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5" yWindow="-15" windowWidth="27285" windowHeight="5700" activeTab="1"/>
  </bookViews>
  <sheets>
    <sheet name="Table 2-6" sheetId="1" r:id="rId1"/>
    <sheet name="Figure 4.15" sheetId="4" r:id="rId2"/>
  </sheets>
  <definedNames>
    <definedName name="_xlnm.Print_Area" localSheetId="0">'Table 2-6'!$C$1:$Z$28</definedName>
    <definedName name="_xlnm.Print_Titles" localSheetId="0">'Table 2-6'!$A:$B</definedName>
  </definedNames>
  <calcPr calcId="145621"/>
  <pivotCaches>
    <pivotCache cacheId="0" r:id="rId3"/>
    <pivotCache cacheId="1" r:id="rId4"/>
  </pivotCaches>
</workbook>
</file>

<file path=xl/calcChain.xml><?xml version="1.0" encoding="utf-8"?>
<calcChain xmlns="http://schemas.openxmlformats.org/spreadsheetml/2006/main">
  <c r="O501" i="4" l="1"/>
  <c r="M501" i="4"/>
  <c r="L501" i="4"/>
  <c r="M476" i="4"/>
  <c r="L476" i="4"/>
  <c r="M451" i="4"/>
  <c r="L451" i="4"/>
  <c r="M426" i="4"/>
  <c r="L426" i="4"/>
  <c r="L425" i="4"/>
  <c r="M425" i="4"/>
  <c r="L429" i="4"/>
  <c r="M429" i="4"/>
  <c r="L430" i="4"/>
  <c r="M430" i="4"/>
  <c r="L431" i="4"/>
  <c r="M431" i="4"/>
  <c r="L432" i="4"/>
  <c r="M432" i="4"/>
  <c r="M401" i="4"/>
  <c r="L401" i="4"/>
  <c r="M376" i="4"/>
  <c r="L376" i="4"/>
  <c r="L354" i="4" l="1"/>
  <c r="M354" i="4"/>
  <c r="L355" i="4"/>
  <c r="M355" i="4"/>
  <c r="L356" i="4"/>
  <c r="M356" i="4"/>
  <c r="L357" i="4"/>
  <c r="M357" i="4"/>
  <c r="L358" i="4"/>
  <c r="M358" i="4"/>
  <c r="L359" i="4"/>
  <c r="M359" i="4"/>
  <c r="L360" i="4"/>
  <c r="M360" i="4"/>
  <c r="L361" i="4"/>
  <c r="M361" i="4"/>
  <c r="M500" i="4"/>
  <c r="L500" i="4"/>
  <c r="M499" i="4"/>
  <c r="L499" i="4"/>
  <c r="M498" i="4"/>
  <c r="L498" i="4"/>
  <c r="O498" i="4" s="1"/>
  <c r="M497" i="4"/>
  <c r="L497" i="4"/>
  <c r="M496" i="4"/>
  <c r="L496" i="4"/>
  <c r="O496" i="4" s="1"/>
  <c r="M495" i="4"/>
  <c r="L495" i="4"/>
  <c r="M494" i="4"/>
  <c r="L494" i="4"/>
  <c r="O494" i="4" s="1"/>
  <c r="M493" i="4"/>
  <c r="L493" i="4"/>
  <c r="M492" i="4"/>
  <c r="L492" i="4"/>
  <c r="O492" i="4" s="1"/>
  <c r="M491" i="4"/>
  <c r="L491" i="4"/>
  <c r="M490" i="4"/>
  <c r="L490" i="4"/>
  <c r="O490" i="4" s="1"/>
  <c r="M489" i="4"/>
  <c r="L489" i="4"/>
  <c r="M488" i="4"/>
  <c r="L488" i="4"/>
  <c r="O488" i="4" s="1"/>
  <c r="M487" i="4"/>
  <c r="L487" i="4"/>
  <c r="M486" i="4"/>
  <c r="L486" i="4"/>
  <c r="O486" i="4" s="1"/>
  <c r="M485" i="4"/>
  <c r="L485" i="4"/>
  <c r="M484" i="4"/>
  <c r="L484" i="4"/>
  <c r="O484" i="4" s="1"/>
  <c r="M483" i="4"/>
  <c r="L483" i="4"/>
  <c r="M482" i="4"/>
  <c r="L482" i="4"/>
  <c r="O482" i="4" s="1"/>
  <c r="M481" i="4"/>
  <c r="L481" i="4"/>
  <c r="M480" i="4"/>
  <c r="L480" i="4"/>
  <c r="O480" i="4" s="1"/>
  <c r="M479" i="4"/>
  <c r="L479" i="4"/>
  <c r="M475" i="4"/>
  <c r="L475" i="4"/>
  <c r="M474" i="4"/>
  <c r="L474" i="4"/>
  <c r="M473" i="4"/>
  <c r="L473" i="4"/>
  <c r="M472" i="4"/>
  <c r="L472" i="4"/>
  <c r="M471" i="4"/>
  <c r="L471" i="4"/>
  <c r="M470" i="4"/>
  <c r="L470" i="4"/>
  <c r="M469" i="4"/>
  <c r="L469" i="4"/>
  <c r="M468" i="4"/>
  <c r="L468" i="4"/>
  <c r="M467" i="4"/>
  <c r="L467" i="4"/>
  <c r="M466" i="4"/>
  <c r="L466" i="4"/>
  <c r="M465" i="4"/>
  <c r="L465" i="4"/>
  <c r="M464" i="4"/>
  <c r="L464" i="4"/>
  <c r="M463" i="4"/>
  <c r="L463" i="4"/>
  <c r="M462" i="4"/>
  <c r="L462" i="4"/>
  <c r="M461" i="4"/>
  <c r="L461" i="4"/>
  <c r="M460" i="4"/>
  <c r="L460" i="4"/>
  <c r="M459" i="4"/>
  <c r="L459" i="4"/>
  <c r="M458" i="4"/>
  <c r="L458" i="4"/>
  <c r="M457" i="4"/>
  <c r="L457" i="4"/>
  <c r="M456" i="4"/>
  <c r="L456" i="4"/>
  <c r="M455" i="4"/>
  <c r="L455" i="4"/>
  <c r="M454" i="4"/>
  <c r="L454" i="4"/>
  <c r="L404" i="4"/>
  <c r="M450" i="4"/>
  <c r="L450" i="4"/>
  <c r="M449" i="4"/>
  <c r="L449" i="4"/>
  <c r="M448" i="4"/>
  <c r="L448" i="4"/>
  <c r="M447" i="4"/>
  <c r="L447" i="4"/>
  <c r="M446" i="4"/>
  <c r="L446" i="4"/>
  <c r="M445" i="4"/>
  <c r="L445" i="4"/>
  <c r="M444" i="4"/>
  <c r="L444" i="4"/>
  <c r="M443" i="4"/>
  <c r="L443" i="4"/>
  <c r="M442" i="4"/>
  <c r="L442" i="4"/>
  <c r="M441" i="4"/>
  <c r="L441" i="4"/>
  <c r="M440" i="4"/>
  <c r="L440" i="4"/>
  <c r="M439" i="4"/>
  <c r="L439" i="4"/>
  <c r="M438" i="4"/>
  <c r="L438" i="4"/>
  <c r="M437" i="4"/>
  <c r="L437" i="4"/>
  <c r="M436" i="4"/>
  <c r="L436" i="4"/>
  <c r="M435" i="4"/>
  <c r="L435" i="4"/>
  <c r="M434" i="4"/>
  <c r="L434" i="4"/>
  <c r="M433" i="4"/>
  <c r="L433" i="4"/>
  <c r="M410" i="4"/>
  <c r="L410" i="4"/>
  <c r="M409" i="4"/>
  <c r="L409" i="4"/>
  <c r="M408" i="4"/>
  <c r="L408" i="4"/>
  <c r="M407" i="4"/>
  <c r="L407" i="4"/>
  <c r="M406" i="4"/>
  <c r="L406" i="4"/>
  <c r="M405" i="4"/>
  <c r="L405" i="4"/>
  <c r="M404" i="4"/>
  <c r="M424" i="4"/>
  <c r="L424" i="4"/>
  <c r="M423" i="4"/>
  <c r="L423" i="4"/>
  <c r="M422" i="4"/>
  <c r="L422" i="4"/>
  <c r="M421" i="4"/>
  <c r="L421" i="4"/>
  <c r="M420" i="4"/>
  <c r="L420" i="4"/>
  <c r="M419" i="4"/>
  <c r="L419" i="4"/>
  <c r="M418" i="4"/>
  <c r="L418" i="4"/>
  <c r="M417" i="4"/>
  <c r="L417" i="4"/>
  <c r="M416" i="4"/>
  <c r="L416" i="4"/>
  <c r="M415" i="4"/>
  <c r="L415" i="4"/>
  <c r="M414" i="4"/>
  <c r="L414" i="4"/>
  <c r="M413" i="4"/>
  <c r="L413" i="4"/>
  <c r="M412" i="4"/>
  <c r="L412" i="4"/>
  <c r="M411" i="4"/>
  <c r="L411" i="4"/>
  <c r="M400" i="4"/>
  <c r="L400" i="4"/>
  <c r="M399" i="4"/>
  <c r="L399" i="4"/>
  <c r="M398" i="4"/>
  <c r="L398" i="4"/>
  <c r="M397" i="4"/>
  <c r="L397" i="4"/>
  <c r="M396" i="4"/>
  <c r="L396" i="4"/>
  <c r="M395" i="4"/>
  <c r="L395" i="4"/>
  <c r="M394" i="4"/>
  <c r="L394" i="4"/>
  <c r="M393" i="4"/>
  <c r="L393" i="4"/>
  <c r="M392" i="4"/>
  <c r="L392" i="4"/>
  <c r="M391" i="4"/>
  <c r="L391" i="4"/>
  <c r="M390" i="4"/>
  <c r="L390" i="4"/>
  <c r="M389" i="4"/>
  <c r="L389" i="4"/>
  <c r="M388" i="4"/>
  <c r="L388" i="4"/>
  <c r="M387" i="4"/>
  <c r="L387" i="4"/>
  <c r="M386" i="4"/>
  <c r="L386" i="4"/>
  <c r="O479" i="4" l="1"/>
  <c r="O481" i="4"/>
  <c r="O483" i="4"/>
  <c r="O485" i="4"/>
  <c r="O487" i="4"/>
  <c r="O489" i="4"/>
  <c r="O491" i="4"/>
  <c r="O493" i="4"/>
  <c r="O495" i="4"/>
  <c r="O497" i="4"/>
  <c r="O499" i="4"/>
  <c r="O500" i="4"/>
  <c r="M375" i="4"/>
  <c r="L375" i="4"/>
  <c r="M374" i="4"/>
  <c r="L374" i="4"/>
  <c r="M373" i="4"/>
  <c r="L373" i="4"/>
  <c r="M372" i="4"/>
  <c r="L372" i="4"/>
  <c r="M371" i="4"/>
  <c r="L371" i="4"/>
  <c r="M370" i="4"/>
  <c r="L370" i="4"/>
  <c r="M369" i="4"/>
  <c r="L369" i="4"/>
  <c r="M368" i="4"/>
  <c r="L368" i="4"/>
  <c r="M367" i="4"/>
  <c r="L367" i="4"/>
  <c r="M366" i="4"/>
  <c r="L366" i="4"/>
  <c r="M365" i="4"/>
  <c r="L365" i="4"/>
  <c r="M364" i="4"/>
  <c r="L364" i="4"/>
  <c r="M363" i="4"/>
  <c r="L363" i="4"/>
  <c r="M362" i="4"/>
  <c r="L362" i="4"/>
  <c r="Y48" i="4"/>
  <c r="Y49" i="4" s="1"/>
  <c r="Y51" i="4"/>
  <c r="Y24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X48" i="4"/>
  <c r="X49" i="4"/>
  <c r="W48" i="4"/>
  <c r="W49" i="4" s="1"/>
  <c r="V48" i="4"/>
  <c r="V49" i="4"/>
  <c r="U48" i="4"/>
  <c r="U49" i="4" s="1"/>
  <c r="T48" i="4"/>
  <c r="T49" i="4"/>
  <c r="S48" i="4"/>
  <c r="S49" i="4" s="1"/>
  <c r="R48" i="4"/>
  <c r="R49" i="4"/>
  <c r="Q48" i="4"/>
  <c r="Q49" i="4" s="1"/>
  <c r="P48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X28" i="1"/>
  <c r="E28" i="1"/>
  <c r="Y28" i="1" s="1"/>
  <c r="Z28" i="1" s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6" i="1"/>
  <c r="E26" i="1"/>
  <c r="Y26" i="1" s="1"/>
  <c r="Z26" i="1" s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4" i="1"/>
  <c r="E24" i="1"/>
  <c r="F24" i="1"/>
  <c r="G24" i="1"/>
  <c r="H24" i="1"/>
  <c r="I24" i="1"/>
  <c r="Y24" i="1" s="1"/>
  <c r="Z24" i="1" s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3" i="1"/>
  <c r="E23" i="1"/>
  <c r="Y23" i="1" s="1"/>
  <c r="Z23" i="1" s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2" i="1"/>
  <c r="E22" i="1"/>
  <c r="F22" i="1"/>
  <c r="G22" i="1"/>
  <c r="H22" i="1"/>
  <c r="I22" i="1"/>
  <c r="Y22" i="1" s="1"/>
  <c r="Z22" i="1" s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0" i="1"/>
  <c r="E20" i="1"/>
  <c r="Y20" i="1" s="1"/>
  <c r="Z20" i="1" s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19" i="1"/>
  <c r="Z19" i="1" s="1"/>
  <c r="E19" i="1"/>
  <c r="Y19" i="1" s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Y17" i="1"/>
  <c r="Z17" i="1" s="1"/>
  <c r="X16" i="1"/>
  <c r="E16" i="1"/>
  <c r="Y16" i="1" s="1"/>
  <c r="Z16" i="1" s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Y15" i="1"/>
  <c r="Z15" i="1" s="1"/>
  <c r="X14" i="1"/>
  <c r="E14" i="1"/>
  <c r="Y14" i="1" s="1"/>
  <c r="Z14" i="1" s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Y13" i="1"/>
  <c r="Z13" i="1" s="1"/>
  <c r="X11" i="1"/>
  <c r="E11" i="1"/>
  <c r="Y11" i="1" s="1"/>
  <c r="Z11" i="1" s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Y10" i="1"/>
  <c r="Z10" i="1" s="1"/>
  <c r="X8" i="1"/>
  <c r="E8" i="1"/>
  <c r="Y8" i="1" s="1"/>
  <c r="Z8" i="1" s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7" i="1"/>
  <c r="E7" i="1"/>
  <c r="Y7" i="1" s="1"/>
  <c r="Z7" i="1" s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D8" i="1"/>
  <c r="D10" i="1"/>
  <c r="D11" i="1"/>
  <c r="D13" i="1"/>
  <c r="D14" i="1"/>
  <c r="D15" i="1"/>
  <c r="D16" i="1"/>
  <c r="D17" i="1"/>
  <c r="D19" i="1"/>
  <c r="D20" i="1"/>
  <c r="D22" i="1"/>
  <c r="D23" i="1"/>
  <c r="D24" i="1"/>
  <c r="D26" i="1"/>
  <c r="D28" i="1"/>
  <c r="D7" i="1"/>
  <c r="C8" i="1"/>
  <c r="C10" i="1"/>
  <c r="C11" i="1"/>
  <c r="C13" i="1"/>
  <c r="C14" i="1"/>
  <c r="C15" i="1"/>
  <c r="C16" i="1"/>
  <c r="C17" i="1"/>
  <c r="C19" i="1"/>
  <c r="C20" i="1"/>
  <c r="C22" i="1"/>
  <c r="C23" i="1"/>
  <c r="C24" i="1"/>
  <c r="C26" i="1"/>
  <c r="C28" i="1"/>
  <c r="C7" i="1"/>
</calcChain>
</file>

<file path=xl/sharedStrings.xml><?xml version="1.0" encoding="utf-8"?>
<sst xmlns="http://schemas.openxmlformats.org/spreadsheetml/2006/main" count="537" uniqueCount="99">
  <si>
    <t>Annual</t>
  </si>
  <si>
    <t xml:space="preserve">Annual </t>
  </si>
  <si>
    <t>Average</t>
  </si>
  <si>
    <t>% Change</t>
  </si>
  <si>
    <t>Load</t>
  </si>
  <si>
    <t>Parameter</t>
  </si>
  <si>
    <t>Units</t>
  </si>
  <si>
    <t>5-day BOD</t>
  </si>
  <si>
    <t>Total Alkalinity</t>
  </si>
  <si>
    <t>Total Organic Carbon</t>
  </si>
  <si>
    <t>Total Inorganic Carbon</t>
  </si>
  <si>
    <t>Ammonia-N</t>
  </si>
  <si>
    <t>Nitrate-N</t>
  </si>
  <si>
    <t>Nitrite-N</t>
  </si>
  <si>
    <t>Total Phosphorus</t>
  </si>
  <si>
    <t>Soluble Reactive P</t>
  </si>
  <si>
    <t>Calcium</t>
  </si>
  <si>
    <t>Sodium</t>
  </si>
  <si>
    <t>Chloride</t>
  </si>
  <si>
    <t>Total Suspended Solids</t>
  </si>
  <si>
    <t>Total Kjeldahl N</t>
  </si>
  <si>
    <t>Fecal Coliform</t>
  </si>
  <si>
    <t>Organic-N</t>
  </si>
  <si>
    <t>BOD5</t>
  </si>
  <si>
    <t>HIAWATHA</t>
  </si>
  <si>
    <t>KIRKPAT</t>
  </si>
  <si>
    <t>PARK</t>
  </si>
  <si>
    <t>RT48</t>
  </si>
  <si>
    <t>METRO</t>
  </si>
  <si>
    <t>BYPASS</t>
  </si>
  <si>
    <t>EFLUME</t>
  </si>
  <si>
    <t>TRIB5A</t>
  </si>
  <si>
    <t>ALK</t>
  </si>
  <si>
    <t>TOC</t>
  </si>
  <si>
    <t>TIC</t>
  </si>
  <si>
    <t>TKN</t>
  </si>
  <si>
    <t>NH3N</t>
  </si>
  <si>
    <t>NO3N</t>
  </si>
  <si>
    <t>NO2N</t>
  </si>
  <si>
    <t>ORGN</t>
  </si>
  <si>
    <t>TP</t>
  </si>
  <si>
    <t>SRP</t>
  </si>
  <si>
    <t>CA</t>
  </si>
  <si>
    <t>NA</t>
  </si>
  <si>
    <t>CL</t>
  </si>
  <si>
    <t>TSS</t>
  </si>
  <si>
    <t>FCOLI</t>
  </si>
  <si>
    <t>Lake Inflow &amp; Outflow Loads by Year</t>
  </si>
  <si>
    <t>Lake Inflows</t>
  </si>
  <si>
    <t>Sum of Load_Total</t>
  </si>
  <si>
    <t>Year</t>
  </si>
  <si>
    <t>Variable</t>
  </si>
  <si>
    <t>Site</t>
  </si>
  <si>
    <t>Inflow hm3</t>
  </si>
  <si>
    <t>Lake Outflows - 12 foot samples</t>
  </si>
  <si>
    <t>FCOLI - 2Ft</t>
  </si>
  <si>
    <t>FCOLI 12/2</t>
  </si>
  <si>
    <t>Outflow hm3</t>
  </si>
  <si>
    <t>Flows</t>
  </si>
  <si>
    <t>Sum of Flow_Total</t>
  </si>
  <si>
    <t>OUTLET12</t>
  </si>
  <si>
    <t>2 ft outflow loads for FCOLI</t>
  </si>
  <si>
    <t>OUTLET2</t>
  </si>
  <si>
    <t>DETAILS - Loads by Site, Variable, &amp; Year</t>
  </si>
  <si>
    <t>AS</t>
  </si>
  <si>
    <t>CD</t>
  </si>
  <si>
    <t>CR</t>
  </si>
  <si>
    <t>CU</t>
  </si>
  <si>
    <t>FE</t>
  </si>
  <si>
    <t>HG</t>
  </si>
  <si>
    <t>MG</t>
  </si>
  <si>
    <t>MN</t>
  </si>
  <si>
    <t>NI</t>
  </si>
  <si>
    <t>PB</t>
  </si>
  <si>
    <t>SIO2</t>
  </si>
  <si>
    <t>SO4</t>
  </si>
  <si>
    <t>TDP</t>
  </si>
  <si>
    <t>TDS</t>
  </si>
  <si>
    <t>TIP</t>
  </si>
  <si>
    <t>TOC_F</t>
  </si>
  <si>
    <t>ZN</t>
  </si>
  <si>
    <t>mt</t>
  </si>
  <si>
    <r>
      <t>10</t>
    </r>
    <r>
      <rPr>
        <vertAlign val="superscript"/>
        <sz val="10"/>
        <rFont val="Times New Roman"/>
        <family val="1"/>
      </rPr>
      <t>10</t>
    </r>
    <r>
      <rPr>
        <sz val="10"/>
        <rFont val="Times New Roman"/>
        <family val="1"/>
      </rPr>
      <t xml:space="preserve"> cfu</t>
    </r>
  </si>
  <si>
    <t>Data for Table 2-6</t>
  </si>
  <si>
    <t>1993-2012</t>
  </si>
  <si>
    <t>Table 2-6. Annual (January to December) tributary loadings to Onondaga Lake 1993-2012, and comparison of 2012 to long-term average conditions.</t>
  </si>
  <si>
    <t>Table 2-6. Annual (January to December) tributary loadings to Onondaga Lake 1993-2012, and comparison of 2012 to long-term average conditions (continued).</t>
  </si>
  <si>
    <t>2012 from</t>
  </si>
  <si>
    <t>Tribs</t>
  </si>
  <si>
    <t>Metro+bypass</t>
  </si>
  <si>
    <t>YEAR</t>
  </si>
  <si>
    <t>TP-------------------&gt;</t>
  </si>
  <si>
    <t>TDP-------------------&gt;</t>
  </si>
  <si>
    <t>NH3-------------------&gt;</t>
  </si>
  <si>
    <t>NO3-------------------&gt;</t>
  </si>
  <si>
    <t>TSS-------------------&gt;</t>
  </si>
  <si>
    <t>FC-------------------&gt;</t>
  </si>
  <si>
    <t>updated 8/23/13</t>
  </si>
  <si>
    <t>Metro+Bypass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</si>
</sst>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0.000"/>
    <numFmt numFmtId="166" formatCode="_(* #,##0.0_);_(* \(#,##0.0\);_(* &quot;-&quot;??_);_(@_)"/>
    <numFmt numFmtId="167" formatCode="_(* #,##0_);_(* \(#,##0\);_(* &quot;-&quot;??_);_(@_)"/>
    <numFmt numFmtId="168" formatCode="0.000E+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vertAlign val="superscript"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44" applyNumberFormat="0" applyAlignment="0" applyProtection="0"/>
  </cellStyleXfs>
  <cellXfs count="183">
    <xf numFmtId="0" fontId="0" fillId="0" borderId="0" xfId="0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Continuous"/>
    </xf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" fontId="2" fillId="0" borderId="0" xfId="0" applyNumberFormat="1" applyFont="1"/>
    <xf numFmtId="2" fontId="2" fillId="0" borderId="0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/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Continuous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9" fontId="4" fillId="0" borderId="4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9" fontId="4" fillId="0" borderId="8" xfId="0" quotePrefix="1" applyNumberFormat="1" applyFont="1" applyFill="1" applyBorder="1" applyAlignment="1">
      <alignment horizontal="center"/>
    </xf>
    <xf numFmtId="0" fontId="4" fillId="0" borderId="9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2" fillId="0" borderId="5" xfId="0" applyFont="1" applyBorder="1"/>
    <xf numFmtId="167" fontId="2" fillId="0" borderId="13" xfId="1" applyNumberFormat="1" applyFont="1" applyFill="1" applyBorder="1" applyAlignment="1">
      <alignment horizontal="center"/>
    </xf>
    <xf numFmtId="167" fontId="2" fillId="0" borderId="14" xfId="1" applyNumberFormat="1" applyFont="1" applyBorder="1" applyAlignment="1">
      <alignment horizontal="center"/>
    </xf>
    <xf numFmtId="2" fontId="2" fillId="0" borderId="5" xfId="0" applyNumberFormat="1" applyFont="1" applyBorder="1"/>
    <xf numFmtId="165" fontId="2" fillId="0" borderId="5" xfId="0" applyNumberFormat="1" applyFont="1" applyBorder="1"/>
    <xf numFmtId="167" fontId="5" fillId="0" borderId="14" xfId="1" applyNumberFormat="1" applyFont="1" applyBorder="1" applyAlignment="1">
      <alignment horizontal="center"/>
    </xf>
    <xf numFmtId="0" fontId="2" fillId="0" borderId="9" xfId="0" applyFont="1" applyBorder="1"/>
    <xf numFmtId="167" fontId="2" fillId="0" borderId="15" xfId="1" applyNumberFormat="1" applyFont="1" applyBorder="1" applyAlignment="1">
      <alignment horizontal="center"/>
    </xf>
    <xf numFmtId="167" fontId="2" fillId="0" borderId="16" xfId="1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9" fontId="2" fillId="0" borderId="8" xfId="0" applyNumberFormat="1" applyFont="1" applyBorder="1" applyAlignment="1">
      <alignment horizontal="center"/>
    </xf>
    <xf numFmtId="167" fontId="2" fillId="0" borderId="17" xfId="1" applyNumberFormat="1" applyFont="1" applyFill="1" applyBorder="1" applyAlignment="1">
      <alignment horizontal="center"/>
    </xf>
    <xf numFmtId="167" fontId="2" fillId="0" borderId="18" xfId="1" applyNumberFormat="1" applyFont="1" applyBorder="1" applyAlignment="1">
      <alignment horizontal="center"/>
    </xf>
    <xf numFmtId="167" fontId="5" fillId="0" borderId="18" xfId="1" applyNumberFormat="1" applyFont="1" applyBorder="1" applyAlignment="1">
      <alignment horizontal="center"/>
    </xf>
    <xf numFmtId="166" fontId="2" fillId="0" borderId="14" xfId="1" applyNumberFormat="1" applyFont="1" applyBorder="1" applyAlignment="1">
      <alignment horizontal="center"/>
    </xf>
    <xf numFmtId="166" fontId="2" fillId="0" borderId="18" xfId="1" applyNumberFormat="1" applyFont="1" applyBorder="1" applyAlignment="1">
      <alignment horizontal="center"/>
    </xf>
    <xf numFmtId="167" fontId="2" fillId="0" borderId="19" xfId="1" applyNumberFormat="1" applyFont="1" applyFill="1" applyBorder="1" applyAlignment="1">
      <alignment horizontal="center"/>
    </xf>
    <xf numFmtId="167" fontId="2" fillId="0" borderId="20" xfId="1" applyNumberFormat="1" applyFont="1" applyBorder="1" applyAlignment="1">
      <alignment horizontal="center"/>
    </xf>
    <xf numFmtId="166" fontId="2" fillId="0" borderId="20" xfId="1" applyNumberFormat="1" applyFont="1" applyBorder="1" applyAlignment="1">
      <alignment horizontal="center"/>
    </xf>
    <xf numFmtId="167" fontId="5" fillId="0" borderId="20" xfId="1" applyNumberFormat="1" applyFont="1" applyBorder="1" applyAlignment="1">
      <alignment horizontal="center"/>
    </xf>
    <xf numFmtId="167" fontId="2" fillId="0" borderId="21" xfId="1" applyNumberFormat="1" applyFont="1" applyBorder="1" applyAlignment="1">
      <alignment horizontal="center"/>
    </xf>
    <xf numFmtId="0" fontId="4" fillId="0" borderId="4" xfId="0" applyFont="1" applyFill="1" applyBorder="1"/>
    <xf numFmtId="0" fontId="4" fillId="0" borderId="8" xfId="0" applyFont="1" applyFill="1" applyBorder="1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12" xfId="0" applyFont="1" applyBorder="1" applyAlignment="1">
      <alignment horizontal="center"/>
    </xf>
    <xf numFmtId="167" fontId="2" fillId="0" borderId="1" xfId="1" applyNumberFormat="1" applyFont="1" applyFill="1" applyBorder="1" applyAlignment="1">
      <alignment horizontal="center"/>
    </xf>
    <xf numFmtId="167" fontId="2" fillId="0" borderId="5" xfId="1" applyNumberFormat="1" applyFont="1" applyBorder="1" applyAlignment="1">
      <alignment horizontal="center"/>
    </xf>
    <xf numFmtId="167" fontId="5" fillId="0" borderId="5" xfId="1" applyNumberFormat="1" applyFont="1" applyBorder="1" applyAlignment="1">
      <alignment horizontal="center"/>
    </xf>
    <xf numFmtId="167" fontId="2" fillId="0" borderId="9" xfId="1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Border="1"/>
    <xf numFmtId="0" fontId="8" fillId="0" borderId="0" xfId="0" applyFont="1" applyFill="1" applyBorder="1"/>
    <xf numFmtId="0" fontId="4" fillId="0" borderId="0" xfId="0" applyFont="1" applyBorder="1" applyAlignment="1">
      <alignment horizontal="left" wrapText="1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67" fontId="2" fillId="0" borderId="22" xfId="1" applyNumberFormat="1" applyFont="1" applyFill="1" applyBorder="1" applyAlignment="1">
      <alignment horizontal="center"/>
    </xf>
    <xf numFmtId="167" fontId="2" fillId="0" borderId="23" xfId="1" applyNumberFormat="1" applyFont="1" applyBorder="1" applyAlignment="1">
      <alignment horizontal="center"/>
    </xf>
    <xf numFmtId="166" fontId="2" fillId="0" borderId="23" xfId="1" applyNumberFormat="1" applyFont="1" applyBorder="1" applyAlignment="1">
      <alignment horizontal="center"/>
    </xf>
    <xf numFmtId="167" fontId="5" fillId="0" borderId="23" xfId="1" applyNumberFormat="1" applyFont="1" applyBorder="1" applyAlignment="1">
      <alignment horizontal="center"/>
    </xf>
    <xf numFmtId="167" fontId="2" fillId="0" borderId="24" xfId="1" applyNumberFormat="1" applyFont="1" applyBorder="1" applyAlignment="1">
      <alignment horizontal="center"/>
    </xf>
    <xf numFmtId="0" fontId="2" fillId="0" borderId="25" xfId="0" applyFont="1" applyBorder="1" applyAlignment="1">
      <alignment horizontal="centerContinuous"/>
    </xf>
    <xf numFmtId="9" fontId="2" fillId="0" borderId="26" xfId="0" applyNumberFormat="1" applyFont="1" applyBorder="1" applyAlignment="1">
      <alignment horizontal="center"/>
    </xf>
    <xf numFmtId="0" fontId="10" fillId="0" borderId="27" xfId="0" applyFont="1" applyFill="1" applyBorder="1"/>
    <xf numFmtId="0" fontId="10" fillId="0" borderId="0" xfId="0" applyFont="1" applyBorder="1"/>
    <xf numFmtId="1" fontId="10" fillId="0" borderId="0" xfId="0" applyNumberFormat="1" applyFont="1" applyBorder="1"/>
    <xf numFmtId="0" fontId="8" fillId="0" borderId="0" xfId="0" quotePrefix="1" applyFont="1" applyAlignment="1">
      <alignment horizontal="left"/>
    </xf>
    <xf numFmtId="0" fontId="8" fillId="0" borderId="27" xfId="0" applyFont="1" applyBorder="1"/>
    <xf numFmtId="1" fontId="11" fillId="0" borderId="0" xfId="0" applyNumberFormat="1" applyFont="1" applyBorder="1"/>
    <xf numFmtId="0" fontId="11" fillId="0" borderId="27" xfId="0" applyFont="1" applyBorder="1"/>
    <xf numFmtId="0" fontId="10" fillId="0" borderId="0" xfId="0" quotePrefix="1" applyFont="1" applyAlignment="1">
      <alignment horizontal="left"/>
    </xf>
    <xf numFmtId="0" fontId="12" fillId="0" borderId="28" xfId="0" pivotButton="1" applyFont="1" applyBorder="1"/>
    <xf numFmtId="0" fontId="12" fillId="0" borderId="29" xfId="0" applyFont="1" applyBorder="1"/>
    <xf numFmtId="0" fontId="12" fillId="0" borderId="28" xfId="0" applyFont="1" applyBorder="1"/>
    <xf numFmtId="0" fontId="12" fillId="0" borderId="33" xfId="0" applyFont="1" applyBorder="1"/>
    <xf numFmtId="0" fontId="12" fillId="0" borderId="34" xfId="0" applyFont="1" applyBorder="1"/>
    <xf numFmtId="0" fontId="13" fillId="0" borderId="28" xfId="0" pivotButton="1" applyFont="1" applyBorder="1"/>
    <xf numFmtId="0" fontId="13" fillId="0" borderId="29" xfId="0" applyFont="1" applyBorder="1"/>
    <xf numFmtId="0" fontId="13" fillId="0" borderId="28" xfId="0" applyFont="1" applyBorder="1"/>
    <xf numFmtId="0" fontId="13" fillId="0" borderId="33" xfId="0" applyFont="1" applyBorder="1"/>
    <xf numFmtId="0" fontId="13" fillId="0" borderId="34" xfId="0" applyFont="1" applyBorder="1"/>
    <xf numFmtId="0" fontId="14" fillId="0" borderId="37" xfId="0" pivotButton="1" applyFont="1" applyBorder="1"/>
    <xf numFmtId="0" fontId="14" fillId="0" borderId="28" xfId="0" pivotButton="1" applyFont="1" applyBorder="1"/>
    <xf numFmtId="0" fontId="14" fillId="0" borderId="28" xfId="0" applyFont="1" applyBorder="1"/>
    <xf numFmtId="0" fontId="14" fillId="0" borderId="27" xfId="0" applyFont="1" applyBorder="1"/>
    <xf numFmtId="0" fontId="14" fillId="0" borderId="39" xfId="0" applyFont="1" applyBorder="1"/>
    <xf numFmtId="0" fontId="15" fillId="0" borderId="37" xfId="0" pivotButton="1" applyFont="1" applyBorder="1"/>
    <xf numFmtId="0" fontId="15" fillId="0" borderId="37" xfId="0" applyFont="1" applyBorder="1"/>
    <xf numFmtId="0" fontId="15" fillId="0" borderId="28" xfId="0" pivotButton="1" applyFont="1" applyBorder="1"/>
    <xf numFmtId="0" fontId="15" fillId="0" borderId="29" xfId="0" applyFont="1" applyBorder="1"/>
    <xf numFmtId="0" fontId="15" fillId="0" borderId="28" xfId="0" applyFont="1" applyBorder="1"/>
    <xf numFmtId="0" fontId="15" fillId="0" borderId="33" xfId="0" applyFont="1" applyBorder="1"/>
    <xf numFmtId="1" fontId="15" fillId="0" borderId="33" xfId="0" applyNumberFormat="1" applyFont="1" applyBorder="1"/>
    <xf numFmtId="0" fontId="15" fillId="0" borderId="42" xfId="0" applyFont="1" applyBorder="1"/>
    <xf numFmtId="0" fontId="15" fillId="0" borderId="27" xfId="0" applyFont="1" applyBorder="1"/>
    <xf numFmtId="0" fontId="15" fillId="0" borderId="43" xfId="0" applyFont="1" applyBorder="1"/>
    <xf numFmtId="0" fontId="15" fillId="0" borderId="39" xfId="0" applyFont="1" applyBorder="1"/>
    <xf numFmtId="0" fontId="8" fillId="0" borderId="0" xfId="0" applyFont="1" applyFill="1"/>
    <xf numFmtId="165" fontId="9" fillId="0" borderId="0" xfId="0" applyNumberFormat="1" applyFont="1" applyAlignment="1">
      <alignment horizontal="left"/>
    </xf>
    <xf numFmtId="165" fontId="9" fillId="0" borderId="0" xfId="0" applyNumberFormat="1" applyFont="1"/>
    <xf numFmtId="165" fontId="8" fillId="0" borderId="0" xfId="0" applyNumberFormat="1" applyFont="1"/>
    <xf numFmtId="165" fontId="12" fillId="0" borderId="28" xfId="0" pivotButton="1" applyNumberFormat="1" applyFont="1" applyBorder="1"/>
    <xf numFmtId="165" fontId="12" fillId="0" borderId="29" xfId="0" applyNumberFormat="1" applyFont="1" applyBorder="1"/>
    <xf numFmtId="165" fontId="12" fillId="0" borderId="28" xfId="0" applyNumberFormat="1" applyFont="1" applyBorder="1"/>
    <xf numFmtId="165" fontId="12" fillId="0" borderId="31" xfId="0" applyNumberFormat="1" applyFont="1" applyBorder="1"/>
    <xf numFmtId="165" fontId="12" fillId="0" borderId="33" xfId="0" applyNumberFormat="1" applyFont="1" applyBorder="1"/>
    <xf numFmtId="165" fontId="12" fillId="0" borderId="35" xfId="0" applyNumberFormat="1" applyFont="1" applyBorder="1"/>
    <xf numFmtId="165" fontId="10" fillId="0" borderId="0" xfId="0" applyNumberFormat="1" applyFont="1" applyBorder="1"/>
    <xf numFmtId="165" fontId="8" fillId="0" borderId="0" xfId="0" applyNumberFormat="1" applyFont="1" applyBorder="1"/>
    <xf numFmtId="165" fontId="13" fillId="0" borderId="28" xfId="0" pivotButton="1" applyNumberFormat="1" applyFont="1" applyBorder="1"/>
    <xf numFmtId="165" fontId="13" fillId="0" borderId="29" xfId="0" applyNumberFormat="1" applyFont="1" applyBorder="1"/>
    <xf numFmtId="165" fontId="13" fillId="0" borderId="28" xfId="0" applyNumberFormat="1" applyFont="1" applyBorder="1"/>
    <xf numFmtId="165" fontId="13" fillId="0" borderId="31" xfId="0" applyNumberFormat="1" applyFont="1" applyBorder="1"/>
    <xf numFmtId="165" fontId="13" fillId="0" borderId="33" xfId="0" applyNumberFormat="1" applyFont="1" applyBorder="1"/>
    <xf numFmtId="165" fontId="13" fillId="0" borderId="35" xfId="0" applyNumberFormat="1" applyFont="1" applyBorder="1"/>
    <xf numFmtId="165" fontId="11" fillId="0" borderId="0" xfId="0" applyNumberFormat="1" applyFont="1" applyBorder="1"/>
    <xf numFmtId="165" fontId="14" fillId="0" borderId="37" xfId="0" applyNumberFormat="1" applyFont="1" applyBorder="1"/>
    <xf numFmtId="165" fontId="14" fillId="0" borderId="28" xfId="0" pivotButton="1" applyNumberFormat="1" applyFont="1" applyBorder="1"/>
    <xf numFmtId="165" fontId="14" fillId="0" borderId="29" xfId="0" applyNumberFormat="1" applyFont="1" applyBorder="1"/>
    <xf numFmtId="165" fontId="14" fillId="0" borderId="28" xfId="0" applyNumberFormat="1" applyFont="1" applyBorder="1"/>
    <xf numFmtId="165" fontId="14" fillId="0" borderId="31" xfId="0" applyNumberFormat="1" applyFont="1" applyBorder="1"/>
    <xf numFmtId="165" fontId="14" fillId="0" borderId="27" xfId="0" applyNumberFormat="1" applyFont="1" applyBorder="1"/>
    <xf numFmtId="165" fontId="14" fillId="0" borderId="0" xfId="0" applyNumberFormat="1" applyFont="1"/>
    <xf numFmtId="165" fontId="14" fillId="0" borderId="39" xfId="0" applyNumberFormat="1" applyFont="1" applyBorder="1"/>
    <xf numFmtId="165" fontId="14" fillId="0" borderId="40" xfId="0" applyNumberFormat="1" applyFont="1" applyBorder="1"/>
    <xf numFmtId="165" fontId="15" fillId="0" borderId="29" xfId="0" applyNumberFormat="1" applyFont="1" applyBorder="1"/>
    <xf numFmtId="165" fontId="15" fillId="0" borderId="31" xfId="0" applyNumberFormat="1" applyFont="1" applyBorder="1"/>
    <xf numFmtId="165" fontId="15" fillId="0" borderId="35" xfId="0" applyNumberFormat="1" applyFont="1" applyBorder="1"/>
    <xf numFmtId="165" fontId="15" fillId="0" borderId="28" xfId="0" pivotButton="1" applyNumberFormat="1" applyFont="1" applyBorder="1"/>
    <xf numFmtId="165" fontId="15" fillId="0" borderId="28" xfId="0" applyNumberFormat="1" applyFont="1" applyBorder="1"/>
    <xf numFmtId="165" fontId="15" fillId="0" borderId="27" xfId="0" applyNumberFormat="1" applyFont="1" applyBorder="1"/>
    <xf numFmtId="165" fontId="15" fillId="0" borderId="0" xfId="0" applyNumberFormat="1" applyFont="1"/>
    <xf numFmtId="165" fontId="15" fillId="0" borderId="39" xfId="0" applyNumberFormat="1" applyFont="1" applyBorder="1"/>
    <xf numFmtId="165" fontId="15" fillId="0" borderId="40" xfId="0" applyNumberFormat="1" applyFont="1" applyBorder="1"/>
    <xf numFmtId="165" fontId="0" fillId="0" borderId="0" xfId="0" applyNumberFormat="1" applyBorder="1"/>
    <xf numFmtId="165" fontId="8" fillId="0" borderId="0" xfId="0" applyNumberFormat="1" applyFont="1" applyFill="1"/>
    <xf numFmtId="165" fontId="1" fillId="0" borderId="0" xfId="0" applyNumberFormat="1" applyFont="1" applyFill="1"/>
    <xf numFmtId="165" fontId="12" fillId="0" borderId="30" xfId="0" applyNumberFormat="1" applyFont="1" applyBorder="1"/>
    <xf numFmtId="165" fontId="12" fillId="0" borderId="32" xfId="0" applyNumberFormat="1" applyFont="1" applyBorder="1"/>
    <xf numFmtId="165" fontId="12" fillId="0" borderId="36" xfId="0" applyNumberFormat="1" applyFont="1" applyBorder="1"/>
    <xf numFmtId="165" fontId="10" fillId="0" borderId="0" xfId="0" applyNumberFormat="1" applyFont="1"/>
    <xf numFmtId="165" fontId="10" fillId="0" borderId="0" xfId="2" applyNumberFormat="1" applyFont="1"/>
    <xf numFmtId="165" fontId="13" fillId="0" borderId="30" xfId="0" applyNumberFormat="1" applyFont="1" applyBorder="1"/>
    <xf numFmtId="165" fontId="13" fillId="0" borderId="32" xfId="0" applyNumberFormat="1" applyFont="1" applyBorder="1"/>
    <xf numFmtId="165" fontId="13" fillId="0" borderId="36" xfId="0" applyNumberFormat="1" applyFont="1" applyBorder="1"/>
    <xf numFmtId="165" fontId="14" fillId="0" borderId="30" xfId="0" applyNumberFormat="1" applyFont="1" applyBorder="1"/>
    <xf numFmtId="165" fontId="14" fillId="0" borderId="32" xfId="0" applyNumberFormat="1" applyFont="1" applyBorder="1"/>
    <xf numFmtId="165" fontId="14" fillId="0" borderId="38" xfId="0" applyNumberFormat="1" applyFont="1" applyBorder="1"/>
    <xf numFmtId="165" fontId="14" fillId="0" borderId="41" xfId="0" applyNumberFormat="1" applyFont="1" applyBorder="1"/>
    <xf numFmtId="165" fontId="15" fillId="0" borderId="30" xfId="0" applyNumberFormat="1" applyFont="1" applyBorder="1"/>
    <xf numFmtId="165" fontId="0" fillId="0" borderId="0" xfId="0" applyNumberFormat="1"/>
    <xf numFmtId="165" fontId="15" fillId="0" borderId="32" xfId="0" applyNumberFormat="1" applyFont="1" applyBorder="1"/>
    <xf numFmtId="165" fontId="15" fillId="0" borderId="36" xfId="0" applyNumberFormat="1" applyFont="1" applyBorder="1"/>
    <xf numFmtId="165" fontId="15" fillId="0" borderId="38" xfId="0" applyNumberFormat="1" applyFont="1" applyBorder="1"/>
    <xf numFmtId="165" fontId="15" fillId="0" borderId="41" xfId="0" applyNumberFormat="1" applyFont="1" applyBorder="1"/>
    <xf numFmtId="165" fontId="8" fillId="0" borderId="0" xfId="0" applyNumberFormat="1" applyFont="1" applyFill="1" applyBorder="1"/>
    <xf numFmtId="1" fontId="8" fillId="0" borderId="0" xfId="0" applyNumberFormat="1" applyFont="1" applyFill="1" applyBorder="1"/>
    <xf numFmtId="165" fontId="1" fillId="0" borderId="0" xfId="0" applyNumberFormat="1" applyFont="1" applyFill="1" applyBorder="1"/>
    <xf numFmtId="0" fontId="9" fillId="0" borderId="45" xfId="0" applyFont="1" applyFill="1" applyBorder="1" applyAlignment="1">
      <alignment horizontal="center"/>
    </xf>
    <xf numFmtId="165" fontId="9" fillId="0" borderId="45" xfId="0" applyNumberFormat="1" applyFont="1" applyBorder="1" applyAlignment="1">
      <alignment horizontal="center"/>
    </xf>
    <xf numFmtId="165" fontId="9" fillId="0" borderId="45" xfId="0" applyNumberFormat="1" applyFont="1" applyFill="1" applyBorder="1" applyAlignment="1">
      <alignment horizontal="center"/>
    </xf>
    <xf numFmtId="0" fontId="17" fillId="3" borderId="45" xfId="4" applyBorder="1" applyAlignment="1">
      <alignment horizontal="center"/>
    </xf>
    <xf numFmtId="165" fontId="17" fillId="3" borderId="45" xfId="4" applyNumberFormat="1" applyBorder="1" applyAlignment="1">
      <alignment horizontal="center"/>
    </xf>
    <xf numFmtId="1" fontId="17" fillId="3" borderId="45" xfId="4" applyNumberFormat="1" applyBorder="1" applyAlignment="1">
      <alignment horizontal="center"/>
    </xf>
    <xf numFmtId="0" fontId="16" fillId="2" borderId="45" xfId="3" applyBorder="1" applyAlignment="1">
      <alignment horizontal="center"/>
    </xf>
    <xf numFmtId="1" fontId="16" fillId="2" borderId="45" xfId="3" applyNumberFormat="1" applyBorder="1" applyAlignment="1">
      <alignment horizontal="center"/>
    </xf>
    <xf numFmtId="165" fontId="16" fillId="2" borderId="45" xfId="3" applyNumberFormat="1" applyBorder="1" applyAlignment="1">
      <alignment horizontal="center"/>
    </xf>
    <xf numFmtId="168" fontId="17" fillId="3" borderId="45" xfId="4" applyNumberFormat="1" applyBorder="1" applyAlignment="1">
      <alignment horizontal="center"/>
    </xf>
    <xf numFmtId="168" fontId="16" fillId="2" borderId="45" xfId="3" applyNumberFormat="1" applyBorder="1" applyAlignment="1">
      <alignment horizontal="center"/>
    </xf>
    <xf numFmtId="165" fontId="18" fillId="4" borderId="44" xfId="5" applyNumberFormat="1"/>
    <xf numFmtId="0" fontId="7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6">
    <cellStyle name="Calculation" xfId="5" builtinId="22"/>
    <cellStyle name="Comma" xfId="1" builtinId="3"/>
    <cellStyle name="Good" xfId="3" builtinId="26"/>
    <cellStyle name="Neutral" xfId="4" builtinId="28"/>
    <cellStyle name="Normal" xfId="0" builtinId="0"/>
    <cellStyle name="Percent" xfId="2" builtinId="5"/>
  </cellStyles>
  <dxfs count="29"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font>
        <sz val="10"/>
      </font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font>
        <sz val="10"/>
      </font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font>
        <sz val="10"/>
      </font>
    </dxf>
    <dxf>
      <numFmt numFmtId="165" formatCode="0.000"/>
    </dxf>
    <dxf>
      <numFmt numFmtId="165" formatCode="0.000"/>
    </dxf>
    <dxf>
      <numFmt numFmtId="165" formatCode="0.000"/>
    </dxf>
    <dxf>
      <font>
        <sz val="10"/>
      </font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numFmt numFmtId="165" formatCode="0.000"/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316196871769398E-2"/>
          <c:y val="4.5360892388451451E-2"/>
          <c:w val="0.88283394451034847"/>
          <c:h val="0.775248614756488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4.15'!$M$353</c:f>
              <c:strCache>
                <c:ptCount val="1"/>
                <c:pt idx="0">
                  <c:v>Tribs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cat>
            <c:numRef>
              <c:f>'Figure 4.15'!$K$354:$K$376</c:f>
              <c:numCache>
                <c:formatCode>0</c:formatCode>
                <c:ptCount val="2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</c:numCache>
            </c:numRef>
          </c:cat>
          <c:val>
            <c:numRef>
              <c:f>'Figure 4.15'!$M$354:$M$376</c:f>
              <c:numCache>
                <c:formatCode>0.000</c:formatCode>
                <c:ptCount val="23"/>
                <c:pt idx="0">
                  <c:v>27.468924861548512</c:v>
                </c:pt>
                <c:pt idx="1">
                  <c:v>35.90354659396904</c:v>
                </c:pt>
                <c:pt idx="2">
                  <c:v>48.897063068907009</c:v>
                </c:pt>
                <c:pt idx="3">
                  <c:v>19.582476078787604</c:v>
                </c:pt>
                <c:pt idx="4">
                  <c:v>15.687362057946574</c:v>
                </c:pt>
                <c:pt idx="5">
                  <c:v>56.497102000672577</c:v>
                </c:pt>
                <c:pt idx="6">
                  <c:v>15.626166246589884</c:v>
                </c:pt>
                <c:pt idx="7">
                  <c:v>25.775905680802396</c:v>
                </c:pt>
                <c:pt idx="8">
                  <c:v>21.233622827045995</c:v>
                </c:pt>
                <c:pt idx="9">
                  <c:v>26.354446104572347</c:v>
                </c:pt>
                <c:pt idx="10">
                  <c:v>23.682037528716478</c:v>
                </c:pt>
                <c:pt idx="11">
                  <c:v>22.046265425699435</c:v>
                </c:pt>
                <c:pt idx="12">
                  <c:v>26.561773693964518</c:v>
                </c:pt>
                <c:pt idx="13">
                  <c:v>28.588742261427129</c:v>
                </c:pt>
                <c:pt idx="14">
                  <c:v>28.127645160486228</c:v>
                </c:pt>
                <c:pt idx="15">
                  <c:v>31.012581020091133</c:v>
                </c:pt>
                <c:pt idx="16">
                  <c:v>24.893841138880308</c:v>
                </c:pt>
                <c:pt idx="17">
                  <c:v>27.40320669742389</c:v>
                </c:pt>
                <c:pt idx="18">
                  <c:v>28.746102638119488</c:v>
                </c:pt>
                <c:pt idx="19">
                  <c:v>40.679289012515255</c:v>
                </c:pt>
                <c:pt idx="20">
                  <c:v>41.044257429013868</c:v>
                </c:pt>
                <c:pt idx="21">
                  <c:v>13.941705307304801</c:v>
                </c:pt>
                <c:pt idx="22">
                  <c:v>33.68698762862067</c:v>
                </c:pt>
              </c:numCache>
            </c:numRef>
          </c:val>
        </c:ser>
        <c:ser>
          <c:idx val="1"/>
          <c:order val="1"/>
          <c:tx>
            <c:strRef>
              <c:f>'Figure 4.15'!$L$353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val>
            <c:numRef>
              <c:f>'Figure 4.15'!$L$354:$L$376</c:f>
              <c:numCache>
                <c:formatCode>0.000</c:formatCode>
                <c:ptCount val="23"/>
                <c:pt idx="0">
                  <c:v>55.826481688029624</c:v>
                </c:pt>
                <c:pt idx="1">
                  <c:v>90.567290321984203</c:v>
                </c:pt>
                <c:pt idx="2">
                  <c:v>91.536595914682778</c:v>
                </c:pt>
                <c:pt idx="3">
                  <c:v>62.993345040708569</c:v>
                </c:pt>
                <c:pt idx="4">
                  <c:v>49.177064721280921</c:v>
                </c:pt>
                <c:pt idx="5">
                  <c:v>55.31907858076643</c:v>
                </c:pt>
                <c:pt idx="6">
                  <c:v>34.302646039222559</c:v>
                </c:pt>
                <c:pt idx="7">
                  <c:v>43.00202404603251</c:v>
                </c:pt>
                <c:pt idx="8">
                  <c:v>33.8210865587657</c:v>
                </c:pt>
                <c:pt idx="9">
                  <c:v>28.212244184523769</c:v>
                </c:pt>
                <c:pt idx="10">
                  <c:v>23.411402170452888</c:v>
                </c:pt>
                <c:pt idx="11">
                  <c:v>27.340758504418282</c:v>
                </c:pt>
                <c:pt idx="12">
                  <c:v>42.160282096200845</c:v>
                </c:pt>
                <c:pt idx="13">
                  <c:v>54.424067579939447</c:v>
                </c:pt>
                <c:pt idx="14">
                  <c:v>20.922185659802903</c:v>
                </c:pt>
                <c:pt idx="15">
                  <c:v>12.031862407223903</c:v>
                </c:pt>
                <c:pt idx="16">
                  <c:v>12.256115650822419</c:v>
                </c:pt>
                <c:pt idx="17">
                  <c:v>9.5901804318542396</c:v>
                </c:pt>
                <c:pt idx="18">
                  <c:v>8.9222299765662534</c:v>
                </c:pt>
                <c:pt idx="19">
                  <c:v>8.1373462226866042</c:v>
                </c:pt>
                <c:pt idx="20">
                  <c:v>10.254749805369114</c:v>
                </c:pt>
                <c:pt idx="21">
                  <c:v>8.2407613341529213</c:v>
                </c:pt>
                <c:pt idx="22">
                  <c:v>7.241521957117584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36952448"/>
        <c:axId val="156622208"/>
      </c:barChart>
      <c:catAx>
        <c:axId val="13695244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2700000"/>
          <a:lstStyle/>
          <a:p>
            <a:pPr>
              <a:defRPr sz="1100"/>
            </a:pPr>
            <a:endParaRPr lang="en-US"/>
          </a:p>
        </c:txPr>
        <c:crossAx val="156622208"/>
        <c:crosses val="autoZero"/>
        <c:auto val="1"/>
        <c:lblAlgn val="ctr"/>
        <c:lblOffset val="100"/>
        <c:noMultiLvlLbl val="0"/>
      </c:catAx>
      <c:valAx>
        <c:axId val="156622208"/>
        <c:scaling>
          <c:orientation val="minMax"/>
          <c:max val="16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TP (metric tons)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36952448"/>
        <c:crosses val="autoZero"/>
        <c:crossBetween val="between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</c:spPr>
    </c:plotArea>
    <c:legend>
      <c:legendPos val="t"/>
      <c:layout>
        <c:manualLayout>
          <c:xMode val="edge"/>
          <c:yMode val="edge"/>
          <c:x val="0.38224001467236551"/>
          <c:y val="4.6816443753399599E-2"/>
          <c:w val="0.23646278879932042"/>
          <c:h val="0.10546376800441627"/>
        </c:manualLayout>
      </c:layout>
      <c:overlay val="0"/>
      <c:spPr>
        <a:gradFill>
          <a:gsLst>
            <a:gs pos="0">
              <a:schemeClr val="bg2"/>
            </a:gs>
            <a:gs pos="100000">
              <a:schemeClr val="bg1"/>
            </a:gs>
          </a:gsLst>
          <a:lin ang="5400000" scaled="0"/>
        </a:gradFill>
        <a:ln w="9525">
          <a:solidFill>
            <a:schemeClr val="tx1">
              <a:tint val="75000"/>
              <a:shade val="95000"/>
              <a:satMod val="105000"/>
            </a:schemeClr>
          </a:solidFill>
        </a:ln>
      </c:spPr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316196871769398E-2"/>
          <c:y val="4.5360892388451451E-2"/>
          <c:w val="0.88283394451034847"/>
          <c:h val="0.775248614756488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4.15'!$M$378</c:f>
              <c:strCache>
                <c:ptCount val="1"/>
                <c:pt idx="0">
                  <c:v>Tribs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cat>
            <c:numRef>
              <c:f>'Figure 4.15'!$K$354:$K$376</c:f>
              <c:numCache>
                <c:formatCode>0</c:formatCode>
                <c:ptCount val="2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</c:numCache>
            </c:numRef>
          </c:cat>
          <c:val>
            <c:numRef>
              <c:f>'Figure 4.15'!$M$379:$M$401</c:f>
              <c:numCache>
                <c:formatCode>0.000</c:formatCode>
                <c:ptCount val="23"/>
                <c:pt idx="7">
                  <c:v>10.147578650609191</c:v>
                </c:pt>
                <c:pt idx="8">
                  <c:v>5.5344265545173039</c:v>
                </c:pt>
                <c:pt idx="9">
                  <c:v>11.074513905181055</c:v>
                </c:pt>
                <c:pt idx="10">
                  <c:v>6.6551738868477122</c:v>
                </c:pt>
                <c:pt idx="11">
                  <c:v>5.3198823881323349</c:v>
                </c:pt>
                <c:pt idx="12">
                  <c:v>7.3138871590872876</c:v>
                </c:pt>
                <c:pt idx="13">
                  <c:v>6.7308776946165265</c:v>
                </c:pt>
                <c:pt idx="14">
                  <c:v>6.9341888690161557</c:v>
                </c:pt>
                <c:pt idx="15">
                  <c:v>7.7625875026279019</c:v>
                </c:pt>
                <c:pt idx="16">
                  <c:v>7.9428445387705855</c:v>
                </c:pt>
                <c:pt idx="17">
                  <c:v>6.5651127918900167</c:v>
                </c:pt>
                <c:pt idx="18">
                  <c:v>6.890885792904867</c:v>
                </c:pt>
                <c:pt idx="19">
                  <c:v>7.9356183117312709</c:v>
                </c:pt>
                <c:pt idx="20">
                  <c:v>8.6459539636899354</c:v>
                </c:pt>
                <c:pt idx="21">
                  <c:v>3.0183377828770972</c:v>
                </c:pt>
                <c:pt idx="22">
                  <c:v>5.8821160780135813</c:v>
                </c:pt>
              </c:numCache>
            </c:numRef>
          </c:val>
        </c:ser>
        <c:ser>
          <c:idx val="1"/>
          <c:order val="1"/>
          <c:tx>
            <c:strRef>
              <c:f>'Figure 4.15'!$L$353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val>
            <c:numRef>
              <c:f>'Figure 4.15'!$L$379:$L$401</c:f>
              <c:numCache>
                <c:formatCode>0.000</c:formatCode>
                <c:ptCount val="23"/>
                <c:pt idx="7">
                  <c:v>12.955728624168751</c:v>
                </c:pt>
                <c:pt idx="8">
                  <c:v>13.580753569230399</c:v>
                </c:pt>
                <c:pt idx="9">
                  <c:v>11.546746801191793</c:v>
                </c:pt>
                <c:pt idx="10">
                  <c:v>9.4566889581997735</c:v>
                </c:pt>
                <c:pt idx="11">
                  <c:v>8.6382967352742668</c:v>
                </c:pt>
                <c:pt idx="12">
                  <c:v>17.643779617903611</c:v>
                </c:pt>
                <c:pt idx="13">
                  <c:v>33.421452521102005</c:v>
                </c:pt>
                <c:pt idx="14">
                  <c:v>6.7836552672128025</c:v>
                </c:pt>
                <c:pt idx="15">
                  <c:v>3.760687318872074</c:v>
                </c:pt>
                <c:pt idx="16">
                  <c:v>3.7151167286350102</c:v>
                </c:pt>
                <c:pt idx="17">
                  <c:v>2.8266738314561262</c:v>
                </c:pt>
                <c:pt idx="18">
                  <c:v>2.450778759105023</c:v>
                </c:pt>
                <c:pt idx="19">
                  <c:v>2.5974791282023832</c:v>
                </c:pt>
                <c:pt idx="20">
                  <c:v>2.98053777148849</c:v>
                </c:pt>
                <c:pt idx="21">
                  <c:v>2.0656594279489582</c:v>
                </c:pt>
                <c:pt idx="22">
                  <c:v>2.154958449613332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6930432"/>
        <c:axId val="156931968"/>
      </c:barChart>
      <c:catAx>
        <c:axId val="1569304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2700000"/>
          <a:lstStyle/>
          <a:p>
            <a:pPr>
              <a:defRPr sz="1100"/>
            </a:pPr>
            <a:endParaRPr lang="en-US"/>
          </a:p>
        </c:txPr>
        <c:crossAx val="156931968"/>
        <c:crosses val="autoZero"/>
        <c:auto val="1"/>
        <c:lblAlgn val="ctr"/>
        <c:lblOffset val="100"/>
        <c:noMultiLvlLbl val="0"/>
      </c:catAx>
      <c:valAx>
        <c:axId val="156931968"/>
        <c:scaling>
          <c:orientation val="minMax"/>
          <c:max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TDP (metric tons)</a:t>
                </a:r>
              </a:p>
            </c:rich>
          </c:tx>
          <c:layout>
            <c:manualLayout>
              <c:xMode val="edge"/>
              <c:yMode val="edge"/>
              <c:x val="1.5820824218586358E-2"/>
              <c:y val="0.1947553043745217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56930432"/>
        <c:crosses val="autoZero"/>
        <c:crossBetween val="between"/>
        <c:majorUnit val="10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316196871769398E-2"/>
          <c:y val="4.5360892388451451E-2"/>
          <c:w val="0.88283394451034847"/>
          <c:h val="0.775248614756488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4.15'!$M$378</c:f>
              <c:strCache>
                <c:ptCount val="1"/>
                <c:pt idx="0">
                  <c:v>Tribs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cat>
            <c:numRef>
              <c:f>'Figure 4.15'!$K$354:$K$376</c:f>
              <c:numCache>
                <c:formatCode>0</c:formatCode>
                <c:ptCount val="2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</c:numCache>
            </c:numRef>
          </c:cat>
          <c:val>
            <c:numRef>
              <c:f>'Figure 4.15'!$M$404:$M$426</c:f>
              <c:numCache>
                <c:formatCode>0.000</c:formatCode>
                <c:ptCount val="23"/>
                <c:pt idx="0">
                  <c:v>112.5282639575661</c:v>
                </c:pt>
                <c:pt idx="1">
                  <c:v>107.34005431744403</c:v>
                </c:pt>
                <c:pt idx="2">
                  <c:v>97.144874114543853</c:v>
                </c:pt>
                <c:pt idx="3">
                  <c:v>76.633062974830338</c:v>
                </c:pt>
                <c:pt idx="4">
                  <c:v>55.630184332228815</c:v>
                </c:pt>
                <c:pt idx="5">
                  <c:v>111.87963065355068</c:v>
                </c:pt>
                <c:pt idx="6">
                  <c:v>75.926217720134247</c:v>
                </c:pt>
                <c:pt idx="7">
                  <c:v>81.679918622175251</c:v>
                </c:pt>
                <c:pt idx="8">
                  <c:v>61.598124909913381</c:v>
                </c:pt>
                <c:pt idx="9">
                  <c:v>89.989105872376086</c:v>
                </c:pt>
                <c:pt idx="10">
                  <c:v>66.777966213997701</c:v>
                </c:pt>
                <c:pt idx="11">
                  <c:v>64.357083028808077</c:v>
                </c:pt>
                <c:pt idx="12">
                  <c:v>79.927114151716566</c:v>
                </c:pt>
                <c:pt idx="13">
                  <c:v>74.389664154274215</c:v>
                </c:pt>
                <c:pt idx="14">
                  <c:v>62.459662758885209</c:v>
                </c:pt>
                <c:pt idx="15">
                  <c:v>64.95108966401375</c:v>
                </c:pt>
                <c:pt idx="16">
                  <c:v>58.496175325893766</c:v>
                </c:pt>
                <c:pt idx="17">
                  <c:v>58.497820501629178</c:v>
                </c:pt>
                <c:pt idx="18">
                  <c:v>55.909616594026467</c:v>
                </c:pt>
                <c:pt idx="19">
                  <c:v>44.663864988556824</c:v>
                </c:pt>
                <c:pt idx="20">
                  <c:v>57.351391256065376</c:v>
                </c:pt>
                <c:pt idx="21">
                  <c:v>37.20933542351122</c:v>
                </c:pt>
                <c:pt idx="22">
                  <c:v>48.70416608980895</c:v>
                </c:pt>
              </c:numCache>
            </c:numRef>
          </c:val>
        </c:ser>
        <c:ser>
          <c:idx val="1"/>
          <c:order val="1"/>
          <c:tx>
            <c:strRef>
              <c:f>'Figure 4.15'!$L$353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val>
            <c:numRef>
              <c:f>'Figure 4.15'!$L$404:$L$426</c:f>
              <c:numCache>
                <c:formatCode>0.000</c:formatCode>
                <c:ptCount val="23"/>
                <c:pt idx="0">
                  <c:v>1152.5087073671118</c:v>
                </c:pt>
                <c:pt idx="1">
                  <c:v>1179.3738096834586</c:v>
                </c:pt>
                <c:pt idx="2">
                  <c:v>1223.5171937120035</c:v>
                </c:pt>
                <c:pt idx="3">
                  <c:v>1331.547106680465</c:v>
                </c:pt>
                <c:pt idx="4">
                  <c:v>1485.6636248516888</c:v>
                </c:pt>
                <c:pt idx="5">
                  <c:v>1386.1471046730853</c:v>
                </c:pt>
                <c:pt idx="6">
                  <c:v>1042.0084856122864</c:v>
                </c:pt>
                <c:pt idx="7">
                  <c:v>750.85108529868762</c:v>
                </c:pt>
                <c:pt idx="8">
                  <c:v>552.66851244587031</c:v>
                </c:pt>
                <c:pt idx="9">
                  <c:v>481.21245538650942</c:v>
                </c:pt>
                <c:pt idx="10">
                  <c:v>432.1676005241161</c:v>
                </c:pt>
                <c:pt idx="11">
                  <c:v>578.47051029373358</c:v>
                </c:pt>
                <c:pt idx="12">
                  <c:v>423.07281814773523</c:v>
                </c:pt>
                <c:pt idx="13">
                  <c:v>165.54459793663202</c:v>
                </c:pt>
                <c:pt idx="14">
                  <c:v>31.451432590344282</c:v>
                </c:pt>
                <c:pt idx="15">
                  <c:v>85.203393161193432</c:v>
                </c:pt>
                <c:pt idx="16">
                  <c:v>82.82435029158664</c:v>
                </c:pt>
                <c:pt idx="17">
                  <c:v>46.054207926991744</c:v>
                </c:pt>
                <c:pt idx="18">
                  <c:v>35.491502657064217</c:v>
                </c:pt>
                <c:pt idx="19">
                  <c:v>34.847588061176495</c:v>
                </c:pt>
                <c:pt idx="20">
                  <c:v>41.701173758044057</c:v>
                </c:pt>
                <c:pt idx="21">
                  <c:v>41.575253430390148</c:v>
                </c:pt>
                <c:pt idx="22">
                  <c:v>35.375065273576183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6956928"/>
        <c:axId val="157028352"/>
      </c:barChart>
      <c:catAx>
        <c:axId val="1569569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2700000"/>
          <a:lstStyle/>
          <a:p>
            <a:pPr>
              <a:defRPr sz="1100"/>
            </a:pPr>
            <a:endParaRPr lang="en-US"/>
          </a:p>
        </c:txPr>
        <c:crossAx val="157028352"/>
        <c:crosses val="autoZero"/>
        <c:auto val="1"/>
        <c:lblAlgn val="ctr"/>
        <c:lblOffset val="100"/>
        <c:noMultiLvlLbl val="0"/>
      </c:catAx>
      <c:valAx>
        <c:axId val="157028352"/>
        <c:scaling>
          <c:orientation val="minMax"/>
          <c:max val="2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NH</a:t>
                </a:r>
                <a:r>
                  <a:rPr lang="en-US" sz="1200" baseline="-25000"/>
                  <a:t>3</a:t>
                </a:r>
                <a:r>
                  <a:rPr lang="en-US" sz="1200"/>
                  <a:t>-N (metric tons)</a:t>
                </a:r>
              </a:p>
            </c:rich>
          </c:tx>
          <c:layout>
            <c:manualLayout>
              <c:xMode val="edge"/>
              <c:yMode val="edge"/>
              <c:x val="1.5820824218586358E-2"/>
              <c:y val="0.1947553043745217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56956928"/>
        <c:crosses val="autoZero"/>
        <c:crossBetween val="between"/>
        <c:majorUnit val="500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316196871769398E-2"/>
          <c:y val="4.5360892388451451E-2"/>
          <c:w val="0.88283394451034847"/>
          <c:h val="0.775248614756488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4.15'!$M$378</c:f>
              <c:strCache>
                <c:ptCount val="1"/>
                <c:pt idx="0">
                  <c:v>Tribs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cat>
            <c:numRef>
              <c:f>'Figure 4.15'!$K$354:$K$376</c:f>
              <c:numCache>
                <c:formatCode>0</c:formatCode>
                <c:ptCount val="2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</c:numCache>
            </c:numRef>
          </c:cat>
          <c:val>
            <c:numRef>
              <c:f>'Figure 4.15'!$M$429:$M$451</c:f>
              <c:numCache>
                <c:formatCode>0.000</c:formatCode>
                <c:ptCount val="23"/>
                <c:pt idx="0">
                  <c:v>300.59761487324306</c:v>
                </c:pt>
                <c:pt idx="1">
                  <c:v>356.83628377256372</c:v>
                </c:pt>
                <c:pt idx="2">
                  <c:v>409.31753638135837</c:v>
                </c:pt>
                <c:pt idx="3">
                  <c:v>341.23617354559491</c:v>
                </c:pt>
                <c:pt idx="4">
                  <c:v>191.28972424768574</c:v>
                </c:pt>
                <c:pt idx="5">
                  <c:v>445.82196832397267</c:v>
                </c:pt>
                <c:pt idx="6">
                  <c:v>242.52320477321459</c:v>
                </c:pt>
                <c:pt idx="7">
                  <c:v>323.00104852992547</c:v>
                </c:pt>
                <c:pt idx="8">
                  <c:v>195.22023562521395</c:v>
                </c:pt>
                <c:pt idx="9">
                  <c:v>347.10727320473995</c:v>
                </c:pt>
                <c:pt idx="10">
                  <c:v>309.4024881129634</c:v>
                </c:pt>
                <c:pt idx="11">
                  <c:v>304.67181020803048</c:v>
                </c:pt>
                <c:pt idx="12">
                  <c:v>470.46771925308576</c:v>
                </c:pt>
                <c:pt idx="13">
                  <c:v>425.05954236746413</c:v>
                </c:pt>
                <c:pt idx="14">
                  <c:v>454.83704532224937</c:v>
                </c:pt>
                <c:pt idx="15">
                  <c:v>371.30062228573843</c:v>
                </c:pt>
                <c:pt idx="16">
                  <c:v>384.64506586251633</c:v>
                </c:pt>
                <c:pt idx="17">
                  <c:v>336.29239505991688</c:v>
                </c:pt>
                <c:pt idx="18">
                  <c:v>303.05754509776824</c:v>
                </c:pt>
                <c:pt idx="19">
                  <c:v>314.04434210136702</c:v>
                </c:pt>
                <c:pt idx="20">
                  <c:v>420.09684397356637</c:v>
                </c:pt>
                <c:pt idx="21">
                  <c:v>205.76556920855364</c:v>
                </c:pt>
                <c:pt idx="22">
                  <c:v>356.37553255302373</c:v>
                </c:pt>
              </c:numCache>
            </c:numRef>
          </c:val>
        </c:ser>
        <c:ser>
          <c:idx val="1"/>
          <c:order val="1"/>
          <c:tx>
            <c:strRef>
              <c:f>'Figure 4.15'!$L$353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val>
            <c:numRef>
              <c:f>'Figure 4.15'!$L$429:$L$451</c:f>
              <c:numCache>
                <c:formatCode>0.000</c:formatCode>
                <c:ptCount val="23"/>
                <c:pt idx="0">
                  <c:v>187.51009380762656</c:v>
                </c:pt>
                <c:pt idx="1">
                  <c:v>128.02951594596226</c:v>
                </c:pt>
                <c:pt idx="2">
                  <c:v>105.29839197291608</c:v>
                </c:pt>
                <c:pt idx="3">
                  <c:v>134.53779613019145</c:v>
                </c:pt>
                <c:pt idx="4">
                  <c:v>104.16752211259077</c:v>
                </c:pt>
                <c:pt idx="5">
                  <c:v>87.995602062050637</c:v>
                </c:pt>
                <c:pt idx="6">
                  <c:v>222.77720281912067</c:v>
                </c:pt>
                <c:pt idx="7">
                  <c:v>545.7011282283562</c:v>
                </c:pt>
                <c:pt idx="8">
                  <c:v>429.47567670301476</c:v>
                </c:pt>
                <c:pt idx="9">
                  <c:v>425.38542512315695</c:v>
                </c:pt>
                <c:pt idx="10">
                  <c:v>357.68341728867074</c:v>
                </c:pt>
                <c:pt idx="11">
                  <c:v>158.38561728320425</c:v>
                </c:pt>
                <c:pt idx="12">
                  <c:v>506.91368022602057</c:v>
                </c:pt>
                <c:pt idx="13">
                  <c:v>964.25145818046576</c:v>
                </c:pt>
                <c:pt idx="14">
                  <c:v>1083.39043462067</c:v>
                </c:pt>
                <c:pt idx="15">
                  <c:v>889.95855739154206</c:v>
                </c:pt>
                <c:pt idx="16">
                  <c:v>859.01428951539378</c:v>
                </c:pt>
                <c:pt idx="17">
                  <c:v>948.13029139022785</c:v>
                </c:pt>
                <c:pt idx="18">
                  <c:v>915.76873594148708</c:v>
                </c:pt>
                <c:pt idx="19">
                  <c:v>912.37834400943143</c:v>
                </c:pt>
                <c:pt idx="20">
                  <c:v>894.22577462663128</c:v>
                </c:pt>
                <c:pt idx="21">
                  <c:v>980.79857839515898</c:v>
                </c:pt>
                <c:pt idx="22">
                  <c:v>1101.9997926796168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7082752"/>
        <c:axId val="157084288"/>
      </c:barChart>
      <c:catAx>
        <c:axId val="1570827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2700000"/>
          <a:lstStyle/>
          <a:p>
            <a:pPr>
              <a:defRPr sz="1100"/>
            </a:pPr>
            <a:endParaRPr lang="en-US"/>
          </a:p>
        </c:txPr>
        <c:crossAx val="157084288"/>
        <c:crosses val="autoZero"/>
        <c:auto val="1"/>
        <c:lblAlgn val="ctr"/>
        <c:lblOffset val="100"/>
        <c:noMultiLvlLbl val="0"/>
      </c:catAx>
      <c:valAx>
        <c:axId val="157084288"/>
        <c:scaling>
          <c:orientation val="minMax"/>
          <c:max val="2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NO</a:t>
                </a:r>
                <a:r>
                  <a:rPr lang="en-US" sz="1200" baseline="-25000"/>
                  <a:t>3</a:t>
                </a:r>
                <a:r>
                  <a:rPr lang="en-US" sz="1200"/>
                  <a:t>-N (metric tons)</a:t>
                </a:r>
              </a:p>
            </c:rich>
          </c:tx>
          <c:layout>
            <c:manualLayout>
              <c:xMode val="edge"/>
              <c:yMode val="edge"/>
              <c:x val="1.5820824218586358E-2"/>
              <c:y val="0.1947553043745217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57082752"/>
        <c:crosses val="autoZero"/>
        <c:crossBetween val="between"/>
        <c:majorUnit val="500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316196871769398E-2"/>
          <c:y val="4.5360892388451451E-2"/>
          <c:w val="0.88283394451034847"/>
          <c:h val="0.775248614756488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4.15'!$M$378</c:f>
              <c:strCache>
                <c:ptCount val="1"/>
                <c:pt idx="0">
                  <c:v>Tribs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cat>
            <c:numRef>
              <c:f>'Figure 4.15'!$K$354:$K$376</c:f>
              <c:numCache>
                <c:formatCode>0</c:formatCode>
                <c:ptCount val="2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</c:numCache>
            </c:numRef>
          </c:cat>
          <c:val>
            <c:numRef>
              <c:f>'Figure 4.15'!$M$479:$M$501</c:f>
              <c:numCache>
                <c:formatCode>0.000</c:formatCode>
                <c:ptCount val="23"/>
                <c:pt idx="0">
                  <c:v>96.61276458158018</c:v>
                </c:pt>
                <c:pt idx="1">
                  <c:v>193.87801104149059</c:v>
                </c:pt>
                <c:pt idx="2">
                  <c:v>65.561095675596974</c:v>
                </c:pt>
                <c:pt idx="3">
                  <c:v>64.376515739232431</c:v>
                </c:pt>
                <c:pt idx="4">
                  <c:v>43.588394062663014</c:v>
                </c:pt>
                <c:pt idx="5">
                  <c:v>82.929177887684205</c:v>
                </c:pt>
                <c:pt idx="6">
                  <c:v>95.937930051601327</c:v>
                </c:pt>
                <c:pt idx="7">
                  <c:v>32.312959719813399</c:v>
                </c:pt>
                <c:pt idx="8">
                  <c:v>36.340267371099806</c:v>
                </c:pt>
                <c:pt idx="9">
                  <c:v>21.817405178810233</c:v>
                </c:pt>
                <c:pt idx="10">
                  <c:v>55.973108439603934</c:v>
                </c:pt>
                <c:pt idx="11">
                  <c:v>39.68295875109478</c:v>
                </c:pt>
                <c:pt idx="12">
                  <c:v>39.527663307275766</c:v>
                </c:pt>
                <c:pt idx="13">
                  <c:v>74.268162141732518</c:v>
                </c:pt>
                <c:pt idx="14">
                  <c:v>38.894980418170341</c:v>
                </c:pt>
                <c:pt idx="15">
                  <c:v>79.851985153355045</c:v>
                </c:pt>
                <c:pt idx="16">
                  <c:v>41.117734715374382</c:v>
                </c:pt>
                <c:pt idx="17">
                  <c:v>32.673466518517891</c:v>
                </c:pt>
                <c:pt idx="18">
                  <c:v>71.618109187189788</c:v>
                </c:pt>
                <c:pt idx="19">
                  <c:v>79.616188585853351</c:v>
                </c:pt>
                <c:pt idx="20">
                  <c:v>32.448938629469083</c:v>
                </c:pt>
                <c:pt idx="21">
                  <c:v>16.780088586947137</c:v>
                </c:pt>
                <c:pt idx="22">
                  <c:v>43.247481029847343</c:v>
                </c:pt>
              </c:numCache>
            </c:numRef>
          </c:val>
        </c:ser>
        <c:ser>
          <c:idx val="1"/>
          <c:order val="1"/>
          <c:tx>
            <c:strRef>
              <c:f>'Figure 4.15'!$L$353</c:f>
              <c:strCache>
                <c:ptCount val="1"/>
                <c:pt idx="0">
                  <c:v>Metro+Bypass</c:v>
                </c:pt>
              </c:strCache>
            </c:strRef>
          </c:tx>
          <c:spPr>
            <a:solidFill>
              <a:schemeClr val="accent6"/>
            </a:solidFill>
            <a:scene3d>
              <a:camera prst="orthographicFront"/>
              <a:lightRig rig="threePt" dir="t"/>
            </a:scene3d>
            <a:sp3d>
              <a:bevelT prst="angle"/>
              <a:bevelB prst="angle"/>
            </a:sp3d>
          </c:spPr>
          <c:invertIfNegative val="0"/>
          <c:val>
            <c:numRef>
              <c:f>'Figure 4.15'!$L$479:$L$501</c:f>
              <c:numCache>
                <c:formatCode>0.000</c:formatCode>
                <c:ptCount val="23"/>
                <c:pt idx="0">
                  <c:v>13.371075442321281</c:v>
                </c:pt>
                <c:pt idx="1">
                  <c:v>110.18686760906041</c:v>
                </c:pt>
                <c:pt idx="2">
                  <c:v>486.40099532434431</c:v>
                </c:pt>
                <c:pt idx="3">
                  <c:v>46.00962944316359</c:v>
                </c:pt>
                <c:pt idx="4">
                  <c:v>874.62767243218252</c:v>
                </c:pt>
                <c:pt idx="5">
                  <c:v>242.53227811445092</c:v>
                </c:pt>
                <c:pt idx="6">
                  <c:v>87.379488426666256</c:v>
                </c:pt>
                <c:pt idx="7">
                  <c:v>252.05907010853412</c:v>
                </c:pt>
                <c:pt idx="8">
                  <c:v>348.04973475257458</c:v>
                </c:pt>
                <c:pt idx="9">
                  <c:v>126.38885519011691</c:v>
                </c:pt>
                <c:pt idx="10">
                  <c:v>126.77861167898725</c:v>
                </c:pt>
                <c:pt idx="11">
                  <c:v>216.18947486166152</c:v>
                </c:pt>
                <c:pt idx="12">
                  <c:v>80.442520759680093</c:v>
                </c:pt>
                <c:pt idx="13">
                  <c:v>131.15311832802536</c:v>
                </c:pt>
                <c:pt idx="14">
                  <c:v>43.866927874713035</c:v>
                </c:pt>
                <c:pt idx="15">
                  <c:v>53.814095008097986</c:v>
                </c:pt>
                <c:pt idx="16">
                  <c:v>129.96456222321456</c:v>
                </c:pt>
                <c:pt idx="17">
                  <c:v>113.56716998783003</c:v>
                </c:pt>
                <c:pt idx="18">
                  <c:v>65.210092252107856</c:v>
                </c:pt>
                <c:pt idx="19">
                  <c:v>24.428719959714925</c:v>
                </c:pt>
                <c:pt idx="20">
                  <c:v>17.472356615858985</c:v>
                </c:pt>
                <c:pt idx="21">
                  <c:v>37.45159625849724</c:v>
                </c:pt>
                <c:pt idx="22">
                  <c:v>13.911803513216972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8161920"/>
        <c:axId val="158163712"/>
      </c:barChart>
      <c:catAx>
        <c:axId val="15816192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2700000"/>
          <a:lstStyle/>
          <a:p>
            <a:pPr>
              <a:defRPr sz="1100"/>
            </a:pPr>
            <a:endParaRPr lang="en-US"/>
          </a:p>
        </c:txPr>
        <c:crossAx val="158163712"/>
        <c:crosses val="autoZero"/>
        <c:auto val="1"/>
        <c:lblAlgn val="ctr"/>
        <c:lblOffset val="100"/>
        <c:noMultiLvlLbl val="0"/>
      </c:catAx>
      <c:valAx>
        <c:axId val="158163712"/>
        <c:scaling>
          <c:orientation val="minMax"/>
          <c:max val="4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 b="1" i="0" u="none" strike="noStrike" baseline="0">
                    <a:effectLst/>
                  </a:rPr>
                  <a:t>FC  (CFU 10</a:t>
                </a:r>
                <a:r>
                  <a:rPr lang="en-US" sz="1200" b="1" i="0" u="none" strike="noStrike" baseline="30000">
                    <a:effectLst/>
                  </a:rPr>
                  <a:t>4</a:t>
                </a:r>
                <a:r>
                  <a:rPr lang="en-US" sz="1200" b="1" i="0" u="none" strike="noStrike" baseline="0">
                    <a:effectLst/>
                  </a:rPr>
                  <a:t>)</a:t>
                </a:r>
                <a:endParaRPr lang="en-US" sz="1200" baseline="0"/>
              </a:p>
            </c:rich>
          </c:tx>
          <c:layout>
            <c:manualLayout>
              <c:xMode val="edge"/>
              <c:yMode val="edge"/>
              <c:x val="1.5820824218586355E-2"/>
              <c:y val="0.2564795242860909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58161920"/>
        <c:crosses val="autoZero"/>
        <c:crossBetween val="between"/>
        <c:majorUnit val="100"/>
      </c:valAx>
      <c:spPr>
        <a:gradFill>
          <a:gsLst>
            <a:gs pos="0">
              <a:srgbClr val="89E0FF"/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451816</xdr:colOff>
      <xdr:row>353</xdr:row>
      <xdr:rowOff>34786</xdr:rowOff>
    </xdr:from>
    <xdr:to>
      <xdr:col>24</xdr:col>
      <xdr:colOff>270842</xdr:colOff>
      <xdr:row>366</xdr:row>
      <xdr:rowOff>27333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445190</xdr:colOff>
      <xdr:row>366</xdr:row>
      <xdr:rowOff>101254</xdr:rowOff>
    </xdr:from>
    <xdr:to>
      <xdr:col>24</xdr:col>
      <xdr:colOff>277468</xdr:colOff>
      <xdr:row>379</xdr:row>
      <xdr:rowOff>143496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451816</xdr:colOff>
      <xdr:row>380</xdr:row>
      <xdr:rowOff>26917</xdr:rowOff>
    </xdr:from>
    <xdr:to>
      <xdr:col>24</xdr:col>
      <xdr:colOff>270842</xdr:colOff>
      <xdr:row>393</xdr:row>
      <xdr:rowOff>19464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23</xdr:col>
      <xdr:colOff>460098</xdr:colOff>
      <xdr:row>353</xdr:row>
      <xdr:rowOff>93592</xdr:rowOff>
    </xdr:from>
    <xdr:ext cx="379527" cy="311496"/>
    <xdr:sp macro="" textlink="">
      <xdr:nvSpPr>
        <xdr:cNvPr id="3" name="TextBox 2"/>
        <xdr:cNvSpPr txBox="1"/>
      </xdr:nvSpPr>
      <xdr:spPr>
        <a:xfrm>
          <a:off x="19252923" y="57253117"/>
          <a:ext cx="37952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(a)</a:t>
          </a:r>
        </a:p>
      </xdr:txBody>
    </xdr:sp>
    <xdr:clientData/>
  </xdr:oneCellAnchor>
  <xdr:oneCellAnchor>
    <xdr:from>
      <xdr:col>23</xdr:col>
      <xdr:colOff>451762</xdr:colOff>
      <xdr:row>367</xdr:row>
      <xdr:rowOff>22362</xdr:rowOff>
    </xdr:from>
    <xdr:ext cx="387863" cy="311496"/>
    <xdr:sp macro="" textlink="">
      <xdr:nvSpPr>
        <xdr:cNvPr id="13" name="TextBox 12"/>
        <xdr:cNvSpPr txBox="1"/>
      </xdr:nvSpPr>
      <xdr:spPr>
        <a:xfrm>
          <a:off x="19244587" y="59848887"/>
          <a:ext cx="38786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(b)</a:t>
          </a:r>
        </a:p>
      </xdr:txBody>
    </xdr:sp>
    <xdr:clientData/>
  </xdr:oneCellAnchor>
  <xdr:oneCellAnchor>
    <xdr:from>
      <xdr:col>23</xdr:col>
      <xdr:colOff>470165</xdr:colOff>
      <xdr:row>381</xdr:row>
      <xdr:rowOff>9109</xdr:rowOff>
    </xdr:from>
    <xdr:ext cx="369460" cy="311496"/>
    <xdr:sp macro="" textlink="">
      <xdr:nvSpPr>
        <xdr:cNvPr id="14" name="TextBox 13"/>
        <xdr:cNvSpPr txBox="1"/>
      </xdr:nvSpPr>
      <xdr:spPr>
        <a:xfrm>
          <a:off x="19262990" y="62445484"/>
          <a:ext cx="36946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(c)</a:t>
          </a:r>
        </a:p>
      </xdr:txBody>
    </xdr:sp>
    <xdr:clientData/>
  </xdr:oneCellAnchor>
  <xdr:twoCellAnchor>
    <xdr:from>
      <xdr:col>14</xdr:col>
      <xdr:colOff>451816</xdr:colOff>
      <xdr:row>393</xdr:row>
      <xdr:rowOff>93385</xdr:rowOff>
    </xdr:from>
    <xdr:to>
      <xdr:col>24</xdr:col>
      <xdr:colOff>270842</xdr:colOff>
      <xdr:row>406</xdr:row>
      <xdr:rowOff>135628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23</xdr:col>
      <xdr:colOff>451762</xdr:colOff>
      <xdr:row>393</xdr:row>
      <xdr:rowOff>161509</xdr:rowOff>
    </xdr:from>
    <xdr:ext cx="387863" cy="311496"/>
    <xdr:sp macro="" textlink="">
      <xdr:nvSpPr>
        <xdr:cNvPr id="16" name="TextBox 15"/>
        <xdr:cNvSpPr txBox="1"/>
      </xdr:nvSpPr>
      <xdr:spPr>
        <a:xfrm>
          <a:off x="19244587" y="64883884"/>
          <a:ext cx="38786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(d)</a:t>
          </a:r>
        </a:p>
      </xdr:txBody>
    </xdr:sp>
    <xdr:clientData/>
  </xdr:oneCellAnchor>
  <xdr:twoCellAnchor>
    <xdr:from>
      <xdr:col>14</xdr:col>
      <xdr:colOff>451816</xdr:colOff>
      <xdr:row>407</xdr:row>
      <xdr:rowOff>19050</xdr:rowOff>
    </xdr:from>
    <xdr:to>
      <xdr:col>24</xdr:col>
      <xdr:colOff>270842</xdr:colOff>
      <xdr:row>420</xdr:row>
      <xdr:rowOff>11597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23</xdr:col>
      <xdr:colOff>456763</xdr:colOff>
      <xdr:row>407</xdr:row>
      <xdr:rowOff>156540</xdr:rowOff>
    </xdr:from>
    <xdr:ext cx="382862" cy="311496"/>
    <xdr:sp macro="" textlink="">
      <xdr:nvSpPr>
        <xdr:cNvPr id="18" name="TextBox 17"/>
        <xdr:cNvSpPr txBox="1"/>
      </xdr:nvSpPr>
      <xdr:spPr>
        <a:xfrm>
          <a:off x="19249588" y="67488765"/>
          <a:ext cx="38286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(e)</a:t>
          </a:r>
        </a:p>
      </xdr:txBody>
    </xdr:sp>
    <xdr:clientData/>
  </xdr:oneCellAnchor>
  <xdr:oneCellAnchor>
    <xdr:from>
      <xdr:col>15</xdr:col>
      <xdr:colOff>666750</xdr:colOff>
      <xdr:row>407</xdr:row>
      <xdr:rowOff>142875</xdr:rowOff>
    </xdr:from>
    <xdr:ext cx="418576" cy="280205"/>
    <xdr:sp macro="" textlink="">
      <xdr:nvSpPr>
        <xdr:cNvPr id="4" name="TextBox 3"/>
        <xdr:cNvSpPr txBox="1"/>
      </xdr:nvSpPr>
      <xdr:spPr>
        <a:xfrm>
          <a:off x="13306425" y="67475100"/>
          <a:ext cx="4185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/>
            <a:t>552</a:t>
          </a:r>
        </a:p>
      </xdr:txBody>
    </xdr:sp>
    <xdr:clientData/>
  </xdr:oneCellAnchor>
  <xdr:oneCellAnchor>
    <xdr:from>
      <xdr:col>16</xdr:col>
      <xdr:colOff>466725</xdr:colOff>
      <xdr:row>407</xdr:row>
      <xdr:rowOff>133350</xdr:rowOff>
    </xdr:from>
    <xdr:ext cx="418576" cy="280205"/>
    <xdr:sp macro="" textlink="">
      <xdr:nvSpPr>
        <xdr:cNvPr id="19" name="TextBox 18"/>
        <xdr:cNvSpPr txBox="1"/>
      </xdr:nvSpPr>
      <xdr:spPr>
        <a:xfrm>
          <a:off x="13877925" y="67465575"/>
          <a:ext cx="4185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/>
            <a:t>918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Onondaga_Database/historical_loads_yearly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Onondaga_Database/historical_loads_yearly.xls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tonio Deskins" refreshedDate="41410.422389699073" createdVersion="1" refreshedVersion="2" recordCount="13651" upgradeOnRefresh="1">
  <cacheSource type="worksheet">
    <worksheetSource ref="A3:L13654" sheet="Yearly" r:id="rId2"/>
  </cacheSource>
  <cacheFields count="12">
    <cacheField name="Year" numFmtId="0">
      <sharedItems containsString="0" containsBlank="1" containsNumber="1" containsInteger="1" minValue="1985" maxValue="2012" count="29"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m/>
      </sharedItems>
    </cacheField>
    <cacheField name="Days" numFmtId="0">
      <sharedItems containsString="0" containsBlank="1" containsNumber="1" containsInteger="1" minValue="365" maxValue="366" count="3">
        <n v="365"/>
        <n v="366"/>
        <m/>
      </sharedItems>
    </cacheField>
    <cacheField name="Samples" numFmtId="0">
      <sharedItems containsString="0" containsBlank="1" containsNumber="1" containsInteger="1" minValue="0" maxValue="366"/>
    </cacheField>
    <cacheField name="Flow_Total" numFmtId="0">
      <sharedItems containsString="0" containsBlank="1" containsNumber="1" minValue="0.15459308015042528" maxValue="653.43995602096277"/>
    </cacheField>
    <cacheField name="Load_Total" numFmtId="0">
      <sharedItems containsString="0" containsBlank="1" containsNumber="1" minValue="1.3180987788156603E-6" maxValue="8167205.6176084895"/>
    </cacheField>
    <cacheField name="Concent" numFmtId="0">
      <sharedItems containsString="0" containsBlank="1" containsNumber="1" minValue="6.3860269360269395E-7" maxValue="3452610.8829348567"/>
    </cacheField>
    <cacheField name="RSE" numFmtId="0">
      <sharedItems containsString="0" containsBlank="1" containsNumber="1" minValue="0" maxValue="8.4866220370874075"/>
    </cacheField>
    <cacheField name="Load_SE" numFmtId="0">
      <sharedItems containsString="0" containsBlank="1" containsNumber="1" minValue="0" maxValue="8571846.5934525616"/>
    </cacheField>
    <cacheField name="Conc_SE" numFmtId="0">
      <sharedItems containsString="0" containsBlank="1" containsNumber="1" minValue="0" maxValue="1996660.5581522428"/>
    </cacheField>
    <cacheField name="Method" numFmtId="0">
      <sharedItems containsString="0" containsBlank="1" containsNumber="1" containsInteger="1" minValue="1" maxValue="5" count="3">
        <n v="1"/>
        <n v="5"/>
        <m/>
      </sharedItems>
    </cacheField>
    <cacheField name="Site" numFmtId="0">
      <sharedItems containsBlank="1" count="14">
        <s v="BYPASS"/>
        <s v="DORWIN"/>
        <s v="VELASKO"/>
        <s v="OUTLET12"/>
        <s v="OUTLET2"/>
        <s v="KIRKPAT"/>
        <s v="METRO"/>
        <s v="RT48"/>
        <s v="TRIB5A"/>
        <s v="HIAWATHA"/>
        <s v="EFLUME"/>
        <s v="PARK"/>
        <s v="SPENCER"/>
        <m/>
      </sharedItems>
    </cacheField>
    <cacheField name="Variable" numFmtId="0">
      <sharedItems containsBlank="1" count="34">
        <s v="ALK"/>
        <s v="BOD5"/>
        <s v="FCOLI"/>
        <s v="SRP"/>
        <s v="TIP"/>
        <s v="CA"/>
        <s v="CL"/>
        <s v="NA"/>
        <s v="NH3N"/>
        <s v="NO2N"/>
        <s v="NO3N"/>
        <s v="TOC_F"/>
        <s v="TIC"/>
        <s v="TOC"/>
        <s v="ORGN"/>
        <s v="SIO2"/>
        <s v="TKN"/>
        <s v="TSS"/>
        <s v="TP"/>
        <s v="FE"/>
        <s v="MG"/>
        <s v="MN"/>
        <s v="SO4"/>
        <s v="TDS"/>
        <s v="CU"/>
        <s v="HG"/>
        <s v="NI"/>
        <s v="PB"/>
        <s v="TDP"/>
        <s v="ZN"/>
        <s v="AS"/>
        <s v="CD"/>
        <s v="CR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tonio Deskins" refreshedDate="41410.422385995371" createdVersion="1" refreshedVersion="2" recordCount="13684" upgradeOnRefresh="1">
  <cacheSource type="worksheet">
    <worksheetSource ref="A3:L13687" sheet="Yearly" r:id="rId2"/>
  </cacheSource>
  <cacheFields count="12">
    <cacheField name="Year" numFmtId="0">
      <sharedItems containsString="0" containsBlank="1" containsNumber="1" containsInteger="1" minValue="1985" maxValue="2012" count="29"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m/>
      </sharedItems>
    </cacheField>
    <cacheField name="Days" numFmtId="0">
      <sharedItems containsString="0" containsBlank="1" containsNumber="1" containsInteger="1" minValue="365" maxValue="366" count="3">
        <n v="365"/>
        <n v="366"/>
        <m/>
      </sharedItems>
    </cacheField>
    <cacheField name="Samples" numFmtId="0">
      <sharedItems containsString="0" containsBlank="1" containsNumber="1" containsInteger="1" minValue="0" maxValue="366"/>
    </cacheField>
    <cacheField name="Flow_Total" numFmtId="0">
      <sharedItems containsString="0" containsBlank="1" containsNumber="1" minValue="0.15459308015042528" maxValue="653.43995602096277"/>
    </cacheField>
    <cacheField name="Load_Total" numFmtId="0">
      <sharedItems containsString="0" containsBlank="1" containsNumber="1" minValue="1.3180987788156603E-6" maxValue="8167205.6176084895"/>
    </cacheField>
    <cacheField name="Concent" numFmtId="0">
      <sharedItems containsString="0" containsBlank="1" containsNumber="1" minValue="6.3860269360269395E-7" maxValue="3452610.8829348567"/>
    </cacheField>
    <cacheField name="RSE" numFmtId="0">
      <sharedItems containsString="0" containsBlank="1" containsNumber="1" minValue="0" maxValue="8.4866220370874075"/>
    </cacheField>
    <cacheField name="Load_SE" numFmtId="0">
      <sharedItems containsString="0" containsBlank="1" containsNumber="1" minValue="0" maxValue="8571846.5934525616"/>
    </cacheField>
    <cacheField name="Conc_SE" numFmtId="0">
      <sharedItems containsString="0" containsBlank="1" containsNumber="1" minValue="0" maxValue="1996660.5581522428"/>
    </cacheField>
    <cacheField name="Method" numFmtId="0">
      <sharedItems containsString="0" containsBlank="1" containsNumber="1" containsInteger="1" minValue="1" maxValue="5" count="3">
        <n v="1"/>
        <n v="5"/>
        <m/>
      </sharedItems>
    </cacheField>
    <cacheField name="Site" numFmtId="0">
      <sharedItems containsBlank="1" count="14">
        <s v="BYPASS"/>
        <s v="DORWIN"/>
        <s v="VELASKO"/>
        <s v="OUTLET12"/>
        <s v="OUTLET2"/>
        <s v="KIRKPAT"/>
        <s v="METRO"/>
        <s v="RT48"/>
        <s v="TRIB5A"/>
        <s v="HIAWATHA"/>
        <s v="EFLUME"/>
        <s v="PARK"/>
        <s v="SPENCER"/>
        <m/>
      </sharedItems>
    </cacheField>
    <cacheField name="Variable" numFmtId="0">
      <sharedItems containsBlank="1" count="34">
        <s v="ALK"/>
        <s v="BOD5"/>
        <s v="FCOLI"/>
        <s v="SRP"/>
        <s v="TIP"/>
        <s v="CA"/>
        <s v="CL"/>
        <s v="NA"/>
        <s v="NH3N"/>
        <s v="NO2N"/>
        <s v="NO3N"/>
        <s v="TOC_F"/>
        <s v="TIC"/>
        <s v="TOC"/>
        <s v="ORGN"/>
        <s v="SIO2"/>
        <s v="TKN"/>
        <s v="TSS"/>
        <s v="TP"/>
        <s v="FE"/>
        <s v="MG"/>
        <s v="MN"/>
        <s v="SO4"/>
        <s v="TDS"/>
        <s v="CU"/>
        <s v="HG"/>
        <s v="NI"/>
        <s v="PB"/>
        <s v="TDP"/>
        <s v="ZN"/>
        <s v="AS"/>
        <s v="CD"/>
        <s v="CR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51">
  <r>
    <x v="0"/>
    <x v="0"/>
    <n v="0"/>
    <n v="0.36938689763145865"/>
    <n v="87.807111515974526"/>
    <n v="237.71041170924434"/>
    <n v="0.22593636692513774"/>
    <n v="19.838819766109708"/>
    <n v="53.707426801865388"/>
    <x v="0"/>
    <x v="0"/>
    <x v="0"/>
  </r>
  <r>
    <x v="0"/>
    <x v="0"/>
    <n v="20"/>
    <n v="89.909733608043979"/>
    <n v="136.13901517382348"/>
    <n v="1.5141743803547816"/>
    <n v="0.13520908306987303"/>
    <n v="18.407231411688205"/>
    <n v="0.20473012957566319"/>
    <x v="1"/>
    <x v="1"/>
    <x v="1"/>
  </r>
  <r>
    <x v="0"/>
    <x v="0"/>
    <n v="20"/>
    <n v="6.7486778340418754"/>
    <n v="25.934412079442524"/>
    <n v="3.8428878540657867"/>
    <n v="0.22241006473209302"/>
    <n v="5.7680742693775864"/>
    <n v="0.85469693638094568"/>
    <x v="1"/>
    <x v="2"/>
    <x v="1"/>
  </r>
  <r>
    <x v="0"/>
    <x v="0"/>
    <n v="20"/>
    <n v="89.909733608043979"/>
    <n v="46703.79311252301"/>
    <n v="519.45202413929235"/>
    <n v="3.144370173773515"/>
    <n v="146854.01406510628"/>
    <n v="1633.3494514098709"/>
    <x v="1"/>
    <x v="1"/>
    <x v="2"/>
  </r>
  <r>
    <x v="0"/>
    <x v="0"/>
    <n v="20"/>
    <n v="89.909733608043979"/>
    <n v="5.2797547194465819"/>
    <n v="5.8722837979515677E-2"/>
    <n v="0.1406249061006152"/>
    <n v="0.74246501165645551"/>
    <n v="8.2578935768310331E-3"/>
    <x v="1"/>
    <x v="1"/>
    <x v="3"/>
  </r>
  <r>
    <x v="0"/>
    <x v="0"/>
    <n v="20"/>
    <n v="89.909733608043979"/>
    <n v="7.7011119044788225"/>
    <n v="8.5653817394803461E-2"/>
    <n v="0.22238405118626672"/>
    <n v="1.7126044639567866"/>
    <n v="1.9048042911825117E-2"/>
    <x v="1"/>
    <x v="1"/>
    <x v="4"/>
  </r>
  <r>
    <x v="0"/>
    <x v="0"/>
    <n v="0"/>
    <n v="0.36938689763145865"/>
    <n v="31.890403489217896"/>
    <n v="86.333336925868167"/>
    <n v="0.59654559396676021"/>
    <n v="19.024079691315134"/>
    <n v="51.50177175557446"/>
    <x v="0"/>
    <x v="0"/>
    <x v="1"/>
  </r>
  <r>
    <x v="0"/>
    <x v="0"/>
    <n v="0"/>
    <n v="0.36938689763145865"/>
    <n v="43.998997497522325"/>
    <n v="119.11358464430594"/>
    <n v="0.50755984724096637"/>
    <n v="22.332124448598094"/>
    <n v="60.457272826387843"/>
    <x v="0"/>
    <x v="0"/>
    <x v="5"/>
  </r>
  <r>
    <x v="0"/>
    <x v="0"/>
    <n v="20"/>
    <n v="6.7486778340418754"/>
    <n v="325655.98721932981"/>
    <n v="48254.783415004116"/>
    <n v="3.7953327548550368"/>
    <n v="1235972.8351081756"/>
    <n v="183142.96007340073"/>
    <x v="1"/>
    <x v="2"/>
    <x v="2"/>
  </r>
  <r>
    <x v="0"/>
    <x v="0"/>
    <n v="0"/>
    <n v="0.36938689763145865"/>
    <n v="117.80605938346153"/>
    <n v="318.92322152963294"/>
    <n v="0.65456874197024051"/>
    <n v="77.112164087103864"/>
    <n v="208.75717190174817"/>
    <x v="0"/>
    <x v="0"/>
    <x v="6"/>
  </r>
  <r>
    <x v="0"/>
    <x v="0"/>
    <n v="0"/>
    <n v="0.36938689763145865"/>
    <n v="64395.954338728516"/>
    <n v="174331.99377574312"/>
    <n v="2.5207710606939413"/>
    <n v="162327.45812283529"/>
    <n v="439451.04486296955"/>
    <x v="0"/>
    <x v="0"/>
    <x v="2"/>
  </r>
  <r>
    <x v="0"/>
    <x v="0"/>
    <n v="0"/>
    <n v="0.36938689763145865"/>
    <n v="63.50949908343474"/>
    <n v="171.93219221001948"/>
    <n v="0.56290871287689515"/>
    <n v="35.750050384512605"/>
    <n v="96.782129019045001"/>
    <x v="0"/>
    <x v="0"/>
    <x v="7"/>
  </r>
  <r>
    <x v="0"/>
    <x v="0"/>
    <n v="0"/>
    <n v="0.36938689763145865"/>
    <n v="3.2739225531173313"/>
    <n v="8.8631258285283288"/>
    <n v="0.76805314055204255"/>
    <n v="2.5145464988459274"/>
    <n v="6.8073516277091066"/>
    <x v="0"/>
    <x v="0"/>
    <x v="8"/>
  </r>
  <r>
    <x v="0"/>
    <x v="0"/>
    <n v="0"/>
    <n v="0.36938689763145865"/>
    <n v="5.8903571814910925E-2"/>
    <n v="0.15946307839451215"/>
    <n v="1.1136686987570528"/>
    <n v="6.5599064175254462E-2"/>
    <n v="0.17758903901541023"/>
    <x v="0"/>
    <x v="0"/>
    <x v="9"/>
  </r>
  <r>
    <x v="0"/>
    <x v="0"/>
    <n v="0"/>
    <n v="0.36938689763145865"/>
    <n v="0.37433946698913551"/>
    <n v="1.0134075393291782"/>
    <n v="0.80928327186816418"/>
    <n v="0.30294666863435221"/>
    <n v="0.82013376916418257"/>
    <x v="0"/>
    <x v="0"/>
    <x v="10"/>
  </r>
  <r>
    <x v="0"/>
    <x v="0"/>
    <n v="16"/>
    <n v="478.26166877190929"/>
    <n v="2666.6506834424458"/>
    <n v="5.5757148388871087"/>
    <n v="0.11980514337796681"/>
    <n v="319.47846746877542"/>
    <n v="0.66799931570752724"/>
    <x v="1"/>
    <x v="3"/>
    <x v="11"/>
  </r>
  <r>
    <x v="0"/>
    <x v="0"/>
    <n v="17"/>
    <n v="478.26166877190929"/>
    <n v="14376.805861519535"/>
    <n v="30.060543840857264"/>
    <n v="3.7756471837799836E-2"/>
    <n v="542.81746562797798"/>
    <n v="1.1349800769562746"/>
    <x v="1"/>
    <x v="3"/>
    <x v="12"/>
  </r>
  <r>
    <x v="0"/>
    <x v="0"/>
    <n v="17"/>
    <n v="478.26166877190929"/>
    <n v="3051.820353181532"/>
    <n v="6.3810682570862571"/>
    <n v="0.13737837701938677"/>
    <n v="419.25412707481058"/>
    <n v="0.87662080080843707"/>
    <x v="1"/>
    <x v="3"/>
    <x v="13"/>
  </r>
  <r>
    <x v="0"/>
    <x v="0"/>
    <n v="17"/>
    <n v="478.26166877190929"/>
    <n v="2668.1571395005108"/>
    <n v="5.5788646962903439"/>
    <n v="0.12659435469987046"/>
    <n v="337.77363131291941"/>
    <n v="0.7062527761847649"/>
    <x v="1"/>
    <x v="4"/>
    <x v="11"/>
  </r>
  <r>
    <x v="0"/>
    <x v="0"/>
    <n v="18"/>
    <n v="478.26166877190929"/>
    <n v="64525.981815206585"/>
    <n v="134.91773652046547"/>
    <n v="2.8068706312046353E-2"/>
    <n v="1811.1608330674774"/>
    <n v="3.786966322678996"/>
    <x v="1"/>
    <x v="3"/>
    <x v="0"/>
  </r>
  <r>
    <x v="0"/>
    <x v="0"/>
    <n v="18"/>
    <n v="478.26166877190929"/>
    <n v="67213.191442723735"/>
    <n v="140.53643817058395"/>
    <n v="2.7753954932441465E-2"/>
    <n v="1865.4318861669149"/>
    <n v="3.9004419713522336"/>
    <x v="1"/>
    <x v="4"/>
    <x v="0"/>
  </r>
  <r>
    <x v="0"/>
    <x v="0"/>
    <n v="18"/>
    <n v="478.26166877190929"/>
    <n v="1356.4863264320963"/>
    <n v="2.8362848520043671"/>
    <n v="0.14769431830867438"/>
    <n v="200.34532327742642"/>
    <n v="0.4189031577460044"/>
    <x v="1"/>
    <x v="3"/>
    <x v="1"/>
  </r>
  <r>
    <x v="0"/>
    <x v="0"/>
    <n v="18"/>
    <n v="478.26166877190929"/>
    <n v="1623.7682749996652"/>
    <n v="3.3951461742046205"/>
    <n v="0.16079250673016196"/>
    <n v="261.08977128610712"/>
    <n v="0.5459140640656801"/>
    <x v="1"/>
    <x v="4"/>
    <x v="1"/>
  </r>
  <r>
    <x v="0"/>
    <x v="0"/>
    <n v="18"/>
    <n v="478.26166877190929"/>
    <n v="191109.96527484959"/>
    <n v="399.59289600938729"/>
    <n v="6.5842030816594108E-2"/>
    <n v="12583.068222984877"/>
    <n v="26.310007773142164"/>
    <x v="1"/>
    <x v="3"/>
    <x v="5"/>
  </r>
  <r>
    <x v="0"/>
    <x v="0"/>
    <n v="18"/>
    <n v="478.26166877190929"/>
    <n v="100480.20576612951"/>
    <n v="210.09462461029915"/>
    <n v="9.1000243153179755E-2"/>
    <n v="9143.7231567993203"/>
    <n v="19.118661924713248"/>
    <x v="1"/>
    <x v="4"/>
    <x v="5"/>
  </r>
  <r>
    <x v="0"/>
    <x v="0"/>
    <n v="18"/>
    <n v="478.26166877190929"/>
    <n v="628841.15257621766"/>
    <n v="1314.8474854590995"/>
    <n v="7.9636323574976436E-2"/>
    <n v="50078.597503820798"/>
    <n v="104.70961980376498"/>
    <x v="1"/>
    <x v="3"/>
    <x v="6"/>
  </r>
  <r>
    <x v="0"/>
    <x v="0"/>
    <n v="18"/>
    <n v="478.26166877190929"/>
    <n v="289622.94520672224"/>
    <n v="605.57423711254626"/>
    <n v="0.11403643495535866"/>
    <n v="33027.568152645785"/>
    <n v="69.057527101125828"/>
    <x v="1"/>
    <x v="4"/>
    <x v="6"/>
  </r>
  <r>
    <x v="0"/>
    <x v="0"/>
    <n v="18"/>
    <n v="478.26166877190929"/>
    <n v="19867.746665905117"/>
    <n v="41.541582700787934"/>
    <n v="0.93717368530394718"/>
    <n v="18619.529361571509"/>
    <n v="38.931678153056126"/>
    <x v="1"/>
    <x v="3"/>
    <x v="2"/>
  </r>
  <r>
    <x v="0"/>
    <x v="0"/>
    <n v="18"/>
    <n v="478.26166877190929"/>
    <n v="36654.936504084355"/>
    <n v="76.642011889030741"/>
    <n v="0.97911575952253849"/>
    <n v="35889.425995446974"/>
    <n v="75.041401682063764"/>
    <x v="1"/>
    <x v="4"/>
    <x v="2"/>
  </r>
  <r>
    <x v="0"/>
    <x v="0"/>
    <n v="0"/>
    <n v="0.36938689763145865"/>
    <n v="3.8948324554566502"/>
    <n v="10.544046040697868"/>
    <n v="0.40350059229463436"/>
    <n v="1.5715672026651235"/>
    <n v="4.2545288226034845"/>
    <x v="0"/>
    <x v="0"/>
    <x v="14"/>
  </r>
  <r>
    <x v="0"/>
    <x v="0"/>
    <n v="18"/>
    <n v="478.26166877190929"/>
    <n v="203608.59660620519"/>
    <n v="425.72635421324014"/>
    <n v="6.0737641839819848E-2"/>
    <n v="12366.706016176049"/>
    <n v="25.857614823976061"/>
    <x v="1"/>
    <x v="3"/>
    <x v="7"/>
  </r>
  <r>
    <x v="0"/>
    <x v="0"/>
    <n v="18"/>
    <n v="478.26166877190929"/>
    <n v="101922.82934562019"/>
    <n v="213.11101432682207"/>
    <n v="8.592599698396293E-2"/>
    <n v="8757.8207269487284"/>
    <n v="18.311776374295793"/>
    <x v="1"/>
    <x v="4"/>
    <x v="7"/>
  </r>
  <r>
    <x v="0"/>
    <x v="0"/>
    <n v="18"/>
    <n v="478.26166877190929"/>
    <n v="676.37746971203524"/>
    <n v="1.4142414370126128"/>
    <n v="0.12700371684007997"/>
    <n v="85.902452640317094"/>
    <n v="0.17961391900985768"/>
    <x v="1"/>
    <x v="3"/>
    <x v="8"/>
  </r>
  <r>
    <x v="0"/>
    <x v="0"/>
    <n v="18"/>
    <n v="478.26166877190929"/>
    <n v="388.10975766028668"/>
    <n v="0.81150086448885472"/>
    <n v="0.15285150266806138"/>
    <n v="59.323159658511969"/>
    <n v="0.1240391265535523"/>
    <x v="1"/>
    <x v="4"/>
    <x v="8"/>
  </r>
  <r>
    <x v="0"/>
    <x v="0"/>
    <n v="18"/>
    <n v="478.26166877190929"/>
    <n v="72.431888096343272"/>
    <n v="0.15144824021196482"/>
    <n v="0.21572641241041704"/>
    <n v="15.625471363136926"/>
    <n v="3.2671385526798227E-2"/>
    <x v="1"/>
    <x v="3"/>
    <x v="9"/>
  </r>
  <r>
    <x v="0"/>
    <x v="0"/>
    <n v="18"/>
    <n v="478.26166877190929"/>
    <n v="28.393667434789073"/>
    <n v="5.936847815485391E-2"/>
    <n v="0.25719708618311077"/>
    <n v="7.3027685302800309"/>
    <n v="1.526939959255409E-2"/>
    <x v="1"/>
    <x v="4"/>
    <x v="9"/>
  </r>
  <r>
    <x v="0"/>
    <x v="0"/>
    <n v="18"/>
    <n v="478.26166877190929"/>
    <n v="641.69131347899702"/>
    <n v="1.341715958811305"/>
    <n v="8.9025327195807066E-2"/>
    <n v="57.126779141174907"/>
    <n v="0.11944670223701243"/>
    <x v="1"/>
    <x v="3"/>
    <x v="10"/>
  </r>
  <r>
    <x v="0"/>
    <x v="0"/>
    <n v="18"/>
    <n v="478.26166877190929"/>
    <n v="539.43884713117836"/>
    <n v="1.1279157046316532"/>
    <n v="9.768536653726119E-2"/>
    <n v="52.695281506446769"/>
    <n v="0.11018085903007628"/>
    <x v="1"/>
    <x v="4"/>
    <x v="10"/>
  </r>
  <r>
    <x v="0"/>
    <x v="0"/>
    <n v="18"/>
    <n v="478.26166877190929"/>
    <n v="568.59059640649969"/>
    <n v="1.1888692603497557"/>
    <n v="0.13317649100823373"/>
    <n v="75.722900449696454"/>
    <n v="0.15832943636093472"/>
    <x v="1"/>
    <x v="3"/>
    <x v="14"/>
  </r>
  <r>
    <x v="0"/>
    <x v="0"/>
    <n v="18"/>
    <n v="478.26166877190929"/>
    <n v="517.59834337900304"/>
    <n v="1.0822492730979325"/>
    <n v="0.14318510221964367"/>
    <n v="74.112371705440779"/>
    <n v="0.15496197279566254"/>
    <x v="1"/>
    <x v="4"/>
    <x v="14"/>
  </r>
  <r>
    <x v="0"/>
    <x v="0"/>
    <n v="18"/>
    <n v="478.26166877190929"/>
    <n v="894.69177902284173"/>
    <n v="1.8707160482257563"/>
    <n v="0.21218092152247536"/>
    <n v="189.83652615164945"/>
    <n v="0.39693025501942442"/>
    <x v="1"/>
    <x v="3"/>
    <x v="15"/>
  </r>
  <r>
    <x v="0"/>
    <x v="0"/>
    <n v="18"/>
    <n v="478.26166877190929"/>
    <n v="987.26058867881773"/>
    <n v="2.0642686904303389"/>
    <n v="0.18206293660663939"/>
    <n v="179.74356197086507"/>
    <n v="0.37582681972488929"/>
    <x v="1"/>
    <x v="4"/>
    <x v="15"/>
  </r>
  <r>
    <x v="0"/>
    <x v="0"/>
    <n v="18"/>
    <n v="478.26166877190929"/>
    <n v="35.031008152249065"/>
    <n v="7.3246531009274585E-2"/>
    <n v="0.20650867824476171"/>
    <n v="7.2342071911024268"/>
    <n v="1.5126044304739246E-2"/>
    <x v="1"/>
    <x v="3"/>
    <x v="3"/>
  </r>
  <r>
    <x v="0"/>
    <x v="0"/>
    <n v="18"/>
    <n v="478.26166877190929"/>
    <n v="22.43789498219417"/>
    <n v="4.6915520200083535E-2"/>
    <n v="0.16483440368022423"/>
    <n v="3.6985370392294712"/>
    <n v="7.7332917955282836E-3"/>
    <x v="1"/>
    <x v="4"/>
    <x v="3"/>
  </r>
  <r>
    <x v="0"/>
    <x v="0"/>
    <n v="18"/>
    <n v="478.26166877190929"/>
    <n v="15002.930477276415"/>
    <n v="31.369711304276731"/>
    <n v="3.3329198934827491E-2"/>
    <n v="500.03565448253198"/>
    <n v="1.0455273485883458"/>
    <x v="1"/>
    <x v="4"/>
    <x v="12"/>
  </r>
  <r>
    <x v="0"/>
    <x v="0"/>
    <n v="18"/>
    <n v="478.26166877190929"/>
    <n v="58.061172609904574"/>
    <n v="0.12140043077045107"/>
    <n v="0.14634176134444157"/>
    <n v="8.4967742654570824"/>
    <n v="1.7765952866921751E-2"/>
    <x v="1"/>
    <x v="3"/>
    <x v="4"/>
  </r>
  <r>
    <x v="0"/>
    <x v="0"/>
    <n v="18"/>
    <n v="478.26166877190929"/>
    <n v="45.442491840898825"/>
    <n v="9.5015960525515336E-2"/>
    <n v="0.1227181197377173"/>
    <n v="5.5766171549116637"/>
    <n v="1.1660180020764412E-2"/>
    <x v="1"/>
    <x v="4"/>
    <x v="4"/>
  </r>
  <r>
    <x v="0"/>
    <x v="0"/>
    <n v="18"/>
    <n v="478.26166877190929"/>
    <n v="1285.0782148863323"/>
    <n v="2.6869772319119449"/>
    <n v="8.903487827480791E-2"/>
    <n v="114.41678243601204"/>
    <n v="0.23923469077046033"/>
    <x v="1"/>
    <x v="3"/>
    <x v="16"/>
  </r>
  <r>
    <x v="0"/>
    <x v="0"/>
    <n v="18"/>
    <n v="478.26166877190929"/>
    <n v="944.23830367867026"/>
    <n v="1.9743131539337158"/>
    <n v="0.10750849872808305"/>
    <n v="101.51364247004561"/>
    <n v="0.21225544319852052"/>
    <x v="1"/>
    <x v="4"/>
    <x v="16"/>
  </r>
  <r>
    <x v="0"/>
    <x v="0"/>
    <n v="18"/>
    <n v="478.26166877190929"/>
    <n v="3365.1010324590957"/>
    <n v="7.0361085827766114"/>
    <n v="0.13641433998044697"/>
    <n v="459.04803631042819"/>
    <n v="0.95982610835022952"/>
    <x v="1"/>
    <x v="4"/>
    <x v="13"/>
  </r>
  <r>
    <x v="0"/>
    <x v="0"/>
    <n v="18"/>
    <n v="120.8802469494059"/>
    <n v="907.00526665915481"/>
    <n v="7.5033373073665164"/>
    <n v="0.1949727465284016"/>
    <n v="176.84130795626069"/>
    <n v="1.4629462829462712"/>
    <x v="1"/>
    <x v="5"/>
    <x v="11"/>
  </r>
  <r>
    <x v="0"/>
    <x v="0"/>
    <n v="19"/>
    <n v="120.8802469494059"/>
    <n v="5608.1401690682524"/>
    <n v="46.394181932930067"/>
    <n v="3.2874515754272131E-2"/>
    <n v="184.36489234020064"/>
    <n v="1.5251862648606769"/>
    <x v="1"/>
    <x v="5"/>
    <x v="12"/>
  </r>
  <r>
    <x v="0"/>
    <x v="0"/>
    <n v="19"/>
    <n v="100.19439640533959"/>
    <n v="3940.4707127938236"/>
    <n v="39.328254415072529"/>
    <n v="3.4984309106360204E-2"/>
    <n v="137.85464544093864"/>
    <n v="1.3758718090704727"/>
    <x v="1"/>
    <x v="6"/>
    <x v="12"/>
  </r>
  <r>
    <x v="0"/>
    <x v="0"/>
    <n v="19"/>
    <n v="121.06388111025676"/>
    <n v="4257.484566180301"/>
    <n v="35.167256551959319"/>
    <n v="3.5114917915022394E-2"/>
    <n v="149.501221065896"/>
    <n v="1.234895327118585"/>
    <x v="1"/>
    <x v="7"/>
    <x v="12"/>
  </r>
  <r>
    <x v="0"/>
    <x v="0"/>
    <n v="19"/>
    <n v="3.4481525935580635"/>
    <n v="103.25834623487025"/>
    <n v="29.945990913447513"/>
    <n v="3.4029805736602164E-2"/>
    <n v="3.5138614630554401"/>
    <n v="1.0190562533746725"/>
    <x v="1"/>
    <x v="8"/>
    <x v="12"/>
  </r>
  <r>
    <x v="0"/>
    <x v="0"/>
    <n v="19"/>
    <n v="120.8802469494059"/>
    <n v="1286.3319491201651"/>
    <n v="10.641374265710724"/>
    <n v="0.25993878583748276"/>
    <n v="334.36756503825836"/>
    <n v="2.76610590627108"/>
    <x v="1"/>
    <x v="5"/>
    <x v="13"/>
  </r>
  <r>
    <x v="0"/>
    <x v="0"/>
    <n v="19"/>
    <n v="7.622286748596224"/>
    <n v="31.50418539655541"/>
    <n v="4.1331671761571354"/>
    <n v="0.23027237392724803"/>
    <n v="7.2545435599089538"/>
    <n v="0.95175421749188371"/>
    <x v="1"/>
    <x v="9"/>
    <x v="11"/>
  </r>
  <r>
    <x v="0"/>
    <x v="0"/>
    <n v="19"/>
    <n v="121.06388111025676"/>
    <n v="525.68454295907429"/>
    <n v="4.3422079164991949"/>
    <n v="0.19901641260805511"/>
    <n v="104.61985190322"/>
    <n v="0.8641706423399671"/>
    <x v="1"/>
    <x v="7"/>
    <x v="11"/>
  </r>
  <r>
    <x v="0"/>
    <x v="0"/>
    <n v="20"/>
    <n v="60.993164976930068"/>
    <n v="9852.9184415125455"/>
    <n v="161.54135377692393"/>
    <n v="0.12237649158185922"/>
    <n v="1205.7655907145054"/>
    <n v="19.768864120603872"/>
    <x v="1"/>
    <x v="10"/>
    <x v="0"/>
  </r>
  <r>
    <x v="0"/>
    <x v="0"/>
    <n v="20"/>
    <n v="7.622286748596224"/>
    <n v="1786.5621282362508"/>
    <n v="234.38663319315259"/>
    <n v="4.9653863949723889E-2"/>
    <n v="88.709712853171965"/>
    <n v="11.638201996206636"/>
    <x v="1"/>
    <x v="9"/>
    <x v="0"/>
  </r>
  <r>
    <x v="0"/>
    <x v="0"/>
    <n v="20"/>
    <n v="120.8802469494059"/>
    <n v="26674.057173332083"/>
    <n v="220.66514460792288"/>
    <n v="2.8858487852961804E-2"/>
    <n v="769.77295492581254"/>
    <n v="6.3680623952398028"/>
    <x v="1"/>
    <x v="5"/>
    <x v="0"/>
  </r>
  <r>
    <x v="0"/>
    <x v="0"/>
    <n v="20"/>
    <n v="100.19439640533959"/>
    <n v="18658.755489660045"/>
    <n v="186.22553914268281"/>
    <n v="3.3575133349279092E-2"/>
    <n v="626.47020369692927"/>
    <n v="6.2525473097569684"/>
    <x v="1"/>
    <x v="6"/>
    <x v="0"/>
  </r>
  <r>
    <x v="0"/>
    <x v="0"/>
    <n v="20"/>
    <n v="29.800886159515979"/>
    <n v="5126.2448824608755"/>
    <n v="172.0165251134309"/>
    <n v="5.821849818234618E-2"/>
    <n v="298.44227837180989"/>
    <n v="10.014543754649782"/>
    <x v="1"/>
    <x v="11"/>
    <x v="0"/>
  </r>
  <r>
    <x v="0"/>
    <x v="0"/>
    <n v="20"/>
    <n v="121.06388111025676"/>
    <n v="22598.451075094523"/>
    <n v="186.66550971146702"/>
    <n v="2.6050751997371425E-2"/>
    <n v="588.7066444820191"/>
    <n v="4.862776899956355"/>
    <x v="1"/>
    <x v="7"/>
    <x v="0"/>
  </r>
  <r>
    <x v="0"/>
    <x v="0"/>
    <n v="20"/>
    <n v="3.4481525935580635"/>
    <n v="461.45684919462519"/>
    <n v="133.82727030605662"/>
    <n v="2.9556143917621035E-2"/>
    <n v="13.638885046568289"/>
    <n v="3.9554180612681815"/>
    <x v="1"/>
    <x v="8"/>
    <x v="0"/>
  </r>
  <r>
    <x v="0"/>
    <x v="0"/>
    <n v="20"/>
    <n v="60.993164976930068"/>
    <n v="409.60890852581838"/>
    <n v="6.7156526256794189"/>
    <n v="0.22560883760341335"/>
    <n v="92.411389724512759"/>
    <n v="1.5151105826278446"/>
    <x v="1"/>
    <x v="10"/>
    <x v="1"/>
  </r>
  <r>
    <x v="0"/>
    <x v="0"/>
    <n v="20"/>
    <n v="7.622286748596224"/>
    <n v="31.539779305490804"/>
    <n v="4.1378368914419807"/>
    <n v="0.66159428415821075"/>
    <n v="20.866537712124138"/>
    <n v="2.7375692361569932"/>
    <x v="1"/>
    <x v="9"/>
    <x v="1"/>
  </r>
  <r>
    <x v="0"/>
    <x v="0"/>
    <n v="20"/>
    <n v="120.8802469494059"/>
    <n v="322.09808077410236"/>
    <n v="2.6646047547281704"/>
    <n v="0.21314556725419442"/>
    <n v="68.653778138083382"/>
    <n v="0.5679486919547595"/>
    <x v="1"/>
    <x v="5"/>
    <x v="1"/>
  </r>
  <r>
    <x v="0"/>
    <x v="0"/>
    <n v="20"/>
    <n v="100.19439640533959"/>
    <n v="1773.1422697136015"/>
    <n v="17.697020325770502"/>
    <n v="6.0097627180508317E-2"/>
    <n v="106.56164306324835"/>
    <n v="1.0635489297440335"/>
    <x v="1"/>
    <x v="6"/>
    <x v="1"/>
  </r>
  <r>
    <x v="0"/>
    <x v="0"/>
    <n v="20"/>
    <n v="29.800886159515979"/>
    <n v="203.74877581005623"/>
    <n v="6.8370039306698756"/>
    <n v="0.62143704103481034"/>
    <n v="126.61703635386628"/>
    <n v="4.248767492218855"/>
    <x v="1"/>
    <x v="11"/>
    <x v="1"/>
  </r>
  <r>
    <x v="0"/>
    <x v="0"/>
    <n v="20"/>
    <n v="121.06388111025676"/>
    <n v="322.46893003067032"/>
    <n v="2.6636262366063379"/>
    <n v="0.20245558078917367"/>
    <n v="65.285634515822764"/>
    <n v="0.53926599673741704"/>
    <x v="1"/>
    <x v="7"/>
    <x v="1"/>
  </r>
  <r>
    <x v="0"/>
    <x v="0"/>
    <n v="20"/>
    <n v="3.4481525935580635"/>
    <n v="9.4171499444981617"/>
    <n v="2.7310711138745858"/>
    <n v="0.24389543921201948"/>
    <n v="2.296799921838824"/>
    <n v="0.66609578883770137"/>
    <x v="1"/>
    <x v="8"/>
    <x v="1"/>
  </r>
  <r>
    <x v="0"/>
    <x v="0"/>
    <n v="20"/>
    <n v="60.993164976930068"/>
    <n v="37997.614843347736"/>
    <n v="622.98152354808735"/>
    <n v="0.28832053950058451"/>
    <n v="10955.492811369437"/>
    <n v="179.61836896828063"/>
    <x v="1"/>
    <x v="10"/>
    <x v="5"/>
  </r>
  <r>
    <x v="0"/>
    <x v="0"/>
    <n v="20"/>
    <n v="7.622286748596224"/>
    <n v="1697.4027036828768"/>
    <n v="222.68943161912438"/>
    <n v="5.4863836717103792E-2"/>
    <n v="93.126024778027869"/>
    <n v="12.217596614976291"/>
    <x v="1"/>
    <x v="9"/>
    <x v="5"/>
  </r>
  <r>
    <x v="0"/>
    <x v="0"/>
    <n v="20"/>
    <n v="120.8802469494059"/>
    <n v="13056.060957332249"/>
    <n v="108.00822538687258"/>
    <n v="3.9916157931863455E-2"/>
    <n v="521.14779114091039"/>
    <n v="4.3112733824827094"/>
    <x v="1"/>
    <x v="5"/>
    <x v="5"/>
  </r>
  <r>
    <x v="0"/>
    <x v="0"/>
    <n v="20"/>
    <n v="100.19439640533959"/>
    <n v="125749.05923469583"/>
    <n v="1255.0508186702782"/>
    <n v="0.18701691197408371"/>
    <n v="23517.200741718949"/>
    <n v="234.71572847826113"/>
    <x v="1"/>
    <x v="6"/>
    <x v="5"/>
  </r>
  <r>
    <x v="0"/>
    <x v="0"/>
    <n v="20"/>
    <n v="29.800886159515979"/>
    <n v="3017.8847669600991"/>
    <n v="101.26828950005677"/>
    <n v="6.9705995566595277E-2"/>
    <n v="210.36466218621609"/>
    <n v="7.0590069389276442"/>
    <x v="1"/>
    <x v="11"/>
    <x v="5"/>
  </r>
  <r>
    <x v="0"/>
    <x v="0"/>
    <n v="20"/>
    <n v="121.06388111025676"/>
    <n v="62118.345399438556"/>
    <n v="513.10386574229676"/>
    <n v="6.7782458066141943E-2"/>
    <n v="4210.5341421755656"/>
    <n v="34.779441263252558"/>
    <x v="1"/>
    <x v="7"/>
    <x v="5"/>
  </r>
  <r>
    <x v="0"/>
    <x v="0"/>
    <n v="20"/>
    <n v="3.4481525935580635"/>
    <n v="348.27985431546705"/>
    <n v="101.00476845663192"/>
    <n v="7.4425355971310322E-2"/>
    <n v="25.920852135064735"/>
    <n v="7.5173158471846069"/>
    <x v="1"/>
    <x v="8"/>
    <x v="5"/>
  </r>
  <r>
    <x v="0"/>
    <x v="0"/>
    <n v="20"/>
    <n v="60.993164976930068"/>
    <n v="155567.02217212922"/>
    <n v="2550.5648416666127"/>
    <n v="0.19117756163798727"/>
    <n v="29740.923970150365"/>
    <n v="487.61076722940209"/>
    <x v="1"/>
    <x v="10"/>
    <x v="6"/>
  </r>
  <r>
    <x v="0"/>
    <x v="0"/>
    <n v="20"/>
    <n v="7.622286748596224"/>
    <n v="1314.1902954661964"/>
    <n v="172.41417684899184"/>
    <n v="0.188068309126981"/>
    <n v="247.15754673941512"/>
    <n v="32.425642709510171"/>
    <x v="1"/>
    <x v="9"/>
    <x v="6"/>
  </r>
  <r>
    <x v="0"/>
    <x v="0"/>
    <n v="20"/>
    <n v="120.8802469494059"/>
    <n v="38312.677775924371"/>
    <n v="316.9473817501385"/>
    <n v="9.0979135895052243E-2"/>
    <n v="3485.6543178791712"/>
    <n v="28.835598915826854"/>
    <x v="1"/>
    <x v="5"/>
    <x v="6"/>
  </r>
  <r>
    <x v="0"/>
    <x v="0"/>
    <n v="20"/>
    <n v="100.19439640533959"/>
    <n v="341691.38956304803"/>
    <n v="3410.2844252958494"/>
    <n v="0.25017548158616082"/>
    <n v="85482.807937780031"/>
    <n v="853.16954844417285"/>
    <x v="1"/>
    <x v="6"/>
    <x v="6"/>
  </r>
  <r>
    <x v="0"/>
    <x v="0"/>
    <n v="20"/>
    <n v="29.800886159515979"/>
    <n v="7076.8814533387831"/>
    <n v="237.47218171493878"/>
    <n v="0.26340296700423171"/>
    <n v="1864.0715719466548"/>
    <n v="62.550877244682937"/>
    <x v="1"/>
    <x v="11"/>
    <x v="6"/>
  </r>
  <r>
    <x v="0"/>
    <x v="0"/>
    <n v="20"/>
    <n v="121.06388111025676"/>
    <n v="171417.85997762994"/>
    <n v="1415.9289988523844"/>
    <n v="7.4853515533020998E-2"/>
    <n v="12831.229444472741"/>
    <n v="105.98726330925183"/>
    <x v="1"/>
    <x v="7"/>
    <x v="6"/>
  </r>
  <r>
    <x v="0"/>
    <x v="0"/>
    <n v="20"/>
    <n v="3.4481525935580635"/>
    <n v="810.52250483118644"/>
    <n v="235.05992929240648"/>
    <n v="7.1431855261088417E-2"/>
    <n v="57.897126250956148"/>
    <n v="16.790766846896858"/>
    <x v="1"/>
    <x v="8"/>
    <x v="6"/>
  </r>
  <r>
    <x v="0"/>
    <x v="0"/>
    <n v="20"/>
    <n v="60.993164976930068"/>
    <n v="106597.76471777291"/>
    <n v="1747.7001686679521"/>
    <n v="2.1463884580533872"/>
    <n v="228800.21184451834"/>
    <n v="3751.2434701668503"/>
    <x v="1"/>
    <x v="10"/>
    <x v="2"/>
  </r>
  <r>
    <x v="0"/>
    <x v="0"/>
    <n v="20"/>
    <n v="7.622286748596224"/>
    <n v="460609.10126841412"/>
    <n v="60429.253905101803"/>
    <n v="2.627234814734289"/>
    <n v="1210128.2668358493"/>
    <n v="158761.83968790143"/>
    <x v="1"/>
    <x v="9"/>
    <x v="2"/>
  </r>
  <r>
    <x v="0"/>
    <x v="0"/>
    <n v="20"/>
    <n v="120.8802469494059"/>
    <n v="1294574.9006289414"/>
    <n v="10709.565320219623"/>
    <n v="0.99592872369508834"/>
    <n v="1289304.3285110774"/>
    <n v="10665.963720695509"/>
    <x v="1"/>
    <x v="5"/>
    <x v="2"/>
  </r>
  <r>
    <x v="0"/>
    <x v="0"/>
    <n v="20"/>
    <n v="100.19439640533959"/>
    <n v="1615.7563019289616"/>
    <n v="16.126214238492626"/>
    <n v="0.94569182372981919"/>
    <n v="1528.0075238741481"/>
    <n v="15.250428953057868"/>
    <x v="1"/>
    <x v="6"/>
    <x v="2"/>
  </r>
  <r>
    <x v="0"/>
    <x v="0"/>
    <n v="20"/>
    <n v="29.800886159515979"/>
    <n v="103746.9435801909"/>
    <n v="3481.3375355639405"/>
    <n v="0.90853401985547499"/>
    <n v="94257.627698630007"/>
    <n v="3162.9135856596595"/>
    <x v="1"/>
    <x v="11"/>
    <x v="2"/>
  </r>
  <r>
    <x v="0"/>
    <x v="0"/>
    <n v="20"/>
    <n v="121.06388111025676"/>
    <n v="42662.933572423266"/>
    <n v="352.40018064156362"/>
    <n v="2.828117198779204"/>
    <n v="120655.77618654494"/>
    <n v="996.62901172530439"/>
    <x v="1"/>
    <x v="7"/>
    <x v="2"/>
  </r>
  <r>
    <x v="0"/>
    <x v="0"/>
    <n v="20"/>
    <n v="3.4481525935580635"/>
    <n v="137.58389832440457"/>
    <n v="39.90075688107386"/>
    <n v="3.0269653115012285"/>
    <n v="416.46168764908464"/>
    <n v="120.77820698165452"/>
    <x v="1"/>
    <x v="8"/>
    <x v="2"/>
  </r>
  <r>
    <x v="0"/>
    <x v="0"/>
    <n v="20"/>
    <n v="60.993164976930068"/>
    <n v="51325.074390918315"/>
    <n v="841.48895061162034"/>
    <n v="0.21043735504052685"/>
    <n v="10800.712902083131"/>
    <n v="177.08070906253792"/>
    <x v="1"/>
    <x v="10"/>
    <x v="7"/>
  </r>
  <r>
    <x v="0"/>
    <x v="0"/>
    <n v="20"/>
    <n v="7.622286748596224"/>
    <n v="610.05466078636243"/>
    <n v="80.035648212619989"/>
    <n v="0.2506463228613125"/>
    <n v="152.90795747050709"/>
    <n v="20.060640922314779"/>
    <x v="1"/>
    <x v="9"/>
    <x v="7"/>
  </r>
  <r>
    <x v="0"/>
    <x v="0"/>
    <n v="20"/>
    <n v="120.8802469494059"/>
    <n v="22018.586285639758"/>
    <n v="182.15206240317806"/>
    <n v="7.3150172450544393E-2"/>
    <n v="1610.6633839117401"/>
    <n v="13.324454777014799"/>
    <x v="1"/>
    <x v="5"/>
    <x v="7"/>
  </r>
  <r>
    <x v="0"/>
    <x v="0"/>
    <n v="20"/>
    <n v="100.19439640533959"/>
    <n v="100571.76749815088"/>
    <n v="1003.7663892028913"/>
    <n v="0.17021298154825917"/>
    <n v="17118.620405438567"/>
    <n v="170.85406988415448"/>
    <x v="1"/>
    <x v="6"/>
    <x v="7"/>
  </r>
  <r>
    <x v="0"/>
    <x v="0"/>
    <n v="20"/>
    <n v="29.800886159515979"/>
    <n v="3876.5314492431494"/>
    <n v="130.08107975357305"/>
    <n v="0.26694858934069066"/>
    <n v="1034.8346019102819"/>
    <n v="34.7249607401302"/>
    <x v="1"/>
    <x v="11"/>
    <x v="7"/>
  </r>
  <r>
    <x v="0"/>
    <x v="0"/>
    <n v="20"/>
    <n v="121.06388111025676"/>
    <n v="41910.149757514911"/>
    <n v="346.18210958680561"/>
    <n v="7.4502974288545049E-2"/>
    <n v="3122.430809813206"/>
    <n v="25.791596809700064"/>
    <x v="1"/>
    <x v="7"/>
    <x v="7"/>
  </r>
  <r>
    <x v="0"/>
    <x v="0"/>
    <n v="20"/>
    <n v="3.4481525935580635"/>
    <n v="449.76350163754103"/>
    <n v="130.436078286617"/>
    <n v="5.748800907909217E-2"/>
    <n v="25.856008265583245"/>
    <n v="7.4985104527822157"/>
    <x v="1"/>
    <x v="8"/>
    <x v="7"/>
  </r>
  <r>
    <x v="0"/>
    <x v="0"/>
    <n v="20"/>
    <n v="60.993164976930068"/>
    <n v="415.37304203470205"/>
    <n v="6.8101572068249272"/>
    <n v="0.45523089049247079"/>
    <n v="189.09063981202391"/>
    <n v="3.100193929656629"/>
    <x v="1"/>
    <x v="10"/>
    <x v="8"/>
  </r>
  <r>
    <x v="0"/>
    <x v="0"/>
    <n v="20"/>
    <n v="7.622286748596224"/>
    <n v="4.2631309067178833"/>
    <n v="0.5592981538647851"/>
    <n v="0.34411171980676569"/>
    <n v="1.4669933080720672"/>
    <n v="0.19246104961116026"/>
    <x v="1"/>
    <x v="9"/>
    <x v="8"/>
  </r>
  <r>
    <x v="0"/>
    <x v="0"/>
    <n v="20"/>
    <n v="120.8802469494059"/>
    <n v="17.535783850973505"/>
    <n v="0.14506740591217571"/>
    <n v="0.17537593790909611"/>
    <n v="3.0753545398356597"/>
    <n v="2.5441332371887369E-2"/>
    <x v="1"/>
    <x v="5"/>
    <x v="8"/>
  </r>
  <r>
    <x v="0"/>
    <x v="0"/>
    <n v="20"/>
    <n v="100.19439640533959"/>
    <n v="1045.5335655992581"/>
    <n v="10.435050293326976"/>
    <n v="6.8101085099307013E-2"/>
    <n v="71.201970325056962"/>
    <n v="0.71063824804140896"/>
    <x v="1"/>
    <x v="6"/>
    <x v="8"/>
  </r>
  <r>
    <x v="0"/>
    <x v="0"/>
    <n v="20"/>
    <n v="29.800886159515979"/>
    <n v="17.853992818348249"/>
    <n v="0.59910946012748467"/>
    <n v="0.49996530513828974"/>
    <n v="8.9263769673623159"/>
    <n v="0.2995339440438739"/>
    <x v="1"/>
    <x v="11"/>
    <x v="8"/>
  </r>
  <r>
    <x v="0"/>
    <x v="0"/>
    <n v="20"/>
    <n v="121.06388111025676"/>
    <n v="91.989048412459667"/>
    <n v="0.75983891784108826"/>
    <n v="0.20849845803588643"/>
    <n v="19.179574750186347"/>
    <n v="0.1584252427255235"/>
    <x v="1"/>
    <x v="7"/>
    <x v="8"/>
  </r>
  <r>
    <x v="0"/>
    <x v="0"/>
    <n v="20"/>
    <n v="3.4481525935580635"/>
    <n v="1.2685427770261599"/>
    <n v="0.36789055664070308"/>
    <n v="0.19449896073611903"/>
    <n v="0.24673025178089847"/>
    <n v="7.1554330931249077E-2"/>
    <x v="1"/>
    <x v="8"/>
    <x v="8"/>
  </r>
  <r>
    <x v="0"/>
    <x v="0"/>
    <n v="20"/>
    <n v="60.993164976930068"/>
    <n v="39.682990615124858"/>
    <n v="0.65061373073744366"/>
    <n v="0.78987617818670486"/>
    <n v="31.3446489660937"/>
    <n v="0.51390428711068592"/>
    <x v="1"/>
    <x v="10"/>
    <x v="9"/>
  </r>
  <r>
    <x v="0"/>
    <x v="0"/>
    <n v="20"/>
    <n v="7.622286748596224"/>
    <n v="0.24225476062762025"/>
    <n v="3.1782425486975498E-2"/>
    <n v="0.27800234011622654"/>
    <n v="6.7347390358774725E-2"/>
    <n v="8.8355886599487902E-3"/>
    <x v="1"/>
    <x v="9"/>
    <x v="9"/>
  </r>
  <r>
    <x v="0"/>
    <x v="0"/>
    <n v="20"/>
    <n v="120.8802469494059"/>
    <n v="2.3945595823593657"/>
    <n v="1.9809353825704892E-2"/>
    <n v="0.35610933193076499"/>
    <n v="0.85272501314240534"/>
    <n v="7.0542957568519122E-3"/>
    <x v="1"/>
    <x v="5"/>
    <x v="9"/>
  </r>
  <r>
    <x v="0"/>
    <x v="0"/>
    <n v="20"/>
    <n v="100.19439640533959"/>
    <n v="18.85611766828773"/>
    <n v="0.18819533172299088"/>
    <n v="0.19546213715300542"/>
    <n v="3.6856570578520653"/>
    <n v="3.6785061740794593E-2"/>
    <x v="1"/>
    <x v="6"/>
    <x v="9"/>
  </r>
  <r>
    <x v="0"/>
    <x v="0"/>
    <n v="20"/>
    <n v="29.800886159515979"/>
    <n v="1.0229707779894956"/>
    <n v="3.4326857681808966E-2"/>
    <n v="0.22168459618294156"/>
    <n v="0.2267768638255509"/>
    <n v="7.6097355834211259E-3"/>
    <x v="1"/>
    <x v="11"/>
    <x v="9"/>
  </r>
  <r>
    <x v="0"/>
    <x v="0"/>
    <n v="20"/>
    <n v="121.06388111025676"/>
    <n v="3.194876873431352"/>
    <n v="2.6390008680802782E-2"/>
    <n v="0.18281496762952509"/>
    <n v="0.58407131219667097"/>
    <n v="4.8244885827238466E-3"/>
    <x v="1"/>
    <x v="7"/>
    <x v="9"/>
  </r>
  <r>
    <x v="0"/>
    <x v="0"/>
    <n v="20"/>
    <n v="3.4481525935580635"/>
    <n v="0.67445741036308871"/>
    <n v="0.19559964127548449"/>
    <n v="0.33322284074269082"/>
    <n v="0.22474461424114717"/>
    <n v="6.5178268114068225E-2"/>
    <x v="1"/>
    <x v="8"/>
    <x v="9"/>
  </r>
  <r>
    <x v="0"/>
    <x v="0"/>
    <n v="20"/>
    <n v="60.993164976930068"/>
    <n v="101.9356069649251"/>
    <n v="1.6712627882727682"/>
    <n v="0.22453587489316945"/>
    <n v="22.888200692635714"/>
    <n v="0.37525845234122385"/>
    <x v="1"/>
    <x v="10"/>
    <x v="10"/>
  </r>
  <r>
    <x v="0"/>
    <x v="0"/>
    <n v="20"/>
    <n v="7.622286748596224"/>
    <n v="10.100044866331588"/>
    <n v="1.325067555112865"/>
    <n v="5.9661373119050835E-2"/>
    <n v="0.60258254528936284"/>
    <n v="7.9055349813537096E-2"/>
    <x v="1"/>
    <x v="9"/>
    <x v="10"/>
  </r>
  <r>
    <x v="0"/>
    <x v="0"/>
    <n v="20"/>
    <n v="120.8802469494059"/>
    <n v="144.026447380608"/>
    <n v="1.1914804197983635"/>
    <n v="7.4162039458027504E-2"/>
    <n v="10.681295073640173"/>
    <n v="8.8362617906553406E-2"/>
    <x v="1"/>
    <x v="5"/>
    <x v="10"/>
  </r>
  <r>
    <x v="0"/>
    <x v="0"/>
    <n v="20"/>
    <n v="100.19439640533959"/>
    <n v="43.160186713221819"/>
    <n v="0.43076447647447191"/>
    <n v="0.25905067470425719"/>
    <n v="11.180675488421828"/>
    <n v="0.11158982826933807"/>
    <x v="1"/>
    <x v="6"/>
    <x v="10"/>
  </r>
  <r>
    <x v="0"/>
    <x v="0"/>
    <n v="20"/>
    <n v="29.800886159515979"/>
    <n v="16.633412464669838"/>
    <n v="0.55815160581587198"/>
    <n v="0.16858145540918709"/>
    <n v="2.804084881715355"/>
    <n v="9.4094010047414592E-2"/>
    <x v="1"/>
    <x v="11"/>
    <x v="10"/>
  </r>
  <r>
    <x v="0"/>
    <x v="0"/>
    <n v="20"/>
    <n v="121.06388111025676"/>
    <n v="124.33769547415805"/>
    <n v="1.0270420403994791"/>
    <n v="0.11115689087736862"/>
    <n v="13.820991647764476"/>
    <n v="0.11416280001115491"/>
    <x v="1"/>
    <x v="7"/>
    <x v="10"/>
  </r>
  <r>
    <x v="0"/>
    <x v="0"/>
    <n v="20"/>
    <n v="3.4481525935580635"/>
    <n v="10.60168568440246"/>
    <n v="3.0745987588277939"/>
    <n v="0.19827813610089642"/>
    <n v="2.1020824770308764"/>
    <n v="0.6096257111585045"/>
    <x v="1"/>
    <x v="8"/>
    <x v="10"/>
  </r>
  <r>
    <x v="0"/>
    <x v="0"/>
    <n v="20"/>
    <n v="60.993164976930068"/>
    <n v="83.107650566893895"/>
    <n v="1.3625731768195397"/>
    <n v="0.53247295708591413"/>
    <n v="44.252576453816843"/>
    <n v="0.72553336870704843"/>
    <x v="1"/>
    <x v="10"/>
    <x v="14"/>
  </r>
  <r>
    <x v="0"/>
    <x v="0"/>
    <n v="20"/>
    <n v="7.622286748596224"/>
    <n v="4.951344846101148"/>
    <n v="0.64958784803169778"/>
    <n v="0.38291847274880153"/>
    <n v="1.8959614065217014"/>
    <n v="0.24873918668447831"/>
    <x v="1"/>
    <x v="9"/>
    <x v="14"/>
  </r>
  <r>
    <x v="0"/>
    <x v="0"/>
    <n v="20"/>
    <n v="120.8802469494059"/>
    <n v="72.235990128798989"/>
    <n v="0.59758307872280547"/>
    <n v="0.19550303897243868"/>
    <n v="14.122355593363284"/>
    <n v="0.11682930792881453"/>
    <x v="1"/>
    <x v="5"/>
    <x v="14"/>
  </r>
  <r>
    <x v="0"/>
    <x v="0"/>
    <n v="20"/>
    <n v="100.19439640533959"/>
    <n v="292.65639796326951"/>
    <n v="2.9208858824730961"/>
    <n v="0.10121244701706732"/>
    <n v="29.620470173063183"/>
    <n v="0.29563000762270814"/>
    <x v="1"/>
    <x v="6"/>
    <x v="14"/>
  </r>
  <r>
    <x v="0"/>
    <x v="0"/>
    <n v="20"/>
    <n v="29.800886159515979"/>
    <n v="26.151599696867009"/>
    <n v="0.87754436418046966"/>
    <n v="0.45107500937839839"/>
    <n v="11.796333078524407"/>
    <n v="0.39583833230266602"/>
    <x v="1"/>
    <x v="11"/>
    <x v="14"/>
  </r>
  <r>
    <x v="0"/>
    <x v="0"/>
    <n v="20"/>
    <n v="121.06388111025676"/>
    <n v="49.725469133707001"/>
    <n v="0.41073744437798437"/>
    <n v="0.21460394500041852"/>
    <n v="10.671281843090066"/>
    <n v="8.8145875922905417E-2"/>
    <x v="1"/>
    <x v="7"/>
    <x v="14"/>
  </r>
  <r>
    <x v="0"/>
    <x v="0"/>
    <n v="20"/>
    <n v="3.4481525935580635"/>
    <n v="2.0384068981218872"/>
    <n v="0.59115913313410107"/>
    <n v="0.14224808806627043"/>
    <n v="0.28995948395893534"/>
    <n v="8.40912564312397E-2"/>
    <x v="1"/>
    <x v="8"/>
    <x v="14"/>
  </r>
  <r>
    <x v="0"/>
    <x v="0"/>
    <n v="20"/>
    <n v="60.993164976930068"/>
    <n v="134.03145197916942"/>
    <n v="2.1974831447075291"/>
    <n v="0.21214932706000686"/>
    <n v="28.434682342256416"/>
    <n v="0.46619457037540996"/>
    <x v="1"/>
    <x v="10"/>
    <x v="15"/>
  </r>
  <r>
    <x v="0"/>
    <x v="0"/>
    <n v="20"/>
    <n v="7.622286748596224"/>
    <n v="45.999233283336665"/>
    <n v="6.034833744848056"/>
    <n v="6.3078738424204639E-2"/>
    <n v="2.9015736039935613"/>
    <n v="0.38066969922483385"/>
    <x v="1"/>
    <x v="9"/>
    <x v="15"/>
  </r>
  <r>
    <x v="0"/>
    <x v="0"/>
    <n v="20"/>
    <n v="120.8802469494059"/>
    <n v="722.23311951560811"/>
    <n v="5.9747819659724621"/>
    <n v="5.6138857412149586E-2"/>
    <n v="40.545342114818716"/>
    <n v="0.33541743285641085"/>
    <x v="1"/>
    <x v="5"/>
    <x v="15"/>
  </r>
  <r>
    <x v="0"/>
    <x v="0"/>
    <n v="20"/>
    <n v="100.19439640533959"/>
    <n v="711.17284009188222"/>
    <n v="7.0979302796017665"/>
    <n v="3.9084055182641367E-2"/>
    <n v="27.79551852654691"/>
    <n v="0.27741589873049649"/>
    <x v="1"/>
    <x v="6"/>
    <x v="15"/>
  </r>
  <r>
    <x v="0"/>
    <x v="0"/>
    <n v="20"/>
    <n v="29.800886159515979"/>
    <n v="200.61382624073551"/>
    <n v="6.7318074089107505"/>
    <n v="7.0185614171282815E-2"/>
    <n v="14.080204605957034"/>
    <n v="0.47247603747719302"/>
    <x v="1"/>
    <x v="11"/>
    <x v="15"/>
  </r>
  <r>
    <x v="0"/>
    <x v="0"/>
    <n v="20"/>
    <n v="121.06388111025676"/>
    <n v="527.82169282940833"/>
    <n v="4.3598609923029326"/>
    <n v="6.4611134604685483E-2"/>
    <n v="34.103158442673859"/>
    <n v="0.28169556543140239"/>
    <x v="1"/>
    <x v="7"/>
    <x v="15"/>
  </r>
  <r>
    <x v="0"/>
    <x v="0"/>
    <n v="20"/>
    <n v="3.4481525935580635"/>
    <n v="16.458107239262468"/>
    <n v="4.7730217247374638"/>
    <n v="5.6589075208942824E-2"/>
    <n v="0.93134906835947018"/>
    <n v="0.27010088535508631"/>
    <x v="1"/>
    <x v="8"/>
    <x v="15"/>
  </r>
  <r>
    <x v="0"/>
    <x v="0"/>
    <n v="20"/>
    <n v="60.993164976930068"/>
    <n v="5.4015736469595987"/>
    <n v="8.8560310798803096E-2"/>
    <n v="0.14828144219356279"/>
    <n v="0.80095313048591188"/>
    <n v="1.3131850606356675E-2"/>
    <x v="1"/>
    <x v="10"/>
    <x v="3"/>
  </r>
  <r>
    <x v="0"/>
    <x v="0"/>
    <n v="20"/>
    <n v="7.622286748596224"/>
    <n v="0.7110340620492529"/>
    <n v="9.3283562466369055E-2"/>
    <n v="0.16941880226153694"/>
    <n v="0.12046253915953976"/>
    <n v="1.5803989423741508E-2"/>
    <x v="1"/>
    <x v="9"/>
    <x v="3"/>
  </r>
  <r>
    <x v="0"/>
    <x v="0"/>
    <n v="20"/>
    <n v="120.8802469494059"/>
    <n v="7.6991324570760806"/>
    <n v="6.3692229718049234E-2"/>
    <n v="0.2221955982086066"/>
    <n v="1.7107133419873188"/>
    <n v="1.415213308344194E-2"/>
    <x v="1"/>
    <x v="5"/>
    <x v="3"/>
  </r>
  <r>
    <x v="0"/>
    <x v="0"/>
    <n v="20"/>
    <n v="100.19439640533959"/>
    <n v="40.268069132216766"/>
    <n v="0.40189941330961287"/>
    <n v="7.3116165657862053E-2"/>
    <n v="2.9442468133934026"/>
    <n v="2.9385344081343225E-2"/>
    <x v="1"/>
    <x v="6"/>
    <x v="3"/>
  </r>
  <r>
    <x v="0"/>
    <x v="0"/>
    <n v="20"/>
    <n v="29.800886159515979"/>
    <n v="3.0671543635859817"/>
    <n v="0.10292158250490756"/>
    <n v="0.47566192747217095"/>
    <n v="1.4589285564379879"/>
    <n v="4.8955878312770394E-2"/>
    <x v="1"/>
    <x v="11"/>
    <x v="3"/>
  </r>
  <r>
    <x v="0"/>
    <x v="0"/>
    <n v="20"/>
    <n v="121.06388111025676"/>
    <n v="5.0363086393074052"/>
    <n v="4.160042279431532E-2"/>
    <n v="9.9849501357177697E-2"/>
    <n v="0.50287290631569048"/>
    <n v="4.1537814722601533E-3"/>
    <x v="1"/>
    <x v="7"/>
    <x v="3"/>
  </r>
  <r>
    <x v="0"/>
    <x v="0"/>
    <n v="20"/>
    <n v="3.4481525935580635"/>
    <n v="0.11621495943207462"/>
    <n v="3.3703543065115707E-2"/>
    <n v="0.23566676569652253"/>
    <n v="2.73880036149096E-2"/>
    <n v="7.9428049866692805E-3"/>
    <x v="1"/>
    <x v="8"/>
    <x v="3"/>
  </r>
  <r>
    <x v="0"/>
    <x v="0"/>
    <n v="20"/>
    <n v="60.993164976930068"/>
    <n v="2270.2501387102402"/>
    <n v="37.221386028564595"/>
    <n v="9.6294668785830928E-2"/>
    <n v="218.6129851680893"/>
    <n v="3.5842210393701825"/>
    <x v="1"/>
    <x v="10"/>
    <x v="12"/>
  </r>
  <r>
    <x v="0"/>
    <x v="0"/>
    <n v="20"/>
    <n v="7.622286748596224"/>
    <n v="354.51914327201695"/>
    <n v="46.510864123198694"/>
    <n v="5.1590199406289033E-2"/>
    <n v="18.289713294750104"/>
    <n v="2.3995047546746351"/>
    <x v="1"/>
    <x v="9"/>
    <x v="12"/>
  </r>
  <r>
    <x v="0"/>
    <x v="0"/>
    <n v="20"/>
    <n v="29.800886159515979"/>
    <n v="1105.0934299640671"/>
    <n v="37.082569425915885"/>
    <n v="6.6755671866796082E-2"/>
    <n v="73.771254392833455"/>
    <n v="2.4754718365741257"/>
    <x v="1"/>
    <x v="11"/>
    <x v="12"/>
  </r>
  <r>
    <x v="0"/>
    <x v="0"/>
    <n v="20"/>
    <n v="60.993164976930068"/>
    <n v="8.3381278136644816"/>
    <n v="0.13670593773610992"/>
    <n v="8.8513412106277292E-2"/>
    <n v="0.73803614336569712"/>
    <n v="1.2100309004211381E-2"/>
    <x v="1"/>
    <x v="10"/>
    <x v="4"/>
  </r>
  <r>
    <x v="0"/>
    <x v="0"/>
    <n v="20"/>
    <n v="7.622286748596224"/>
    <n v="1.1408663182991485"/>
    <n v="0.14967507205226291"/>
    <n v="0.30537659092431707"/>
    <n v="0.3483938669825708"/>
    <n v="4.5707263249671573E-2"/>
    <x v="1"/>
    <x v="9"/>
    <x v="4"/>
  </r>
  <r>
    <x v="0"/>
    <x v="0"/>
    <n v="20"/>
    <n v="120.8802469494059"/>
    <n v="12.061529357394065"/>
    <n v="9.9780813340349855E-2"/>
    <n v="0.12723404756916876"/>
    <n v="1.5346372000156019"/>
    <n v="1.2695516751036423E-2"/>
    <x v="1"/>
    <x v="5"/>
    <x v="4"/>
  </r>
  <r>
    <x v="0"/>
    <x v="0"/>
    <n v="20"/>
    <n v="100.19439640533959"/>
    <n v="69.701667514768261"/>
    <n v="0.69566432869946104"/>
    <n v="8.5802064162890102E-2"/>
    <n v="5.9805469483625791"/>
    <n v="5.9689435366905026E-2"/>
    <x v="1"/>
    <x v="6"/>
    <x v="4"/>
  </r>
  <r>
    <x v="0"/>
    <x v="0"/>
    <n v="20"/>
    <n v="29.800886159515979"/>
    <n v="4.422451897684649"/>
    <n v="0.14840001314096754"/>
    <n v="0.3516073260480575"/>
    <n v="1.5549664863210571"/>
    <n v="5.217853180599219E-2"/>
    <x v="1"/>
    <x v="11"/>
    <x v="4"/>
  </r>
  <r>
    <x v="0"/>
    <x v="0"/>
    <n v="20"/>
    <n v="121.06388111025676"/>
    <n v="10.42894182322885"/>
    <n v="8.6144122653154312E-2"/>
    <n v="0.16277747977641821"/>
    <n v="1.6975968667200763"/>
    <n v="1.4022323183031116E-2"/>
    <x v="1"/>
    <x v="7"/>
    <x v="4"/>
  </r>
  <r>
    <x v="0"/>
    <x v="0"/>
    <n v="20"/>
    <n v="3.4481525935580635"/>
    <n v="0.21132314387655168"/>
    <n v="6.128590256456503E-2"/>
    <n v="0.21980090021388177"/>
    <n v="4.644901726009372E-2"/>
    <n v="1.3470696554111639E-2"/>
    <x v="1"/>
    <x v="8"/>
    <x v="4"/>
  </r>
  <r>
    <x v="0"/>
    <x v="0"/>
    <n v="20"/>
    <n v="60.993164976930068"/>
    <n v="505.77337441542761"/>
    <n v="8.2922959417949595"/>
    <n v="0.39969867563734385"/>
    <n v="202.15694792647687"/>
    <n v="3.3144197059283664"/>
    <x v="1"/>
    <x v="10"/>
    <x v="16"/>
  </r>
  <r>
    <x v="0"/>
    <x v="0"/>
    <n v="20"/>
    <n v="7.622286748596224"/>
    <n v="9.5302791328115308"/>
    <n v="1.2503175814747058"/>
    <n v="0.37274672873515163"/>
    <n v="3.5523803706883759"/>
    <n v="0.46605178837474304"/>
    <x v="1"/>
    <x v="9"/>
    <x v="16"/>
  </r>
  <r>
    <x v="0"/>
    <x v="0"/>
    <n v="20"/>
    <n v="120.8802469494059"/>
    <n v="90.563626622118804"/>
    <n v="0.74920120456094008"/>
    <n v="0.1609392926026981"/>
    <n v="14.575246004098677"/>
    <n v="0.120575911879127"/>
    <x v="1"/>
    <x v="5"/>
    <x v="16"/>
  </r>
  <r>
    <x v="0"/>
    <x v="0"/>
    <n v="20"/>
    <n v="100.19439640533959"/>
    <n v="1353.2413491850236"/>
    <n v="13.506158006186725"/>
    <n v="6.0456715515063493E-2"/>
    <n v="81.812527270899679"/>
    <n v="0.81653795228152803"/>
    <x v="1"/>
    <x v="6"/>
    <x v="16"/>
  </r>
  <r>
    <x v="0"/>
    <x v="0"/>
    <n v="20"/>
    <n v="29.800886159515979"/>
    <n v="45.518918869866951"/>
    <n v="1.5274350778099903"/>
    <n v="0.41340547255485938"/>
    <n v="18.817770165583653"/>
    <n v="0.6314500201389075"/>
    <x v="1"/>
    <x v="11"/>
    <x v="16"/>
  </r>
  <r>
    <x v="0"/>
    <x v="0"/>
    <n v="20"/>
    <n v="121.06388111025676"/>
    <n v="146.82891177777697"/>
    <n v="1.2128217799663565"/>
    <n v="0.1495652115071365"/>
    <n v="21.960497245405897"/>
    <n v="0.18139594604112988"/>
    <x v="1"/>
    <x v="7"/>
    <x v="16"/>
  </r>
  <r>
    <x v="0"/>
    <x v="0"/>
    <n v="20"/>
    <n v="3.4481525935580635"/>
    <n v="3.3427302833505554"/>
    <n v="0.96942643710012688"/>
    <n v="0.12234436490194441"/>
    <n v="0.40896421355502038"/>
    <n v="0.11860386176616979"/>
    <x v="1"/>
    <x v="8"/>
    <x v="16"/>
  </r>
  <r>
    <x v="0"/>
    <x v="0"/>
    <n v="20"/>
    <n v="60.993164976930068"/>
    <n v="399.68183761942959"/>
    <n v="6.5528955214998996"/>
    <n v="0.16718620347054816"/>
    <n v="66.821289027724546"/>
    <n v="1.0955537239787261"/>
    <x v="1"/>
    <x v="10"/>
    <x v="13"/>
  </r>
  <r>
    <x v="0"/>
    <x v="0"/>
    <n v="20"/>
    <n v="7.622286748596224"/>
    <n v="52.915384701324044"/>
    <n v="6.9421928676547529"/>
    <n v="0.28868552703077549"/>
    <n v="15.275905720537967"/>
    <n v="2.0041106067482031"/>
    <x v="1"/>
    <x v="9"/>
    <x v="13"/>
  </r>
  <r>
    <x v="0"/>
    <x v="0"/>
    <n v="20"/>
    <n v="100.19439640533959"/>
    <n v="1422.4517066152052"/>
    <n v="14.196918766401186"/>
    <n v="7.7867381251909007E-2"/>
    <n v="110.7625893514348"/>
    <n v="1.1054768861857429"/>
    <x v="1"/>
    <x v="6"/>
    <x v="13"/>
  </r>
  <r>
    <x v="0"/>
    <x v="0"/>
    <n v="20"/>
    <n v="29.800886159515979"/>
    <n v="299.36939083975506"/>
    <n v="10.045653986170503"/>
    <n v="0.30901085244599286"/>
    <n v="92.508390659630308"/>
    <n v="3.1042161016440333"/>
    <x v="1"/>
    <x v="11"/>
    <x v="13"/>
  </r>
  <r>
    <x v="0"/>
    <x v="0"/>
    <n v="20"/>
    <n v="121.06388111025676"/>
    <n v="835.67192523614085"/>
    <n v="6.9027352962116559"/>
    <n v="0.2637337614713226"/>
    <n v="220.3949001985093"/>
    <n v="1.8204843441107643"/>
    <x v="1"/>
    <x v="7"/>
    <x v="13"/>
  </r>
  <r>
    <x v="0"/>
    <x v="0"/>
    <n v="20"/>
    <n v="3.4481525935580635"/>
    <n v="25.127482263813114"/>
    <n v="7.2872303594559558"/>
    <n v="0.12806622214502131"/>
    <n v="3.2179817255425731"/>
    <n v="0.93324806203602995"/>
    <x v="1"/>
    <x v="8"/>
    <x v="13"/>
  </r>
  <r>
    <x v="0"/>
    <x v="0"/>
    <n v="20"/>
    <n v="60.993164976930068"/>
    <n v="303.57108268076485"/>
    <n v="4.9771328114484135"/>
    <n v="0.13701563849149689"/>
    <n v="41.593985721059987"/>
    <n v="0.68194503001758344"/>
    <x v="1"/>
    <x v="10"/>
    <x v="11"/>
  </r>
  <r>
    <x v="0"/>
    <x v="0"/>
    <n v="20"/>
    <n v="100.19439640533959"/>
    <n v="1117.7674986169513"/>
    <n v="11.155988146233126"/>
    <n v="6.7027524243770106E-2"/>
    <n v="74.921188112445975"/>
    <n v="0.74775826593485273"/>
    <x v="1"/>
    <x v="6"/>
    <x v="11"/>
  </r>
  <r>
    <x v="0"/>
    <x v="0"/>
    <n v="20"/>
    <n v="29.800886159515979"/>
    <n v="233.10995274639706"/>
    <n v="7.8222490263753679"/>
    <n v="0.29951633984743009"/>
    <n v="69.820239828608237"/>
    <n v="2.342891397755074"/>
    <x v="1"/>
    <x v="11"/>
    <x v="11"/>
  </r>
  <r>
    <x v="0"/>
    <x v="0"/>
    <n v="20"/>
    <n v="3.4481525935580635"/>
    <n v="21.969315398069337"/>
    <n v="6.3713292268773243"/>
    <n v="0.12650037541409417"/>
    <n v="2.7791266454464107"/>
    <n v="0.80597553908677189"/>
    <x v="1"/>
    <x v="8"/>
    <x v="11"/>
  </r>
  <r>
    <x v="0"/>
    <x v="0"/>
    <n v="0"/>
    <n v="0.36938689763145865"/>
    <n v="2.7270526041617016"/>
    <n v="7.3826457344529635"/>
    <n v="0.19461888373178829"/>
    <n v="0.53073593369981664"/>
    <n v="1.4368022718264841"/>
    <x v="0"/>
    <x v="0"/>
    <x v="15"/>
  </r>
  <r>
    <x v="0"/>
    <x v="0"/>
    <n v="0"/>
    <n v="0.36938689763145865"/>
    <n v="0.21539713724534457"/>
    <n v="0.58312067543946466"/>
    <n v="1.2988821034109581"/>
    <n v="0.27977548669393199"/>
    <n v="0.75740500945723044"/>
    <x v="0"/>
    <x v="0"/>
    <x v="3"/>
  </r>
  <r>
    <x v="0"/>
    <x v="0"/>
    <n v="0"/>
    <n v="0.36938689763145865"/>
    <n v="20.524042475130745"/>
    <n v="55.562453911421102"/>
    <n v="0.29436861909498929"/>
    <n v="6.0416340416511431"/>
    <n v="16.355842831434018"/>
    <x v="0"/>
    <x v="0"/>
    <x v="12"/>
  </r>
  <r>
    <x v="0"/>
    <x v="0"/>
    <n v="0"/>
    <n v="0.36938689763145865"/>
    <n v="7.8046830630825594"/>
    <n v="21.128749051812274"/>
    <n v="0.52801379153512495"/>
    <n v="4.1209802958681951"/>
    <n v="11.156270897241575"/>
    <x v="0"/>
    <x v="0"/>
    <x v="16"/>
  </r>
  <r>
    <x v="0"/>
    <x v="0"/>
    <n v="0"/>
    <n v="0.36938689763145865"/>
    <n v="24.535980300849129"/>
    <n v="66.423526276042807"/>
    <n v="0.51439240282792209"/>
    <n v="12.621121862692346"/>
    <n v="34.167757285437283"/>
    <x v="0"/>
    <x v="0"/>
    <x v="13"/>
  </r>
  <r>
    <x v="0"/>
    <x v="0"/>
    <n v="0"/>
    <n v="0.36938689763145865"/>
    <n v="20.095871355471161"/>
    <n v="54.403313935409351"/>
    <n v="0.54152887986418063"/>
    <n v="10.882494705022971"/>
    <n v="29.460965656341596"/>
    <x v="0"/>
    <x v="0"/>
    <x v="11"/>
  </r>
  <r>
    <x v="0"/>
    <x v="0"/>
    <n v="20"/>
    <n v="6.7486778340418754"/>
    <n v="0.50646519469560736"/>
    <n v="7.5046580552546316E-2"/>
    <n v="0.33259312470589825"/>
    <n v="0.16844684165859317"/>
    <n v="2.4959976724464275E-2"/>
    <x v="1"/>
    <x v="2"/>
    <x v="3"/>
  </r>
  <r>
    <x v="0"/>
    <x v="0"/>
    <n v="20"/>
    <n v="6.7486778340418754"/>
    <n v="0.76748560597999393"/>
    <n v="0.11372384707840415"/>
    <n v="0.32010764647078888"/>
    <n v="0.24567801103046308"/>
    <n v="3.640387303587185E-2"/>
    <x v="1"/>
    <x v="2"/>
    <x v="4"/>
  </r>
  <r>
    <x v="1"/>
    <x v="0"/>
    <n v="0"/>
    <n v="0.96040593384179251"/>
    <n v="228.29848994153377"/>
    <n v="237.71041170924434"/>
    <n v="0.22593636692513774"/>
    <n v="51.580931391885244"/>
    <n v="53.707426801865388"/>
    <x v="0"/>
    <x v="0"/>
    <x v="0"/>
  </r>
  <r>
    <x v="1"/>
    <x v="0"/>
    <n v="21"/>
    <n v="132.14803905921283"/>
    <n v="211.49569234798315"/>
    <n v="1.6004451814318355"/>
    <n v="0.13195055403119341"/>
    <n v="27.90697378052721"/>
    <n v="0.21117962838648455"/>
    <x v="1"/>
    <x v="1"/>
    <x v="1"/>
  </r>
  <r>
    <x v="1"/>
    <x v="0"/>
    <n v="21"/>
    <n v="8.2111402910578821"/>
    <n v="15.292966596403398"/>
    <n v="1.8624656325818456"/>
    <n v="0.21704999839653757"/>
    <n v="3.3193383752276602"/>
    <n v="0.40424816256549595"/>
    <x v="1"/>
    <x v="2"/>
    <x v="1"/>
  </r>
  <r>
    <x v="1"/>
    <x v="0"/>
    <n v="21"/>
    <n v="132.14803905921283"/>
    <n v="104783.06981371854"/>
    <n v="792.92186671621653"/>
    <n v="3.0685910819627655"/>
    <n v="321536.39357105858"/>
    <n v="2433.1529688986507"/>
    <x v="1"/>
    <x v="1"/>
    <x v="2"/>
  </r>
  <r>
    <x v="1"/>
    <x v="0"/>
    <n v="21"/>
    <n v="132.14803905921283"/>
    <n v="9.906642560133017"/>
    <n v="7.4966247177485942E-2"/>
    <n v="0.13723585612197101"/>
    <n v="1.3595465730342091"/>
    <n v="1.0288057111653575E-2"/>
    <x v="1"/>
    <x v="1"/>
    <x v="3"/>
  </r>
  <r>
    <x v="1"/>
    <x v="0"/>
    <n v="21"/>
    <n v="132.14803905921283"/>
    <n v="12.779184850752886"/>
    <n v="9.6703552634835502E-2"/>
    <n v="0.21702461177526805"/>
    <n v="2.7733976310390318"/>
    <n v="2.0987050967864376E-2"/>
    <x v="1"/>
    <x v="1"/>
    <x v="4"/>
  </r>
  <r>
    <x v="1"/>
    <x v="0"/>
    <n v="0"/>
    <n v="0.96040593384179251"/>
    <n v="82.915049071966521"/>
    <n v="86.333336925868167"/>
    <n v="0.59654559396676021"/>
    <n v="49.462607197419338"/>
    <n v="51.50177175557446"/>
    <x v="0"/>
    <x v="0"/>
    <x v="1"/>
  </r>
  <r>
    <x v="1"/>
    <x v="0"/>
    <n v="0"/>
    <n v="0.96040593384179251"/>
    <n v="114.39739349355803"/>
    <n v="119.11358464430592"/>
    <n v="0.50755984724096637"/>
    <n v="58.06352356635503"/>
    <n v="60.457272826387829"/>
    <x v="0"/>
    <x v="0"/>
    <x v="5"/>
  </r>
  <r>
    <x v="1"/>
    <x v="0"/>
    <n v="21"/>
    <n v="8.2111402910578821"/>
    <n v="7706.0825441561383"/>
    <n v="938.49115603934285"/>
    <n v="3.7038655123269879"/>
    <n v="28542.293370444935"/>
    <n v="3476.0450264780079"/>
    <x v="1"/>
    <x v="2"/>
    <x v="2"/>
  </r>
  <r>
    <x v="1"/>
    <x v="0"/>
    <n v="0"/>
    <n v="0.96040593384179251"/>
    <n v="306.295754397"/>
    <n v="318.92322152963294"/>
    <n v="0.65456874197024051"/>
    <n v="200.49162662647004"/>
    <n v="208.75717190174817"/>
    <x v="0"/>
    <x v="0"/>
    <x v="6"/>
  </r>
  <r>
    <x v="1"/>
    <x v="0"/>
    <n v="0"/>
    <n v="0.96040593384179251"/>
    <n v="167429.48128069413"/>
    <n v="174331.99377574312"/>
    <n v="2.5207710606939413"/>
    <n v="422051.39111937175"/>
    <n v="439451.04486296955"/>
    <x v="0"/>
    <x v="0"/>
    <x v="2"/>
  </r>
  <r>
    <x v="1"/>
    <x v="0"/>
    <n v="0"/>
    <n v="0.96040593384179251"/>
    <n v="165.12469761693029"/>
    <n v="171.93219221001945"/>
    <n v="0.56290871287689515"/>
    <n v="92.95013099973275"/>
    <n v="96.782129019044987"/>
    <x v="0"/>
    <x v="0"/>
    <x v="7"/>
  </r>
  <r>
    <x v="1"/>
    <x v="0"/>
    <n v="0"/>
    <n v="0.96040593384179251"/>
    <n v="8.5121986381050601"/>
    <n v="8.8631258285283288"/>
    <n v="0.76805314055204255"/>
    <n v="6.5378208969994107"/>
    <n v="6.8073516277091066"/>
    <x v="0"/>
    <x v="0"/>
    <x v="8"/>
  </r>
  <r>
    <x v="1"/>
    <x v="0"/>
    <n v="0"/>
    <n v="0.96040593384179251"/>
    <n v="0.15314928671876837"/>
    <n v="0.15946307839451213"/>
    <n v="1.1136686987570528"/>
    <n v="0.17055756685566156"/>
    <n v="0.1775890390154102"/>
    <x v="0"/>
    <x v="0"/>
    <x v="9"/>
  </r>
  <r>
    <x v="1"/>
    <x v="0"/>
    <n v="0"/>
    <n v="0.96040593384179251"/>
    <n v="0.9732826141717521"/>
    <n v="1.0134075393291779"/>
    <n v="0.80928327186816418"/>
    <n v="0.78766133844931563"/>
    <n v="0.82013376916418235"/>
    <x v="0"/>
    <x v="0"/>
    <x v="10"/>
  </r>
  <r>
    <x v="1"/>
    <x v="0"/>
    <n v="0"/>
    <n v="0.96040593384179251"/>
    <n v="10.126564384187292"/>
    <n v="10.54404604069787"/>
    <n v="0.40350059229463436"/>
    <n v="4.0860747269293212"/>
    <n v="4.2545288226034845"/>
    <x v="0"/>
    <x v="0"/>
    <x v="14"/>
  </r>
  <r>
    <x v="1"/>
    <x v="0"/>
    <n v="19"/>
    <n v="11.558589559967208"/>
    <n v="442.3229351379299"/>
    <n v="38.267898764214344"/>
    <n v="9.8796245595472537E-2"/>
    <n v="43.699845332397189"/>
    <n v="3.7807247247320004"/>
    <x v="1"/>
    <x v="10"/>
    <x v="12"/>
  </r>
  <r>
    <x v="1"/>
    <x v="0"/>
    <n v="19"/>
    <n v="10.062172632434249"/>
    <n v="505.55489018911589"/>
    <n v="50.243114350823021"/>
    <n v="5.2930427770608919E-2"/>
    <n v="26.759236599233123"/>
    <n v="2.6593895351166825"/>
    <x v="1"/>
    <x v="9"/>
    <x v="12"/>
  </r>
  <r>
    <x v="1"/>
    <x v="0"/>
    <n v="19"/>
    <n v="169.87628951988503"/>
    <n v="8044.8917998119696"/>
    <n v="47.357355299841693"/>
    <n v="3.2874515754272131E-2"/>
    <n v="264.47192221433329"/>
    <n v="1.5568501228853084"/>
    <x v="1"/>
    <x v="5"/>
    <x v="12"/>
  </r>
  <r>
    <x v="1"/>
    <x v="0"/>
    <n v="19"/>
    <n v="105.01612670908885"/>
    <n v="5043.4357950966914"/>
    <n v="48.025345755398121"/>
    <n v="3.4984309106360204E-2"/>
    <n v="176.4411168137442"/>
    <n v="1.6801335408466718"/>
    <x v="1"/>
    <x v="6"/>
    <x v="12"/>
  </r>
  <r>
    <x v="1"/>
    <x v="0"/>
    <n v="19"/>
    <n v="526.13877342001774"/>
    <n v="17332.850517835428"/>
    <n v="32.943495886395311"/>
    <n v="3.5714046931185676E-2"/>
    <n v="619.0262368452004"/>
    <n v="1.1765455581640445"/>
    <x v="1"/>
    <x v="3"/>
    <x v="12"/>
  </r>
  <r>
    <x v="1"/>
    <x v="0"/>
    <n v="19"/>
    <n v="526.13877342001774"/>
    <n v="17225.671436221251"/>
    <n v="32.739787117855997"/>
    <n v="3.2440260098145671E-2"/>
    <n v="558.80526175621594"/>
    <n v="1.0620872096611675"/>
    <x v="1"/>
    <x v="4"/>
    <x v="12"/>
  </r>
  <r>
    <x v="1"/>
    <x v="0"/>
    <n v="19"/>
    <n v="45.195794823058264"/>
    <n v="1804.73682597586"/>
    <n v="39.931520909000774"/>
    <n v="6.8489874214232735E-2"/>
    <n v="123.60619820088029"/>
    <n v="2.7349048442404675"/>
    <x v="1"/>
    <x v="11"/>
    <x v="12"/>
  </r>
  <r>
    <x v="1"/>
    <x v="0"/>
    <n v="19"/>
    <n v="154.95785029236387"/>
    <n v="6459.0470939749903"/>
    <n v="41.682606475170516"/>
    <n v="3.5114917915022394E-2"/>
    <n v="226.80890851419571"/>
    <n v="1.4636813048597936"/>
    <x v="1"/>
    <x v="7"/>
    <x v="12"/>
  </r>
  <r>
    <x v="1"/>
    <x v="0"/>
    <n v="19"/>
    <n v="3.4201548724353295"/>
    <n v="99.188499459331766"/>
    <n v="29.001171923160413"/>
    <n v="3.4029805736602164E-2"/>
    <n v="3.3753653679061286"/>
    <n v="0.98690424667894983"/>
    <x v="1"/>
    <x v="8"/>
    <x v="12"/>
  </r>
  <r>
    <x v="1"/>
    <x v="0"/>
    <n v="20"/>
    <n v="11.558589559967208"/>
    <n v="3772.1068062091472"/>
    <n v="326.34663482417562"/>
    <n v="2.1463884580533872"/>
    <n v="8096.4065113919387"/>
    <n v="700.46665031117413"/>
    <x v="1"/>
    <x v="10"/>
    <x v="2"/>
  </r>
  <r>
    <x v="1"/>
    <x v="0"/>
    <n v="20"/>
    <n v="154.95785029236387"/>
    <n v="179949.31170109016"/>
    <n v="1161.2790920987488"/>
    <n v="2.828117198779204"/>
    <n v="508917.74333033292"/>
    <n v="3284.2333729471707"/>
    <x v="1"/>
    <x v="7"/>
    <x v="2"/>
  </r>
  <r>
    <x v="1"/>
    <x v="0"/>
    <n v="20"/>
    <n v="11.558589559967208"/>
    <n v="22.58591282453482"/>
    <n v="1.9540371000593688"/>
    <n v="0.53247295708591413"/>
    <n v="12.026387790164726"/>
    <n v="1.0404719129241964"/>
    <x v="1"/>
    <x v="10"/>
    <x v="14"/>
  </r>
  <r>
    <x v="1"/>
    <x v="0"/>
    <n v="20"/>
    <n v="10.062172632434249"/>
    <n v="6.4177508413119311"/>
    <n v="0.63780965361546804"/>
    <n v="0.38291847274880153"/>
    <n v="2.4574753506375009"/>
    <n v="0.24422909846687715"/>
    <x v="1"/>
    <x v="9"/>
    <x v="14"/>
  </r>
  <r>
    <x v="1"/>
    <x v="0"/>
    <n v="20"/>
    <n v="169.87628951988503"/>
    <n v="108.3839974593748"/>
    <n v="0.6380172169153"/>
    <n v="0.19550303897243868"/>
    <n v="21.189400879288844"/>
    <n v="0.12473430482367875"/>
    <x v="1"/>
    <x v="5"/>
    <x v="14"/>
  </r>
  <r>
    <x v="1"/>
    <x v="0"/>
    <n v="20"/>
    <n v="526.13877342001774"/>
    <n v="736.23648500672175"/>
    <n v="1.3993199554958147"/>
    <n v="0.12634231271248575"/>
    <n v="93.017820219060567"/>
    <n v="0.17679331940207385"/>
    <x v="1"/>
    <x v="3"/>
    <x v="14"/>
  </r>
  <r>
    <x v="1"/>
    <x v="0"/>
    <n v="20"/>
    <n v="526.13877342001774"/>
    <n v="597.10173148565161"/>
    <n v="1.1348749828954043"/>
    <n v="0.13583731500543147"/>
    <n v="81.108695990105019"/>
    <n v="0.15415837054334669"/>
    <x v="1"/>
    <x v="4"/>
    <x v="14"/>
  </r>
  <r>
    <x v="1"/>
    <x v="0"/>
    <n v="20"/>
    <n v="45.195794823058264"/>
    <n v="47.636396574404955"/>
    <n v="1.0540006379111522"/>
    <n v="0.45107500937839839"/>
    <n v="21.487588031552821"/>
    <n v="0.47543334763061085"/>
    <x v="1"/>
    <x v="11"/>
    <x v="14"/>
  </r>
  <r>
    <x v="1"/>
    <x v="0"/>
    <n v="20"/>
    <n v="154.95785029236387"/>
    <n v="95.97099673162802"/>
    <n v="0.61933613915368924"/>
    <n v="0.21460394500041852"/>
    <n v="20.595754504229646"/>
    <n v="0.13291197874370989"/>
    <x v="1"/>
    <x v="7"/>
    <x v="14"/>
  </r>
  <r>
    <x v="1"/>
    <x v="0"/>
    <n v="20"/>
    <n v="3.4201548724353295"/>
    <n v="2.3005554067145373"/>
    <n v="0.67264655915315941"/>
    <n v="0.14224808806627043"/>
    <n v="0.32724960809566406"/>
    <n v="9.5682686983892401E-2"/>
    <x v="1"/>
    <x v="8"/>
    <x v="14"/>
  </r>
  <r>
    <x v="1"/>
    <x v="0"/>
    <n v="20"/>
    <n v="11.558589559967208"/>
    <n v="81.967852120951747"/>
    <n v="7.0915098849815283"/>
    <n v="0.39969867563734385"/>
    <n v="32.762441937582061"/>
    <n v="2.8344671092962495"/>
    <x v="1"/>
    <x v="10"/>
    <x v="16"/>
  </r>
  <r>
    <x v="1"/>
    <x v="0"/>
    <n v="20"/>
    <n v="10.062172632434249"/>
    <n v="9.9177628195389946"/>
    <n v="0.98564824733479861"/>
    <n v="0.37274672873515163"/>
    <n v="3.6968136473542743"/>
    <n v="0.36739715987758181"/>
    <x v="1"/>
    <x v="9"/>
    <x v="16"/>
  </r>
  <r>
    <x v="1"/>
    <x v="0"/>
    <n v="20"/>
    <n v="169.87628951988503"/>
    <n v="139.4168743896887"/>
    <n v="0.82069648909637338"/>
    <n v="0.1609392926026981"/>
    <n v="22.437653141155717"/>
    <n v="0.13208231239668827"/>
    <x v="1"/>
    <x v="5"/>
    <x v="16"/>
  </r>
  <r>
    <x v="1"/>
    <x v="0"/>
    <n v="20"/>
    <n v="526.13877342001774"/>
    <n v="1679.2803944400559"/>
    <n v="3.1917062175903972"/>
    <n v="8.4465901963270792E-2"/>
    <n v="141.84193316561647"/>
    <n v="0.2695903444705523"/>
    <x v="1"/>
    <x v="3"/>
    <x v="16"/>
  </r>
  <r>
    <x v="1"/>
    <x v="0"/>
    <n v="20"/>
    <n v="526.13877342001774"/>
    <n v="1372.4980505643227"/>
    <n v="2.6086236557758014"/>
    <n v="0.10199151714181728"/>
    <n v="139.98315845124193"/>
    <n v="0.26605748430460774"/>
    <x v="1"/>
    <x v="4"/>
    <x v="16"/>
  </r>
  <r>
    <x v="1"/>
    <x v="0"/>
    <n v="20"/>
    <n v="45.195794823058264"/>
    <n v="75.199674605811211"/>
    <n v="1.6638644126122413"/>
    <n v="0.41340547255485938"/>
    <n v="31.08795701638704"/>
    <n v="0.68785065376317711"/>
    <x v="1"/>
    <x v="11"/>
    <x v="16"/>
  </r>
  <r>
    <x v="1"/>
    <x v="0"/>
    <n v="20"/>
    <n v="154.95785029236387"/>
    <n v="195.07973836042845"/>
    <n v="1.2589213001623689"/>
    <n v="0.1495652115071365"/>
    <n v="29.177142328634332"/>
    <n v="0.18829083052962398"/>
    <x v="1"/>
    <x v="7"/>
    <x v="16"/>
  </r>
  <r>
    <x v="1"/>
    <x v="0"/>
    <n v="20"/>
    <n v="3.4201548724353295"/>
    <n v="3.556824771245811"/>
    <n v="1.0399601491476218"/>
    <n v="0.12234436490194441"/>
    <n v="0.43515746770557245"/>
    <n v="0.12723326397079718"/>
    <x v="1"/>
    <x v="8"/>
    <x v="16"/>
  </r>
  <r>
    <x v="1"/>
    <x v="0"/>
    <n v="21"/>
    <n v="11.558589559967208"/>
    <n v="2095.8341410111389"/>
    <n v="181.32265447593977"/>
    <n v="0.11942722706192198"/>
    <n v="250.29965984266548"/>
    <n v="21.654861827568482"/>
    <x v="1"/>
    <x v="10"/>
    <x v="0"/>
  </r>
  <r>
    <x v="1"/>
    <x v="0"/>
    <n v="21"/>
    <n v="10.062172632434249"/>
    <n v="2298.5593761975988"/>
    <n v="228.43569278353053"/>
    <n v="4.8457209450712087E-2"/>
    <n v="111.38177312730517"/>
    <n v="11.069356211230058"/>
    <x v="1"/>
    <x v="9"/>
    <x v="0"/>
  </r>
  <r>
    <x v="1"/>
    <x v="0"/>
    <n v="21"/>
    <n v="169.87628951988503"/>
    <n v="35524.388653680769"/>
    <n v="209.11916992113504"/>
    <n v="2.8163000400889784E-2"/>
    <n v="1000.473371894976"/>
    <n v="5.8894232663226651"/>
    <x v="1"/>
    <x v="5"/>
    <x v="0"/>
  </r>
  <r>
    <x v="1"/>
    <x v="0"/>
    <n v="21"/>
    <n v="105.01612670908885"/>
    <n v="22329.52648833672"/>
    <n v="212.62949975476636"/>
    <n v="3.2765975084818197E-2"/>
    <n v="731.64870857262895"/>
    <n v="6.9670128912620317"/>
    <x v="1"/>
    <x v="6"/>
    <x v="0"/>
  </r>
  <r>
    <x v="1"/>
    <x v="0"/>
    <n v="21"/>
    <n v="526.13877342001774"/>
    <n v="78663.112743196136"/>
    <n v="149.51019905236902"/>
    <n v="2.5986572478305197E-2"/>
    <n v="2044.1846806701594"/>
    <n v="3.8852576239202246"/>
    <x v="1"/>
    <x v="3"/>
    <x v="0"/>
  </r>
  <r>
    <x v="1"/>
    <x v="0"/>
    <n v="21"/>
    <n v="526.13877342001774"/>
    <n v="76175.020342719858"/>
    <n v="144.78123299593656"/>
    <n v="2.5695169324635853E-2"/>
    <n v="1957.3300460137673"/>
    <n v="3.7201782968601456"/>
    <x v="1"/>
    <x v="4"/>
    <x v="0"/>
  </r>
  <r>
    <x v="1"/>
    <x v="0"/>
    <n v="21"/>
    <n v="45.195794823058264"/>
    <n v="7693.2188067788757"/>
    <n v="170.21979228151338"/>
    <n v="5.6815436623105689E-2"/>
    <n v="437.09358554423"/>
    <n v="9.6711118203685391"/>
    <x v="1"/>
    <x v="11"/>
    <x v="0"/>
  </r>
  <r>
    <x v="1"/>
    <x v="0"/>
    <n v="21"/>
    <n v="154.95785029236387"/>
    <n v="28655.60219397103"/>
    <n v="184.92514022300645"/>
    <n v="2.5422930774598923E-2"/>
    <n v="728.50939088177051"/>
    <n v="4.7013390383724918"/>
    <x v="1"/>
    <x v="7"/>
    <x v="0"/>
  </r>
  <r>
    <x v="1"/>
    <x v="0"/>
    <n v="21"/>
    <n v="3.4201548724353295"/>
    <n v="446.01971779292802"/>
    <n v="130.40921666665307"/>
    <n v="2.8843843005283715E-2"/>
    <n v="12.864922717280164"/>
    <n v="3.7615029719749695"/>
    <x v="1"/>
    <x v="8"/>
    <x v="0"/>
  </r>
  <r>
    <x v="1"/>
    <x v="0"/>
    <n v="21"/>
    <n v="11.558589559967208"/>
    <n v="42.783345087746405"/>
    <n v="3.7014330222369951"/>
    <n v="0.22017168107500487"/>
    <n v="9.4196810099811774"/>
    <n v="0.81495073089245507"/>
    <x v="1"/>
    <x v="10"/>
    <x v="1"/>
  </r>
  <r>
    <x v="1"/>
    <x v="0"/>
    <n v="21"/>
    <n v="10.062172632434249"/>
    <n v="27.060136163512723"/>
    <n v="2.6892935702859546"/>
    <n v="0.64564991017233053"/>
    <n v="17.471374483223023"/>
    <n v="1.7363421520821527"/>
    <x v="1"/>
    <x v="9"/>
    <x v="1"/>
  </r>
  <r>
    <x v="1"/>
    <x v="0"/>
    <n v="21"/>
    <n v="169.87628951988503"/>
    <n v="339.5189112839609"/>
    <n v="1.9986244828135253"/>
    <n v="0.20800877463202483"/>
    <n v="70.622912700575853"/>
    <n v="0.4157314296196058"/>
    <x v="1"/>
    <x v="5"/>
    <x v="1"/>
  </r>
  <r>
    <x v="1"/>
    <x v="0"/>
    <n v="21"/>
    <n v="105.01612670908885"/>
    <n v="2016.1213514131409"/>
    <n v="19.19820711916098"/>
    <n v="5.8649278749491822E-2"/>
    <n v="118.24406313183145"/>
    <n v="1.1259610008221506"/>
    <x v="1"/>
    <x v="6"/>
    <x v="1"/>
  </r>
  <r>
    <x v="1"/>
    <x v="0"/>
    <n v="21"/>
    <n v="526.13877342001774"/>
    <n v="1757.4824137222365"/>
    <n v="3.3403400443160924"/>
    <n v="0.13673836851237589"/>
    <n v="240.31527794157105"/>
    <n v="0.45675264793633985"/>
    <x v="1"/>
    <x v="3"/>
    <x v="1"/>
  </r>
  <r>
    <x v="1"/>
    <x v="0"/>
    <n v="21"/>
    <n v="526.13877342001774"/>
    <n v="2099.3101879940086"/>
    <n v="3.9900313264274949"/>
    <n v="0.14886493462359721"/>
    <n v="312.51367389037966"/>
    <n v="0.59397575255473389"/>
    <x v="1"/>
    <x v="4"/>
    <x v="1"/>
  </r>
  <r>
    <x v="1"/>
    <x v="0"/>
    <n v="21"/>
    <n v="45.195794823058264"/>
    <n v="441.38339825118123"/>
    <n v="9.7660280116590314"/>
    <n v="0.60646045367879198"/>
    <n v="267.6815759496983"/>
    <n v="5.9227097785905274"/>
    <x v="1"/>
    <x v="11"/>
    <x v="1"/>
  </r>
  <r>
    <x v="1"/>
    <x v="0"/>
    <n v="21"/>
    <n v="154.95785029236387"/>
    <n v="469.27815145869846"/>
    <n v="3.0284245075244431"/>
    <n v="0.19757641606099224"/>
    <n v="92.718295300937143"/>
    <n v="0.59834526050795489"/>
    <x v="1"/>
    <x v="7"/>
    <x v="1"/>
  </r>
  <r>
    <x v="1"/>
    <x v="0"/>
    <n v="21"/>
    <n v="3.4201548724353295"/>
    <n v="10.883339842332832"/>
    <n v="3.1821190116409332"/>
    <n v="0.23801757691882436"/>
    <n v="2.5904261780561608"/>
    <n v="0.75740025661809918"/>
    <x v="1"/>
    <x v="8"/>
    <x v="1"/>
  </r>
  <r>
    <x v="1"/>
    <x v="0"/>
    <n v="21"/>
    <n v="11.558589559967208"/>
    <n v="5267.0588237351785"/>
    <n v="455.68352405015418"/>
    <n v="0.2813720355311809"/>
    <n v="1482.0030624968344"/>
    <n v="128.2166007200137"/>
    <x v="1"/>
    <x v="10"/>
    <x v="5"/>
  </r>
  <r>
    <x v="1"/>
    <x v="0"/>
    <n v="21"/>
    <n v="10.062172632434249"/>
    <n v="2116.4082848250177"/>
    <n v="210.33313203184574"/>
    <n v="5.3541622254458007E-2"/>
    <n v="113.31593292230647"/>
    <n v="11.261577102846125"/>
    <x v="1"/>
    <x v="9"/>
    <x v="5"/>
  </r>
  <r>
    <x v="1"/>
    <x v="0"/>
    <n v="21"/>
    <n v="169.87628951988503"/>
    <n v="17328.64468387168"/>
    <n v="102.00743572188313"/>
    <n v="3.8954181437530724E-2"/>
    <n v="675.02316908203966"/>
    <n v="3.9736161590874883"/>
    <x v="1"/>
    <x v="5"/>
    <x v="5"/>
  </r>
  <r>
    <x v="1"/>
    <x v="0"/>
    <n v="21"/>
    <n v="105.01612670908885"/>
    <n v="31184.377891018412"/>
    <n v="296.94846751874627"/>
    <n v="0.18250981803811772"/>
    <n v="5691.4551345216714"/>
    <n v="54.196010773544295"/>
    <x v="1"/>
    <x v="6"/>
    <x v="5"/>
  </r>
  <r>
    <x v="1"/>
    <x v="0"/>
    <n v="21"/>
    <n v="526.13877342001774"/>
    <n v="149151.0877862772"/>
    <n v="283.4824105753741"/>
    <n v="6.0957875539846565E-2"/>
    <n v="9091.9334459086149"/>
    <n v="17.280485501589339"/>
    <x v="1"/>
    <x v="3"/>
    <x v="5"/>
  </r>
  <r>
    <x v="1"/>
    <x v="0"/>
    <n v="21"/>
    <n v="526.13877342001774"/>
    <n v="113330.64606801429"/>
    <n v="215.40067334581744"/>
    <n v="8.4249854195403318E-2"/>
    <n v="9548.0904071010627"/>
    <n v="18.147475322976817"/>
    <x v="1"/>
    <x v="4"/>
    <x v="5"/>
  </r>
  <r>
    <x v="1"/>
    <x v="0"/>
    <n v="21"/>
    <n v="45.195794823058264"/>
    <n v="4537.61462999184"/>
    <n v="100.39904481725836"/>
    <n v="6.8026086158390467E-2"/>
    <n v="308.676163773398"/>
    <n v="6.8297540729589228"/>
    <x v="1"/>
    <x v="11"/>
    <x v="5"/>
  </r>
  <r>
    <x v="1"/>
    <x v="0"/>
    <n v="21"/>
    <n v="154.95785029236387"/>
    <n v="57600.20278684354"/>
    <n v="371.71529340506089"/>
    <n v="6.6148905771378816E-2"/>
    <n v="3810.1903865592249"/>
    <n v="24.588559917231802"/>
    <x v="1"/>
    <x v="7"/>
    <x v="5"/>
  </r>
  <r>
    <x v="1"/>
    <x v="0"/>
    <n v="21"/>
    <n v="3.4201548724353295"/>
    <n v="403.19407349216601"/>
    <n v="117.88766548020988"/>
    <n v="7.26317103216223E-2"/>
    <n v="29.284675149277895"/>
    <n v="8.5623827696509167"/>
    <x v="1"/>
    <x v="8"/>
    <x v="5"/>
  </r>
  <r>
    <x v="1"/>
    <x v="0"/>
    <n v="21"/>
    <n v="11.558589559967208"/>
    <n v="22516.063459106765"/>
    <n v="1947.9940300925991"/>
    <n v="0.1865701963486345"/>
    <n v="4200.8263805638635"/>
    <n v="363.43762868034406"/>
    <x v="1"/>
    <x v="10"/>
    <x v="6"/>
  </r>
  <r>
    <x v="1"/>
    <x v="0"/>
    <n v="21"/>
    <n v="10.062172632434249"/>
    <n v="1718.4800227433591"/>
    <n v="170.78617963719262"/>
    <n v="0.18353587659632806"/>
    <n v="315.40273738748016"/>
    <n v="31.345391190250101"/>
    <x v="1"/>
    <x v="9"/>
    <x v="6"/>
  </r>
  <r>
    <x v="1"/>
    <x v="0"/>
    <n v="21"/>
    <n v="169.87628951988503"/>
    <n v="52412.111498647464"/>
    <n v="308.53105896519077"/>
    <n v="8.8786545356776006E-2"/>
    <n v="4653.4903148190642"/>
    <n v="27.393406860787042"/>
    <x v="1"/>
    <x v="5"/>
    <x v="6"/>
  </r>
  <r>
    <x v="1"/>
    <x v="0"/>
    <n v="21"/>
    <n v="105.01612670908885"/>
    <n v="107324.26246614574"/>
    <n v="1021.9788696211467"/>
    <n v="0.2441462707298688"/>
    <n v="26202.818439943116"/>
    <n v="249.51232978272978"/>
    <x v="1"/>
    <x v="6"/>
    <x v="6"/>
  </r>
  <r>
    <x v="1"/>
    <x v="0"/>
    <n v="21"/>
    <n v="526.13877342001774"/>
    <n v="467229.72286180762"/>
    <n v="888.03514674410258"/>
    <n v="7.3728909037703877E-2"/>
    <n v="34448.337736589805"/>
    <n v="65.473862556579959"/>
    <x v="1"/>
    <x v="3"/>
    <x v="6"/>
  </r>
  <r>
    <x v="1"/>
    <x v="0"/>
    <n v="21"/>
    <n v="526.13877342001774"/>
    <n v="323444.08940699144"/>
    <n v="614.75052922736279"/>
    <n v="0.10557722358807622"/>
    <n v="34148.328945563655"/>
    <n v="64.903654075125473"/>
    <x v="1"/>
    <x v="4"/>
    <x v="6"/>
  </r>
  <r>
    <x v="1"/>
    <x v="0"/>
    <n v="21"/>
    <n v="45.195794823058264"/>
    <n v="9549.1278559035818"/>
    <n v="211.28354735851997"/>
    <n v="0.25705497471428984"/>
    <n v="2454.650819542816"/>
    <n v="54.311486923789808"/>
    <x v="1"/>
    <x v="11"/>
    <x v="6"/>
  </r>
  <r>
    <x v="1"/>
    <x v="0"/>
    <n v="21"/>
    <n v="154.95785029236387"/>
    <n v="148856.08088292956"/>
    <n v="960.6230378265966"/>
    <n v="7.3049551269129348E-2"/>
    <n v="10873.869912179227"/>
    <n v="70.173081852020744"/>
    <x v="1"/>
    <x v="7"/>
    <x v="6"/>
  </r>
  <r>
    <x v="1"/>
    <x v="0"/>
    <n v="21"/>
    <n v="3.4201548724353295"/>
    <n v="1134.9554402485123"/>
    <n v="331.84328855855716"/>
    <n v="6.9710352760145256E-2"/>
    <n v="79.118144106769762"/>
    <n v="23.132912706503692"/>
    <x v="1"/>
    <x v="8"/>
    <x v="6"/>
  </r>
  <r>
    <x v="1"/>
    <x v="0"/>
    <n v="21"/>
    <n v="10.062172632434249"/>
    <n v="345346.62647318689"/>
    <n v="34321.278225738446"/>
    <n v="2.5639186473521187"/>
    <n v="885440.65541475068"/>
    <n v="87996.965243931045"/>
    <x v="1"/>
    <x v="9"/>
    <x v="2"/>
  </r>
  <r>
    <x v="1"/>
    <x v="0"/>
    <n v="21"/>
    <n v="169.87628951988503"/>
    <n v="1391306.4053479065"/>
    <n v="8190.1153438193378"/>
    <n v="0.9719269141055763"/>
    <n v="1352248.1411251128"/>
    <n v="7960.1935322870604"/>
    <x v="1"/>
    <x v="5"/>
    <x v="2"/>
  </r>
  <r>
    <x v="1"/>
    <x v="0"/>
    <n v="21"/>
    <n v="105.01612670908885"/>
    <n v="2281.884286046979"/>
    <n v="21.728894004709929"/>
    <n v="0.92290071976476196"/>
    <n v="2105.9526500126567"/>
    <n v="20.053611916639014"/>
    <x v="1"/>
    <x v="6"/>
    <x v="2"/>
  </r>
  <r>
    <x v="1"/>
    <x v="0"/>
    <n v="21"/>
    <n v="526.13877342001774"/>
    <n v="23217.389734534376"/>
    <n v="44.127882048335337"/>
    <n v="0.86765423483231008"/>
    <n v="20144.666524920955"/>
    <n v="38.287743733418829"/>
    <x v="1"/>
    <x v="3"/>
    <x v="2"/>
  </r>
  <r>
    <x v="1"/>
    <x v="0"/>
    <n v="21"/>
    <n v="526.13877342001774"/>
    <n v="36160.412826829321"/>
    <n v="68.727899659967434"/>
    <n v="0.906485050170034"/>
    <n v="32778.873635497519"/>
    <n v="62.300813571346644"/>
    <x v="1"/>
    <x v="4"/>
    <x v="2"/>
  </r>
  <r>
    <x v="1"/>
    <x v="0"/>
    <n v="21"/>
    <n v="45.195794823058264"/>
    <n v="83802.907486606244"/>
    <n v="1854.2191328793972"/>
    <n v="0.88663841625318218"/>
    <n v="74302.877171336499"/>
    <n v="1644.0219153625376"/>
    <x v="1"/>
    <x v="11"/>
    <x v="2"/>
  </r>
  <r>
    <x v="1"/>
    <x v="0"/>
    <n v="21"/>
    <n v="3.4201548724353295"/>
    <n v="526.18470936035692"/>
    <n v="153.84821126117188"/>
    <n v="2.9540156683067287"/>
    <n v="1554.3578758739166"/>
    <n v="454.47002660646547"/>
    <x v="1"/>
    <x v="8"/>
    <x v="2"/>
  </r>
  <r>
    <x v="1"/>
    <x v="0"/>
    <n v="21"/>
    <n v="11.558589559967208"/>
    <n v="7165.0213283380508"/>
    <n v="619.88716626411451"/>
    <n v="0.20536583013514653"/>
    <n v="1471.4505530301742"/>
    <n v="127.30364248995348"/>
    <x v="1"/>
    <x v="10"/>
    <x v="7"/>
  </r>
  <r>
    <x v="1"/>
    <x v="0"/>
    <n v="21"/>
    <n v="10.062172632434249"/>
    <n v="864.59183707609691"/>
    <n v="85.924965577432573"/>
    <n v="0.24460576476463652"/>
    <n v="211.48414751726071"/>
    <n v="21.017741917442962"/>
    <x v="1"/>
    <x v="9"/>
    <x v="7"/>
  </r>
  <r>
    <x v="1"/>
    <x v="0"/>
    <n v="21"/>
    <n v="169.87628951988503"/>
    <n v="27640.585248986132"/>
    <n v="162.71008347960552"/>
    <n v="7.1387258630684056E-2"/>
    <n v="1973.1856078728435"/>
    <n v="11.615426811178793"/>
    <x v="1"/>
    <x v="5"/>
    <x v="7"/>
  </r>
  <r>
    <x v="1"/>
    <x v="0"/>
    <n v="21"/>
    <n v="105.01612670908885"/>
    <n v="38257.288887946517"/>
    <n v="364.29918039088614"/>
    <n v="0.16611086110973347"/>
    <n v="6354.9512009006339"/>
    <n v="60.514050556300226"/>
    <x v="1"/>
    <x v="6"/>
    <x v="7"/>
  </r>
  <r>
    <x v="1"/>
    <x v="0"/>
    <n v="21"/>
    <n v="526.13877342001774"/>
    <n v="167847.23730592802"/>
    <n v="319.0170460444952"/>
    <n v="5.6232129628091508E-2"/>
    <n v="9438.4076059039817"/>
    <n v="17.939007886744893"/>
    <x v="1"/>
    <x v="3"/>
    <x v="7"/>
  </r>
  <r>
    <x v="1"/>
    <x v="0"/>
    <n v="21"/>
    <n v="526.13877342001774"/>
    <n v="124569.0790385123"/>
    <n v="236.76088007881626"/>
    <n v="7.955201510074851E-2"/>
    <n v="9909.7212567580646"/>
    <n v="18.834805107296496"/>
    <x v="1"/>
    <x v="4"/>
    <x v="7"/>
  </r>
  <r>
    <x v="1"/>
    <x v="0"/>
    <n v="21"/>
    <n v="45.195794823058264"/>
    <n v="5387.5323324019464"/>
    <n v="119.204283351895"/>
    <n v="0.26051514781108809"/>
    <n v="1403.5337819127092"/>
    <n v="31.054521497133752"/>
    <x v="1"/>
    <x v="11"/>
    <x v="7"/>
  </r>
  <r>
    <x v="1"/>
    <x v="0"/>
    <n v="21"/>
    <n v="154.95785029236387"/>
    <n v="38614.629229995044"/>
    <n v="249.1944045244536"/>
    <n v="7.2707458043073811E-2"/>
    <n v="2807.5715345887161"/>
    <n v="18.118291711530475"/>
    <x v="1"/>
    <x v="7"/>
    <x v="7"/>
  </r>
  <r>
    <x v="1"/>
    <x v="0"/>
    <n v="21"/>
    <n v="3.4201548724353295"/>
    <n v="530.44909572708298"/>
    <n v="155.09505139729987"/>
    <n v="5.6102552253951991E-2"/>
    <n v="29.759548111090254"/>
    <n v="8.7012282253463855"/>
    <x v="1"/>
    <x v="8"/>
    <x v="7"/>
  </r>
  <r>
    <x v="1"/>
    <x v="0"/>
    <n v="21"/>
    <n v="11.558589559967208"/>
    <n v="59.529703680846033"/>
    <n v="5.1502567308925986"/>
    <n v="0.44425985924002803"/>
    <n v="26.446657777853236"/>
    <n v="2.2880523303163529"/>
    <x v="1"/>
    <x v="10"/>
    <x v="8"/>
  </r>
  <r>
    <x v="1"/>
    <x v="0"/>
    <n v="21"/>
    <n v="10.062172632434249"/>
    <n v="3.3644202799898428"/>
    <n v="0.33436320394116709"/>
    <n v="0.33581865246186787"/>
    <n v="1.1298350847415692"/>
    <n v="0.11228540058035544"/>
    <x v="1"/>
    <x v="9"/>
    <x v="8"/>
  </r>
  <r>
    <x v="1"/>
    <x v="0"/>
    <n v="21"/>
    <n v="169.87628951988503"/>
    <n v="31.076083725634117"/>
    <n v="0.18293361488800636"/>
    <n v="0.17114939059890436"/>
    <n v="5.3186527918428084"/>
    <n v="3.1308976708136947E-2"/>
    <x v="1"/>
    <x v="5"/>
    <x v="8"/>
  </r>
  <r>
    <x v="1"/>
    <x v="0"/>
    <n v="21"/>
    <n v="105.01612670908885"/>
    <n v="1300.6188815829917"/>
    <n v="12.384944316084995"/>
    <n v="6.6459853916287989E-2"/>
    <n v="86.438940870771489"/>
    <n v="0.82310159000837002"/>
    <x v="1"/>
    <x v="6"/>
    <x v="8"/>
  </r>
  <r>
    <x v="1"/>
    <x v="0"/>
    <n v="21"/>
    <n v="526.13877342001774"/>
    <n v="939.48130120654605"/>
    <n v="1.7856150290914903"/>
    <n v="0.11758259379636769"/>
    <n v="110.46664821905227"/>
    <n v="0.20995724664235399"/>
    <x v="1"/>
    <x v="3"/>
    <x v="8"/>
  </r>
  <r>
    <x v="1"/>
    <x v="0"/>
    <n v="21"/>
    <n v="526.13877342001774"/>
    <n v="783.43552275945638"/>
    <n v="1.4890282988781709"/>
    <n v="0.14151299345052901"/>
    <n v="110.86630600117071"/>
    <n v="0.21071685190679895"/>
    <x v="1"/>
    <x v="4"/>
    <x v="8"/>
  </r>
  <r>
    <x v="1"/>
    <x v="0"/>
    <n v="21"/>
    <n v="45.195794823058264"/>
    <n v="25.505117098100076"/>
    <n v="0.5643250040839578"/>
    <n v="0.48791617775619267"/>
    <n v="12.444359247729105"/>
    <n v="0.27534329900489252"/>
    <x v="1"/>
    <x v="11"/>
    <x v="8"/>
  </r>
  <r>
    <x v="1"/>
    <x v="0"/>
    <n v="21"/>
    <n v="154.95785029236387"/>
    <n v="98.617333159930979"/>
    <n v="0.63641392142357767"/>
    <n v="0.20347366040687828"/>
    <n v="20.066029757615773"/>
    <n v="0.12949347012595075"/>
    <x v="1"/>
    <x v="7"/>
    <x v="8"/>
  </r>
  <r>
    <x v="1"/>
    <x v="0"/>
    <n v="21"/>
    <n v="3.4201548724353295"/>
    <n v="1.2931487605909571"/>
    <n v="0.37809655083547938"/>
    <n v="0.18981154997079247"/>
    <n v="0.24545457059057879"/>
    <n v="7.1767092352692866E-2"/>
    <x v="1"/>
    <x v="8"/>
    <x v="8"/>
  </r>
  <r>
    <x v="1"/>
    <x v="0"/>
    <n v="21"/>
    <n v="11.558589559967208"/>
    <n v="8.8407101844373859"/>
    <n v="0.76486063793258063"/>
    <n v="0.7708402199127139"/>
    <n v="6.8147749827562842"/>
    <n v="0.58958534234652915"/>
    <x v="1"/>
    <x v="10"/>
    <x v="9"/>
  </r>
  <r>
    <x v="1"/>
    <x v="0"/>
    <n v="21"/>
    <n v="10.062172632434249"/>
    <n v="0.24037018220379283"/>
    <n v="2.3888497145138153E-2"/>
    <n v="0.27130250399928846"/>
    <n v="6.5213032318654204E-2"/>
    <n v="6.4810090922558343E-3"/>
    <x v="1"/>
    <x v="9"/>
    <x v="9"/>
  </r>
  <r>
    <x v="1"/>
    <x v="0"/>
    <n v="21"/>
    <n v="169.87628951988503"/>
    <n v="3.2308069773430499"/>
    <n v="1.9018586916833172E-2"/>
    <n v="0.34752712300888705"/>
    <n v="1.1227930538330686"/>
    <n v="6.6094747949014916E-3"/>
    <x v="1"/>
    <x v="5"/>
    <x v="9"/>
  </r>
  <r>
    <x v="1"/>
    <x v="0"/>
    <n v="21"/>
    <n v="105.01612670908885"/>
    <n v="39.163178200263559"/>
    <n v="0.37292537277395221"/>
    <n v="0.19075151390629419"/>
    <n v="7.4704355310822521"/>
    <n v="7.1136079430700494E-2"/>
    <x v="1"/>
    <x v="6"/>
    <x v="9"/>
  </r>
  <r>
    <x v="1"/>
    <x v="0"/>
    <n v="21"/>
    <n v="526.13877342001774"/>
    <n v="59.387759255213304"/>
    <n v="0.11287470579136338"/>
    <n v="0.1997238486613869"/>
    <n v="11.861151841827102"/>
    <n v="2.2543770657172831E-2"/>
    <x v="1"/>
    <x v="3"/>
    <x v="9"/>
  </r>
  <r>
    <x v="1"/>
    <x v="0"/>
    <n v="21"/>
    <n v="526.13877342001774"/>
    <n v="50.210042249977882"/>
    <n v="9.5431176690517525E-2"/>
    <n v="0.23811823199125709"/>
    <n v="11.955926488771054"/>
    <n v="2.2723903070391297E-2"/>
    <x v="1"/>
    <x v="4"/>
    <x v="9"/>
  </r>
  <r>
    <x v="1"/>
    <x v="0"/>
    <n v="21"/>
    <n v="45.195794823058264"/>
    <n v="1.4976812677372175"/>
    <n v="3.3137624276786064E-2"/>
    <n v="0.21634201358649882"/>
    <n v="0.32401138117304989"/>
    <n v="7.1690603615127439E-3"/>
    <x v="1"/>
    <x v="11"/>
    <x v="9"/>
  </r>
  <r>
    <x v="1"/>
    <x v="0"/>
    <n v="21"/>
    <n v="154.95785029236387"/>
    <n v="4.7263428426890526"/>
    <n v="3.0500828669032979E-2"/>
    <n v="0.17840914024573729"/>
    <n v="0.84322276307074784"/>
    <n v="5.4416266196247089E-3"/>
    <x v="1"/>
    <x v="7"/>
    <x v="9"/>
  </r>
  <r>
    <x v="1"/>
    <x v="0"/>
    <n v="21"/>
    <n v="3.4201548724353295"/>
    <n v="0.81042675880724113"/>
    <n v="0.23695615813741638"/>
    <n v="0.32519219458890947"/>
    <n v="0.26354445625010353"/>
    <n v="7.7056293086063113E-2"/>
    <x v="1"/>
    <x v="8"/>
    <x v="9"/>
  </r>
  <r>
    <x v="1"/>
    <x v="0"/>
    <n v="21"/>
    <n v="11.558589559967208"/>
    <n v="22.492580701139165"/>
    <n v="1.9459624017658237"/>
    <n v="0.2191245766878068"/>
    <n v="4.9286772247534518"/>
    <n v="0.42640818753732396"/>
    <x v="1"/>
    <x v="10"/>
    <x v="10"/>
  </r>
  <r>
    <x v="1"/>
    <x v="0"/>
    <n v="21"/>
    <n v="10.062172632434249"/>
    <n v="16.916346694420668"/>
    <n v="1.6811823164206885"/>
    <n v="5.8223538379091375E-2"/>
    <n v="0.98492956099661721"/>
    <n v="9.7884383122369689E-2"/>
    <x v="1"/>
    <x v="9"/>
    <x v="10"/>
  </r>
  <r>
    <x v="1"/>
    <x v="0"/>
    <n v="21"/>
    <n v="169.87628951988503"/>
    <n v="198.1459650016503"/>
    <n v="1.1664133091302076"/>
    <n v="7.2374739717101039E-2"/>
    <n v="14.340762642988253"/>
    <n v="8.441885965086128E-2"/>
    <x v="1"/>
    <x v="5"/>
    <x v="10"/>
  </r>
  <r>
    <x v="1"/>
    <x v="0"/>
    <n v="21"/>
    <n v="105.01612670908885"/>
    <n v="55.955901818580593"/>
    <n v="0.53283151428339404"/>
    <n v="0.25280757234125134"/>
    <n v="14.146075696920771"/>
    <n v="0.13470384159289764"/>
    <x v="1"/>
    <x v="6"/>
    <x v="10"/>
  </r>
  <r>
    <x v="1"/>
    <x v="0"/>
    <n v="21"/>
    <n v="526.13877342001774"/>
    <n v="570.65913705651747"/>
    <n v="1.084617150237964"/>
    <n v="8.2421437306706133E-2"/>
    <n v="47.03454628840278"/>
    <n v="8.9395704450116617E-2"/>
    <x v="1"/>
    <x v="3"/>
    <x v="10"/>
  </r>
  <r>
    <x v="1"/>
    <x v="0"/>
    <n v="21"/>
    <n v="526.13877342001774"/>
    <n v="531.68077185611526"/>
    <n v="1.010533339712018"/>
    <n v="9.04390757938454E-2"/>
    <n v="48.08471762402543"/>
    <n v="9.1391701302422912E-2"/>
    <x v="1"/>
    <x v="4"/>
    <x v="10"/>
  </r>
  <r>
    <x v="1"/>
    <x v="0"/>
    <n v="21"/>
    <n v="45.195794823058264"/>
    <n v="23.283043418527253"/>
    <n v="0.51515950786307596"/>
    <n v="0.1645186546315956"/>
    <n v="3.8304949789451301"/>
    <n v="8.4753349154308155E-2"/>
    <x v="1"/>
    <x v="11"/>
    <x v="10"/>
  </r>
  <r>
    <x v="1"/>
    <x v="0"/>
    <n v="21"/>
    <n v="154.95785029236387"/>
    <n v="151.18830086262554"/>
    <n v="0.97567371112450119"/>
    <n v="0.10847801791595618"/>
    <n v="16.400607209658865"/>
    <n v="0.1058391503154911"/>
    <x v="1"/>
    <x v="7"/>
    <x v="10"/>
  </r>
  <r>
    <x v="1"/>
    <x v="0"/>
    <n v="21"/>
    <n v="3.4201548724353295"/>
    <n v="12.188799973849704"/>
    <n v="3.5638152155287166"/>
    <n v="0.19349964748496401"/>
    <n v="2.3585284982046564"/>
    <n v="0.68959698790635771"/>
    <x v="1"/>
    <x v="8"/>
    <x v="10"/>
  </r>
  <r>
    <x v="1"/>
    <x v="0"/>
    <n v="21"/>
    <n v="105.01612670908885"/>
    <n v="367.03691443008438"/>
    <n v="3.4950528640885246"/>
    <n v="9.8773234427255552E-2"/>
    <n v="36.253423192459259"/>
    <n v="0.34521767588026675"/>
    <x v="1"/>
    <x v="6"/>
    <x v="14"/>
  </r>
  <r>
    <x v="1"/>
    <x v="0"/>
    <n v="21"/>
    <n v="11.558589559967208"/>
    <n v="35.965793134675614"/>
    <n v="3.1116074282317236"/>
    <n v="0.20703654375384295"/>
    <n v="7.4462335039689318"/>
    <n v="0.64421644745987994"/>
    <x v="1"/>
    <x v="10"/>
    <x v="15"/>
  </r>
  <r>
    <x v="1"/>
    <x v="0"/>
    <n v="21"/>
    <n v="10.062172632434249"/>
    <n v="52.528856071633768"/>
    <n v="5.2204288269029568"/>
    <n v="6.1558545429682761E-2"/>
    <n v="3.2335999728549343"/>
    <n v="0.32136200510333113"/>
    <x v="1"/>
    <x v="9"/>
    <x v="15"/>
  </r>
  <r>
    <x v="1"/>
    <x v="0"/>
    <n v="21"/>
    <n v="169.87628951988503"/>
    <n v="912.07065210790313"/>
    <n v="5.3690285718251447"/>
    <n v="5.4785915043764087E-2"/>
    <n v="49.96862526029409"/>
    <n v="0.2941471432035544"/>
    <x v="1"/>
    <x v="5"/>
    <x v="15"/>
  </r>
  <r>
    <x v="1"/>
    <x v="0"/>
    <n v="21"/>
    <n v="105.01612670908885"/>
    <n v="722.2356658955797"/>
    <n v="6.8773786324864732"/>
    <n v="3.8142132303864214E-2"/>
    <n v="27.547608323158673"/>
    <n v="0.26231788570406778"/>
    <x v="1"/>
    <x v="6"/>
    <x v="15"/>
  </r>
  <r>
    <x v="1"/>
    <x v="0"/>
    <n v="21"/>
    <n v="526.13877342001774"/>
    <n v="1193.5638578287442"/>
    <n v="2.2685343071568678"/>
    <n v="0.19644136193377004"/>
    <n v="234.46530978680318"/>
    <n v="0.44563396889137652"/>
    <x v="1"/>
    <x v="3"/>
    <x v="15"/>
  </r>
  <r>
    <x v="1"/>
    <x v="0"/>
    <n v="21"/>
    <n v="526.13877342001774"/>
    <n v="1148.0234579547637"/>
    <n v="2.181978436016716"/>
    <n v="0.16855752613404257"/>
    <n v="193.507994016704"/>
    <n v="0.36778888725280495"/>
    <x v="1"/>
    <x v="4"/>
    <x v="15"/>
  </r>
  <r>
    <x v="1"/>
    <x v="0"/>
    <n v="21"/>
    <n v="45.195794823058264"/>
    <n v="267.55313892319265"/>
    <n v="5.91986798706969"/>
    <n v="6.8494145989692515E-2"/>
    <n v="18.32582375740564"/>
    <n v="0.40547630214605851"/>
    <x v="1"/>
    <x v="11"/>
    <x v="15"/>
  </r>
  <r>
    <x v="1"/>
    <x v="0"/>
    <n v="21"/>
    <n v="154.95785029236387"/>
    <n v="621.01142809576129"/>
    <n v="4.0076151477584352"/>
    <n v="6.3054010974000069E-2"/>
    <n v="39.157261402129585"/>
    <n v="0.25269620950632926"/>
    <x v="1"/>
    <x v="7"/>
    <x v="15"/>
  </r>
  <r>
    <x v="1"/>
    <x v="0"/>
    <n v="21"/>
    <n v="3.4201548724353295"/>
    <n v="16.003879798380879"/>
    <n v="4.6792851187423796"/>
    <n v="5.5225282624497336E-2"/>
    <n v="0.88381878495406752"/>
    <n v="0.2584148431631525"/>
    <x v="1"/>
    <x v="8"/>
    <x v="15"/>
  </r>
  <r>
    <x v="1"/>
    <x v="0"/>
    <n v="21"/>
    <n v="11.558589559967208"/>
    <n v="1.3816287605384188"/>
    <n v="0.11953264309372522"/>
    <n v="0.14470787025361165"/>
    <n v="0.19993255541865179"/>
    <n v="1.7297314207878056E-2"/>
    <x v="1"/>
    <x v="10"/>
    <x v="3"/>
  </r>
  <r>
    <x v="1"/>
    <x v="0"/>
    <n v="21"/>
    <n v="10.062172632434249"/>
    <n v="0.51734725958990246"/>
    <n v="5.1415064965422419E-2"/>
    <n v="0.16533582148588702"/>
    <n v="8.5536034157768961E-2"/>
    <n v="8.500752002808365E-3"/>
    <x v="1"/>
    <x v="9"/>
    <x v="3"/>
  </r>
  <r>
    <x v="1"/>
    <x v="0"/>
    <n v="21"/>
    <n v="169.87628951988503"/>
    <n v="10.968937744456598"/>
    <n v="6.4570151464090092E-2"/>
    <n v="0.21684070050062218"/>
    <n v="2.3785121442556836"/>
    <n v="1.400143687490457E-2"/>
    <x v="1"/>
    <x v="5"/>
    <x v="3"/>
  </r>
  <r>
    <x v="1"/>
    <x v="0"/>
    <n v="21"/>
    <n v="105.01612670908885"/>
    <n v="70.585756904834696"/>
    <n v="0.67214207109702606"/>
    <n v="7.1354071399224617E-2"/>
    <n v="5.0365811379558867"/>
    <n v="4.7960073331479905E-2"/>
    <x v="1"/>
    <x v="6"/>
    <x v="3"/>
  </r>
  <r>
    <x v="1"/>
    <x v="0"/>
    <n v="21"/>
    <n v="526.13877342001774"/>
    <n v="45.656360033869866"/>
    <n v="8.6776269570656206E-2"/>
    <n v="0.19118988509646298"/>
    <n v="8.7290342287983247"/>
    <n v="1.6590745008313458E-2"/>
    <x v="1"/>
    <x v="3"/>
    <x v="3"/>
  </r>
  <r>
    <x v="1"/>
    <x v="0"/>
    <n v="21"/>
    <n v="526.13877342001774"/>
    <n v="40.751749627505191"/>
    <n v="7.7454374560935429E-2"/>
    <n v="0.1526070040611742"/>
    <n v="6.2190024209046388"/>
    <n v="1.182008005317638E-2"/>
    <x v="1"/>
    <x v="4"/>
    <x v="3"/>
  </r>
  <r>
    <x v="1"/>
    <x v="0"/>
    <n v="21"/>
    <n v="45.195794823058264"/>
    <n v="3.7775272646345863"/>
    <n v="8.3581388034520074E-2"/>
    <n v="0.46419850971893162"/>
    <n v="1.7535225266660073"/>
    <n v="3.8798355765863962E-2"/>
    <x v="1"/>
    <x v="11"/>
    <x v="3"/>
  </r>
  <r>
    <x v="1"/>
    <x v="0"/>
    <n v="21"/>
    <n v="154.95785029236387"/>
    <n v="7.4226538789181609"/>
    <n v="4.7901115464067195E-2"/>
    <n v="9.7443135658344379E-2"/>
    <n v="0.72328666886835846"/>
    <n v="4.6676348923511178E-3"/>
    <x v="1"/>
    <x v="7"/>
    <x v="3"/>
  </r>
  <r>
    <x v="1"/>
    <x v="0"/>
    <n v="21"/>
    <n v="3.4201548724353295"/>
    <n v="0.10158129748019032"/>
    <n v="2.9700788785584763E-2"/>
    <n v="0.22998721383478124"/>
    <n v="2.3362399585191054E-2"/>
    <n v="6.830801661491955E-3"/>
    <x v="1"/>
    <x v="8"/>
    <x v="3"/>
  </r>
  <r>
    <x v="1"/>
    <x v="0"/>
    <n v="21"/>
    <n v="11.558589559967208"/>
    <n v="2.0358078345505848"/>
    <n v="0.17612943378503013"/>
    <n v="8.6380245331439592E-2"/>
    <n v="0.1758535801961463"/>
    <n v="1.5214103700438448E-2"/>
    <x v="1"/>
    <x v="10"/>
    <x v="4"/>
  </r>
  <r>
    <x v="1"/>
    <x v="0"/>
    <n v="21"/>
    <n v="10.062172632434249"/>
    <n v="1.0487207299100019"/>
    <n v="0.10422408442184464"/>
    <n v="0.29801703735981544"/>
    <n v="0.31253664494560196"/>
    <n v="3.1060552860937431E-2"/>
    <x v="1"/>
    <x v="9"/>
    <x v="4"/>
  </r>
  <r>
    <x v="1"/>
    <x v="0"/>
    <n v="21"/>
    <n v="169.87628951988503"/>
    <n v="18.349064792258794"/>
    <n v="0.10801427817924482"/>
    <n v="0.12416771630428895"/>
    <n v="2.2783614715742067"/>
    <n v="1.341188624977302E-2"/>
    <x v="1"/>
    <x v="5"/>
    <x v="4"/>
  </r>
  <r>
    <x v="1"/>
    <x v="0"/>
    <n v="21"/>
    <n v="105.01612670908885"/>
    <n v="90.272877484844358"/>
    <n v="0.85960966485570733"/>
    <n v="8.3734240675699179E-2"/>
    <n v="7.558930849803863"/>
    <n v="7.1978762564184909E-2"/>
    <x v="1"/>
    <x v="6"/>
    <x v="4"/>
  </r>
  <r>
    <x v="1"/>
    <x v="0"/>
    <n v="21"/>
    <n v="526.13877342001774"/>
    <n v="75.962361537986041"/>
    <n v="0.1443770453263005"/>
    <n v="0.1354861440888018"/>
    <n v="10.291847460661232"/>
    <n v="1.9561089166194617E-2"/>
    <x v="1"/>
    <x v="3"/>
    <x v="4"/>
  </r>
  <r>
    <x v="1"/>
    <x v="0"/>
    <n v="21"/>
    <n v="526.13877342001774"/>
    <n v="69.995163163907208"/>
    <n v="0.13303555392605501"/>
    <n v="0.11361490185947334"/>
    <n v="7.9524935935051415"/>
    <n v="1.5114821403129414E-2"/>
    <x v="1"/>
    <x v="4"/>
    <x v="4"/>
  </r>
  <r>
    <x v="1"/>
    <x v="0"/>
    <n v="21"/>
    <n v="45.195794823058264"/>
    <n v="6.1261294617219457"/>
    <n v="0.13554644819735484"/>
    <n v="0.34313361513953805"/>
    <n v="2.1020809490134837"/>
    <n v="4.6510542789282489E-2"/>
    <x v="1"/>
    <x v="11"/>
    <x v="4"/>
  </r>
  <r>
    <x v="1"/>
    <x v="0"/>
    <n v="21"/>
    <n v="154.95785029236387"/>
    <n v="16.736110435562516"/>
    <n v="0.10800427602722913"/>
    <n v="0.15885455438818494"/>
    <n v="2.6586073654327351"/>
    <n v="1.7156971140324009E-2"/>
    <x v="1"/>
    <x v="7"/>
    <x v="4"/>
  </r>
  <r>
    <x v="1"/>
    <x v="0"/>
    <n v="21"/>
    <n v="3.4201548724353295"/>
    <n v="0.20123222622654968"/>
    <n v="5.8837167827801261E-2"/>
    <n v="0.21450371455288048"/>
    <n v="4.316506001334048E-2"/>
    <n v="1.2620791052834604E-2"/>
    <x v="1"/>
    <x v="8"/>
    <x v="4"/>
  </r>
  <r>
    <x v="1"/>
    <x v="0"/>
    <n v="21"/>
    <n v="105.01612670908885"/>
    <n v="1701.6983769034541"/>
    <n v="16.204162448472562"/>
    <n v="5.8999713081379183E-2"/>
    <n v="100.39971598835244"/>
    <n v="0.95604093518393995"/>
    <x v="1"/>
    <x v="6"/>
    <x v="16"/>
  </r>
  <r>
    <x v="1"/>
    <x v="0"/>
    <n v="21"/>
    <n v="11.558589559967208"/>
    <n v="70.754294456921173"/>
    <n v="6.1213605768974038"/>
    <n v="0.16315702816289629"/>
    <n v="11.544060413353744"/>
    <n v="0.99874300004009275"/>
    <x v="1"/>
    <x v="10"/>
    <x v="13"/>
  </r>
  <r>
    <x v="1"/>
    <x v="0"/>
    <n v="21"/>
    <n v="10.062172632434249"/>
    <n v="49.482563104177125"/>
    <n v="4.9176817881931196"/>
    <n v="0.28172822688851956"/>
    <n v="13.9406347652391"/>
    <n v="1.3854497705896118"/>
    <x v="1"/>
    <x v="9"/>
    <x v="13"/>
  </r>
  <r>
    <x v="1"/>
    <x v="0"/>
    <n v="21"/>
    <n v="169.87628951988503"/>
    <n v="816.62453456482285"/>
    <n v="4.8071719536188251"/>
    <n v="0.24725110383215781"/>
    <n v="201.91131758757456"/>
    <n v="1.1885785718432451"/>
    <x v="1"/>
    <x v="5"/>
    <x v="13"/>
  </r>
  <r>
    <x v="1"/>
    <x v="0"/>
    <n v="21"/>
    <n v="105.01612670908885"/>
    <n v="1834.3794341367543"/>
    <n v="17.46759751688684"/>
    <n v="7.5990783044049243E-2"/>
    <n v="139.39592959995193"/>
    <n v="1.3273764132065211"/>
    <x v="1"/>
    <x v="6"/>
    <x v="13"/>
  </r>
  <r>
    <x v="1"/>
    <x v="0"/>
    <n v="21"/>
    <n v="526.13877342001774"/>
    <n v="3832.7984439580591"/>
    <n v="7.2847671329068309"/>
    <n v="0.12360419048840522"/>
    <n v="473.74994897065505"/>
    <n v="0.90042774435948947"/>
    <x v="1"/>
    <x v="3"/>
    <x v="13"/>
  </r>
  <r>
    <x v="1"/>
    <x v="0"/>
    <n v="21"/>
    <n v="526.13877342001774"/>
    <n v="3718.4305060464076"/>
    <n v="7.0673949419766036"/>
    <n v="0.12629513785110416"/>
    <n v="469.61969335088207"/>
    <n v="0.89257761844513139"/>
    <x v="1"/>
    <x v="4"/>
    <x v="13"/>
  </r>
  <r>
    <x v="1"/>
    <x v="0"/>
    <n v="21"/>
    <n v="45.195794823058264"/>
    <n v="636.84865658217359"/>
    <n v="14.090882992000449"/>
    <n v="0.30156371344393285"/>
    <n v="192.05044578070019"/>
    <n v="4.24929900077161"/>
    <x v="1"/>
    <x v="11"/>
    <x v="13"/>
  </r>
  <r>
    <x v="1"/>
    <x v="0"/>
    <n v="21"/>
    <n v="154.95785029236387"/>
    <n v="762.89209257999437"/>
    <n v="4.9232232580706414"/>
    <n v="0.25737779705885483"/>
    <n v="196.35148618185889"/>
    <n v="1.2671283565911395"/>
    <x v="1"/>
    <x v="7"/>
    <x v="13"/>
  </r>
  <r>
    <x v="1"/>
    <x v="0"/>
    <n v="21"/>
    <n v="3.4201548724353295"/>
    <n v="22.370282415590289"/>
    <n v="6.5407220579053709"/>
    <n v="0.12497983553356937"/>
    <n v="2.7958342171399733"/>
    <n v="0.81745836706780262"/>
    <x v="1"/>
    <x v="8"/>
    <x v="13"/>
  </r>
  <r>
    <x v="1"/>
    <x v="0"/>
    <n v="21"/>
    <n v="11.558589559967208"/>
    <n v="62.594287040098159"/>
    <n v="5.4153914467982665"/>
    <n v="0.13371357159894171"/>
    <n v="8.3697056818208733"/>
    <n v="0.72411133195775657"/>
    <x v="1"/>
    <x v="10"/>
    <x v="11"/>
  </r>
  <r>
    <x v="1"/>
    <x v="0"/>
    <n v="21"/>
    <n v="10.062172632434249"/>
    <n v="40.170494511538379"/>
    <n v="3.9922287143090189"/>
    <n v="0.21903271746125669"/>
    <n v="8.7986525746247484"/>
    <n v="0.87442870402196338"/>
    <x v="1"/>
    <x v="9"/>
    <x v="11"/>
  </r>
  <r>
    <x v="1"/>
    <x v="0"/>
    <n v="21"/>
    <n v="169.87628951988503"/>
    <n v="693.3948724010387"/>
    <n v="4.0817637020490292"/>
    <n v="0.18050968764385317"/>
    <n v="125.16449183096091"/>
    <n v="0.73679789089288805"/>
    <x v="1"/>
    <x v="5"/>
    <x v="11"/>
  </r>
  <r>
    <x v="1"/>
    <x v="0"/>
    <n v="21"/>
    <n v="105.01612670908885"/>
    <n v="1600.4975772647138"/>
    <n v="15.240493316786889"/>
    <n v="6.5412165799054831E-2"/>
    <n v="104.69201288502502"/>
    <n v="0.99691367569705103"/>
    <x v="1"/>
    <x v="6"/>
    <x v="11"/>
  </r>
  <r>
    <x v="1"/>
    <x v="0"/>
    <n v="21"/>
    <n v="526.13877342001774"/>
    <n v="3196.3707983206004"/>
    <n v="6.0751477743095936"/>
    <n v="0.10457450250944197"/>
    <n v="334.25888607008466"/>
    <n v="0.63530555616976947"/>
    <x v="1"/>
    <x v="3"/>
    <x v="11"/>
  </r>
  <r>
    <x v="1"/>
    <x v="0"/>
    <n v="21"/>
    <n v="526.13877342001774"/>
    <n v="3132.3338785655365"/>
    <n v="5.9534366916254378"/>
    <n v="0.11390142373622118"/>
    <n v="356.77728838581436"/>
    <n v="0.67810491529959571"/>
    <x v="1"/>
    <x v="4"/>
    <x v="11"/>
  </r>
  <r>
    <x v="1"/>
    <x v="0"/>
    <n v="21"/>
    <n v="45.195794823058264"/>
    <n v="585.40134169271562"/>
    <n v="12.952562157266277"/>
    <n v="0.29229801790638466"/>
    <n v="171.11165185651899"/>
    <n v="3.7860082453781785"/>
    <x v="1"/>
    <x v="11"/>
    <x v="11"/>
  </r>
  <r>
    <x v="1"/>
    <x v="0"/>
    <n v="21"/>
    <n v="154.95785029236387"/>
    <n v="697.03502840205294"/>
    <n v="4.4982234013116145"/>
    <n v="0.18930236801530148"/>
    <n v="131.95038146612154"/>
    <n v="0.85152434173013236"/>
    <x v="1"/>
    <x v="7"/>
    <x v="11"/>
  </r>
  <r>
    <x v="1"/>
    <x v="0"/>
    <n v="21"/>
    <n v="3.4201548724353295"/>
    <n v="20.077203966202962"/>
    <n v="5.8702616445865621"/>
    <n v="0.12345172559463134"/>
    <n v="2.478565474743132"/>
    <n v="0.72469392971618951"/>
    <x v="1"/>
    <x v="8"/>
    <x v="11"/>
  </r>
  <r>
    <x v="1"/>
    <x v="0"/>
    <n v="0"/>
    <n v="0.96040593384179251"/>
    <n v="7.0903367708204241"/>
    <n v="7.3826457344529635"/>
    <n v="0.19461888373178829"/>
    <n v="1.3799134276195233"/>
    <n v="1.4368022718264841"/>
    <x v="0"/>
    <x v="0"/>
    <x v="15"/>
  </r>
  <r>
    <x v="1"/>
    <x v="0"/>
    <n v="0"/>
    <n v="0.96040593384179251"/>
    <n v="0.56003255683789588"/>
    <n v="0.58312067543946466"/>
    <n v="1.2988821034109581"/>
    <n v="0.72741626540422311"/>
    <n v="0.75740500945723044"/>
    <x v="0"/>
    <x v="0"/>
    <x v="3"/>
  </r>
  <r>
    <x v="1"/>
    <x v="0"/>
    <n v="0"/>
    <n v="0.96040593384179251"/>
    <n v="53.362510435339928"/>
    <n v="55.562453911421088"/>
    <n v="0.29436861909498929"/>
    <n v="15.70824850829297"/>
    <n v="16.355842831434011"/>
    <x v="0"/>
    <x v="0"/>
    <x v="12"/>
  </r>
  <r>
    <x v="1"/>
    <x v="0"/>
    <n v="0"/>
    <n v="0.96040593384179251"/>
    <n v="20.292175964014653"/>
    <n v="21.128749051812271"/>
    <n v="0.52801379153512495"/>
    <n v="10.714548769257306"/>
    <n v="11.156270897241573"/>
    <x v="0"/>
    <x v="0"/>
    <x v="16"/>
  </r>
  <r>
    <x v="1"/>
    <x v="0"/>
    <n v="0"/>
    <n v="0.96040593384179251"/>
    <n v="63.793548782207722"/>
    <n v="66.423526276042793"/>
    <n v="0.51439240282792209"/>
    <n v="32.814916843000091"/>
    <n v="34.167757285437276"/>
    <x v="0"/>
    <x v="0"/>
    <x v="13"/>
  </r>
  <r>
    <x v="1"/>
    <x v="0"/>
    <n v="0"/>
    <n v="0.96040593384179251"/>
    <n v="52.249265524225017"/>
    <n v="54.403313935409344"/>
    <n v="0.54152887986418063"/>
    <n v="28.294486233059725"/>
    <n v="29.460965656341589"/>
    <x v="0"/>
    <x v="0"/>
    <x v="11"/>
  </r>
  <r>
    <x v="1"/>
    <x v="0"/>
    <n v="21"/>
    <n v="8.2111402910578821"/>
    <n v="0.21596533233470722"/>
    <n v="2.6301503162709124E-2"/>
    <n v="0.32457765466266675"/>
    <n v="7.0097521057642651E-2"/>
    <n v="8.5368802106548392E-3"/>
    <x v="1"/>
    <x v="2"/>
    <x v="3"/>
  </r>
  <r>
    <x v="1"/>
    <x v="0"/>
    <n v="21"/>
    <n v="8.2111402910578821"/>
    <n v="0.52583866446550176"/>
    <n v="6.4039663898831686E-2"/>
    <n v="0.31239307554222617"/>
    <n v="0.1642683576313948"/>
    <n v="2.0005547562046502E-2"/>
    <x v="1"/>
    <x v="2"/>
    <x v="4"/>
  </r>
  <r>
    <x v="2"/>
    <x v="0"/>
    <n v="0"/>
    <n v="1.1192233569054924"/>
    <n v="266.05104496460712"/>
    <n v="237.71041170924434"/>
    <n v="0.22593636692513774"/>
    <n v="60.110606515939793"/>
    <n v="53.707426801865388"/>
    <x v="0"/>
    <x v="0"/>
    <x v="0"/>
  </r>
  <r>
    <x v="2"/>
    <x v="0"/>
    <n v="22"/>
    <n v="82.211789585177257"/>
    <n v="147.59654922554336"/>
    <n v="1.7953209627266762"/>
    <n v="0.12891680243332354"/>
    <n v="19.027675176349685"/>
    <n v="0.23144703785623913"/>
    <x v="1"/>
    <x v="1"/>
    <x v="1"/>
  </r>
  <r>
    <x v="2"/>
    <x v="0"/>
    <n v="22"/>
    <n v="5.6853136199416801"/>
    <n v="8.8044049990827471"/>
    <n v="1.548622571708377"/>
    <n v="0.21205967619374122"/>
    <n v="1.8670592731840439"/>
    <n v="0.32840040110279722"/>
    <x v="1"/>
    <x v="2"/>
    <x v="1"/>
  </r>
  <r>
    <x v="2"/>
    <x v="0"/>
    <n v="22"/>
    <n v="82.211789585177257"/>
    <n v="17664.311911185509"/>
    <n v="214.86348856186893"/>
    <n v="2.9980393274327088"/>
    <n v="52958.301801772192"/>
    <n v="644.16918873787108"/>
    <x v="1"/>
    <x v="1"/>
    <x v="2"/>
  </r>
  <r>
    <x v="2"/>
    <x v="0"/>
    <n v="22"/>
    <n v="82.211789585177257"/>
    <n v="5.5233812819996819"/>
    <n v="6.7184783470466442E-2"/>
    <n v="0.13408058708311085"/>
    <n v="0.74057820497438276"/>
    <n v="9.0081752107718221E-3"/>
    <x v="1"/>
    <x v="1"/>
    <x v="3"/>
  </r>
  <r>
    <x v="2"/>
    <x v="0"/>
    <n v="22"/>
    <n v="82.211789585177257"/>
    <n v="7.6231418038314818"/>
    <n v="9.272565215154896E-2"/>
    <n v="0.21203487325098219"/>
    <n v="1.616371906149672"/>
    <n v="1.9661071901068347E-2"/>
    <x v="1"/>
    <x v="1"/>
    <x v="4"/>
  </r>
  <r>
    <x v="2"/>
    <x v="0"/>
    <n v="0"/>
    <n v="1.1192233569054924"/>
    <n v="96.626287167023079"/>
    <n v="86.333336925868181"/>
    <n v="0.59654559396676021"/>
    <n v="57.641985870854526"/>
    <n v="51.501771755574467"/>
    <x v="0"/>
    <x v="0"/>
    <x v="1"/>
  </r>
  <r>
    <x v="2"/>
    <x v="0"/>
    <n v="0"/>
    <n v="1.1192233569054924"/>
    <n v="133.31470605864661"/>
    <n v="119.11358464430594"/>
    <n v="0.50755984724096637"/>
    <n v="67.665191842101009"/>
    <n v="60.457272826387843"/>
    <x v="0"/>
    <x v="0"/>
    <x v="5"/>
  </r>
  <r>
    <x v="2"/>
    <x v="0"/>
    <n v="22"/>
    <n v="5.6853136199416801"/>
    <n v="1666.0624377010845"/>
    <n v="293.04670754788987"/>
    <n v="3.6187077954926901"/>
    <n v="6028.9931310864686"/>
    <n v="1060.4504050470157"/>
    <x v="1"/>
    <x v="2"/>
    <x v="2"/>
  </r>
  <r>
    <x v="2"/>
    <x v="0"/>
    <n v="0"/>
    <n v="1.1192233569054924"/>
    <n v="356.94631859550981"/>
    <n v="318.923221529633"/>
    <n v="0.65456874197024051"/>
    <n v="233.64590271397151"/>
    <n v="208.75717190174819"/>
    <x v="0"/>
    <x v="0"/>
    <x v="6"/>
  </r>
  <r>
    <x v="2"/>
    <x v="0"/>
    <n v="0"/>
    <n v="1.1192233569054924"/>
    <n v="195116.4392897147"/>
    <n v="174331.99377574321"/>
    <n v="2.5207710606939413"/>
    <n v="491843.87362715916"/>
    <n v="439451.04486296978"/>
    <x v="0"/>
    <x v="0"/>
    <x v="2"/>
  </r>
  <r>
    <x v="2"/>
    <x v="0"/>
    <n v="0"/>
    <n v="1.1192233569054924"/>
    <n v="192.43052532541836"/>
    <n v="171.93219221001948"/>
    <n v="0.56290871287689515"/>
    <n v="108.32081932915602"/>
    <n v="96.782129019045001"/>
    <x v="0"/>
    <x v="0"/>
    <x v="7"/>
  </r>
  <r>
    <x v="2"/>
    <x v="0"/>
    <n v="0"/>
    <n v="1.1192233569054924"/>
    <n v="9.9198174424812517"/>
    <n v="8.8631258285283305"/>
    <n v="0.76805314055204255"/>
    <n v="7.6189469404006562"/>
    <n v="6.8073516277091084"/>
    <x v="0"/>
    <x v="0"/>
    <x v="8"/>
  </r>
  <r>
    <x v="2"/>
    <x v="0"/>
    <n v="0"/>
    <n v="1.1192233569054924"/>
    <n v="0.17847480190318954"/>
    <n v="0.15946307839451213"/>
    <n v="1.1136686987570528"/>
    <n v="0.19876180039644786"/>
    <n v="0.1775890390154102"/>
    <x v="0"/>
    <x v="0"/>
    <x v="9"/>
  </r>
  <r>
    <x v="2"/>
    <x v="0"/>
    <n v="0"/>
    <n v="1.1192233569054924"/>
    <n v="1.1342293880813377"/>
    <n v="1.0134075393291784"/>
    <n v="0.80928327186816418"/>
    <n v="0.91791287023549073"/>
    <n v="0.82013376916418279"/>
    <x v="0"/>
    <x v="0"/>
    <x v="10"/>
  </r>
  <r>
    <x v="2"/>
    <x v="0"/>
    <n v="0"/>
    <n v="1.1192233569054924"/>
    <n v="11.801142605035936"/>
    <n v="10.544046040697872"/>
    <n v="0.40350059229463436"/>
    <n v="4.7617680308854444"/>
    <n v="4.2545288226034854"/>
    <x v="0"/>
    <x v="0"/>
    <x v="14"/>
  </r>
  <r>
    <x v="2"/>
    <x v="0"/>
    <n v="21"/>
    <n v="379.0400874196593"/>
    <n v="65733.615288174653"/>
    <n v="173.4212751365182"/>
    <n v="2.5986572478305197E-2"/>
    <n v="1708.1913579471811"/>
    <n v="4.506624535615237"/>
    <x v="1"/>
    <x v="3"/>
    <x v="0"/>
  </r>
  <r>
    <x v="2"/>
    <x v="0"/>
    <n v="21"/>
    <n v="379.0400874196593"/>
    <n v="61814.653322817147"/>
    <n v="163.08209968930865"/>
    <n v="2.5695169324635853E-2"/>
    <n v="1588.3379838734509"/>
    <n v="4.1904221653339295"/>
    <x v="1"/>
    <x v="4"/>
    <x v="0"/>
  </r>
  <r>
    <x v="2"/>
    <x v="0"/>
    <n v="21"/>
    <n v="379.0400874196593"/>
    <n v="1496.7817284413738"/>
    <n v="3.9488744808783034"/>
    <n v="0.13673836851237589"/>
    <n v="204.6674915662075"/>
    <n v="0.53996265397545451"/>
    <x v="1"/>
    <x v="3"/>
    <x v="1"/>
  </r>
  <r>
    <x v="2"/>
    <x v="0"/>
    <n v="21"/>
    <n v="379.0400874196593"/>
    <n v="1647.9334274894752"/>
    <n v="4.3476494497135967"/>
    <n v="0.14886493462359721"/>
    <n v="245.31950194726119"/>
    <n v="0.64721255109793296"/>
    <x v="1"/>
    <x v="4"/>
    <x v="1"/>
  </r>
  <r>
    <x v="2"/>
    <x v="0"/>
    <n v="21"/>
    <n v="379.0400874196593"/>
    <n v="74793.446940036461"/>
    <n v="197.3233159827443"/>
    <n v="6.0957875539846565E-2"/>
    <n v="4559.2496297668604"/>
    <n v="12.028410136785944"/>
    <x v="1"/>
    <x v="3"/>
    <x v="5"/>
  </r>
  <r>
    <x v="2"/>
    <x v="0"/>
    <n v="21"/>
    <n v="379.0400874196593"/>
    <n v="56318.74075952627"/>
    <n v="148.58254477229534"/>
    <n v="8.4249854195403318E-2"/>
    <n v="4744.8456974588062"/>
    <n v="12.518057733047867"/>
    <x v="1"/>
    <x v="4"/>
    <x v="5"/>
  </r>
  <r>
    <x v="2"/>
    <x v="0"/>
    <n v="21"/>
    <n v="379.0400874196593"/>
    <n v="237052.18246515279"/>
    <n v="625.40135023422283"/>
    <n v="7.3728909037703877E-2"/>
    <n v="17477.598798162431"/>
    <n v="46.110159263476199"/>
    <x v="1"/>
    <x v="3"/>
    <x v="6"/>
  </r>
  <r>
    <x v="2"/>
    <x v="0"/>
    <n v="21"/>
    <n v="379.0400874196593"/>
    <n v="156724.20020726181"/>
    <n v="413.4765831080619"/>
    <n v="0.10557722358807622"/>
    <n v="16546.505926944501"/>
    <n v="43.653709663233634"/>
    <x v="1"/>
    <x v="4"/>
    <x v="6"/>
  </r>
  <r>
    <x v="2"/>
    <x v="0"/>
    <n v="21"/>
    <n v="379.0400874196593"/>
    <n v="16976.020375163662"/>
    <n v="44.786873311287607"/>
    <n v="0.86765423483231008"/>
    <n v="14729.315969110332"/>
    <n v="38.859520293436859"/>
    <x v="1"/>
    <x v="3"/>
    <x v="2"/>
  </r>
  <r>
    <x v="2"/>
    <x v="0"/>
    <n v="21"/>
    <n v="379.0400874196593"/>
    <n v="20748.230626688528"/>
    <n v="54.738882021512538"/>
    <n v="0.906485050170034"/>
    <n v="18807.960880573188"/>
    <n v="49.619978215522366"/>
    <x v="1"/>
    <x v="4"/>
    <x v="2"/>
  </r>
  <r>
    <x v="2"/>
    <x v="0"/>
    <n v="21"/>
    <n v="379.0400874196593"/>
    <n v="89231.191292987583"/>
    <n v="235.41359939112212"/>
    <n v="5.6232129628091508E-2"/>
    <n v="5017.6599156563079"/>
    <n v="13.237808037177183"/>
    <x v="1"/>
    <x v="3"/>
    <x v="7"/>
  </r>
  <r>
    <x v="2"/>
    <x v="0"/>
    <n v="21"/>
    <n v="379.0400874196593"/>
    <n v="61307.27401310861"/>
    <n v="161.74350958618118"/>
    <n v="7.955201510074851E-2"/>
    <n v="4877.1171880765432"/>
    <n v="12.867022117047947"/>
    <x v="1"/>
    <x v="4"/>
    <x v="7"/>
  </r>
  <r>
    <x v="2"/>
    <x v="0"/>
    <n v="21"/>
    <n v="379.0400874196593"/>
    <n v="835.79188058742375"/>
    <n v="2.20502239295356"/>
    <n v="0.11758259379636769"/>
    <n v="98.274577193413293"/>
    <n v="0.25927225234255308"/>
    <x v="1"/>
    <x v="3"/>
    <x v="8"/>
  </r>
  <r>
    <x v="2"/>
    <x v="0"/>
    <n v="21"/>
    <n v="379.0400874196593"/>
    <n v="607.82364045197869"/>
    <n v="1.6035866934016894"/>
    <n v="0.14151299345052901"/>
    <n v="86.014942850357556"/>
    <n v="0.22692835324070873"/>
    <x v="1"/>
    <x v="4"/>
    <x v="8"/>
  </r>
  <r>
    <x v="2"/>
    <x v="0"/>
    <n v="21"/>
    <n v="379.0400874196593"/>
    <n v="62.509440953443296"/>
    <n v="0.16491511855376692"/>
    <n v="0.1997238486613869"/>
    <n v="12.48462612489341"/>
    <n v="3.2937482180007221E-2"/>
    <x v="1"/>
    <x v="3"/>
    <x v="9"/>
  </r>
  <r>
    <x v="2"/>
    <x v="0"/>
    <n v="21"/>
    <n v="379.0400874196593"/>
    <n v="36.685664508002823"/>
    <n v="9.678571139465203E-2"/>
    <n v="0.23811823199125709"/>
    <n v="8.735525572070042"/>
    <n v="2.3046442479310605E-2"/>
    <x v="1"/>
    <x v="4"/>
    <x v="9"/>
  </r>
  <r>
    <x v="2"/>
    <x v="0"/>
    <n v="21"/>
    <n v="379.0400874196593"/>
    <n v="341.60488501075685"/>
    <n v="0.9012368252029882"/>
    <n v="8.2421437306706133E-2"/>
    <n v="28.155565613578652"/>
    <n v="7.4281234486962971E-2"/>
    <x v="1"/>
    <x v="3"/>
    <x v="10"/>
  </r>
  <r>
    <x v="2"/>
    <x v="0"/>
    <n v="21"/>
    <n v="379.0400874196593"/>
    <n v="337.40213869717894"/>
    <n v="0.89014895757877888"/>
    <n v="9.04390757938454E-2"/>
    <n v="30.514337594639706"/>
    <n v="8.0504249042279652E-2"/>
    <x v="1"/>
    <x v="4"/>
    <x v="10"/>
  </r>
  <r>
    <x v="2"/>
    <x v="0"/>
    <n v="21"/>
    <n v="379.0400874196593"/>
    <n v="711.29385870771466"/>
    <n v="1.8765663113627244"/>
    <n v="0.12329747219260125"/>
    <n v="87.700734764782482"/>
    <n v="0.2313758825928178"/>
    <x v="1"/>
    <x v="3"/>
    <x v="14"/>
  </r>
  <r>
    <x v="2"/>
    <x v="0"/>
    <n v="21"/>
    <n v="379.0400874196593"/>
    <n v="587.54205363166693"/>
    <n v="1.5500789313114576"/>
    <n v="0.13256364562293349"/>
    <n v="77.886716586198872"/>
    <n v="0.20548411413794754"/>
    <x v="1"/>
    <x v="4"/>
    <x v="14"/>
  </r>
  <r>
    <x v="2"/>
    <x v="0"/>
    <n v="21"/>
    <n v="379.0400874196593"/>
    <n v="567.99706711275098"/>
    <n v="1.498514500087389"/>
    <n v="0.19644136193377004"/>
    <n v="111.57811743801579"/>
    <n v="0.29437022927466927"/>
    <x v="1"/>
    <x v="3"/>
    <x v="15"/>
  </r>
  <r>
    <x v="2"/>
    <x v="0"/>
    <n v="21"/>
    <n v="379.0400874196593"/>
    <n v="655.18558316442102"/>
    <n v="1.7285390250531034"/>
    <n v="0.16855752613404257"/>
    <n v="110.43646105688481"/>
    <n v="0.29135826188910097"/>
    <x v="1"/>
    <x v="4"/>
    <x v="15"/>
  </r>
  <r>
    <x v="2"/>
    <x v="0"/>
    <n v="21"/>
    <n v="379.0400874196593"/>
    <n v="37.225653468060301"/>
    <n v="9.8210333691817198E-2"/>
    <n v="0.19118988509646298"/>
    <n v="7.1171684091991976"/>
    <n v="1.8776822413823818E-2"/>
    <x v="1"/>
    <x v="3"/>
    <x v="3"/>
  </r>
  <r>
    <x v="2"/>
    <x v="0"/>
    <n v="21"/>
    <n v="379.0400874196593"/>
    <n v="26.701953574201983"/>
    <n v="7.044625215231802E-2"/>
    <n v="0.1526070040611742"/>
    <n v="4.0749051375395267"/>
    <n v="1.0750591488303297E-2"/>
    <x v="1"/>
    <x v="4"/>
    <x v="3"/>
  </r>
  <r>
    <x v="2"/>
    <x v="0"/>
    <n v="21"/>
    <n v="379.0400874196593"/>
    <n v="13630.398630885131"/>
    <n v="35.960308904725565"/>
    <n v="3.3970834700943753E-2"/>
    <n v="463.0360187977688"/>
    <n v="1.221601709597308"/>
    <x v="1"/>
    <x v="3"/>
    <x v="12"/>
  </r>
  <r>
    <x v="2"/>
    <x v="0"/>
    <n v="21"/>
    <n v="379.0400874196593"/>
    <n v="12869.878753958539"/>
    <n v="33.953872376853589"/>
    <n v="3.0856842283181203E-2"/>
    <n v="397.12381891456329"/>
    <n v="1.047709284835834"/>
    <x v="1"/>
    <x v="4"/>
    <x v="12"/>
  </r>
  <r>
    <x v="2"/>
    <x v="0"/>
    <n v="21"/>
    <n v="379.0400874196593"/>
    <n v="66.102065505441928"/>
    <n v="0.17439333648173244"/>
    <n v="0.1354861440888018"/>
    <n v="8.9559139716377203"/>
    <n v="2.3627880714690897E-2"/>
    <x v="1"/>
    <x v="3"/>
    <x v="4"/>
  </r>
  <r>
    <x v="2"/>
    <x v="0"/>
    <n v="21"/>
    <n v="379.0400874196593"/>
    <n v="49.554845263099693"/>
    <n v="0.13073774228063215"/>
    <n v="0.11361490185947334"/>
    <n v="5.6301688812284594"/>
    <n v="1.4853755758543139E-2"/>
    <x v="1"/>
    <x v="4"/>
    <x v="4"/>
  </r>
  <r>
    <x v="2"/>
    <x v="0"/>
    <n v="21"/>
    <n v="379.0400874196593"/>
    <n v="1581.9870342959368"/>
    <n v="4.1736668146776221"/>
    <n v="8.2430279887619626E-2"/>
    <n v="130.40363401559938"/>
    <n v="0.34403652369154625"/>
    <x v="1"/>
    <x v="3"/>
    <x v="16"/>
  </r>
  <r>
    <x v="2"/>
    <x v="0"/>
    <n v="21"/>
    <n v="379.0400874196593"/>
    <n v="1218.7800318191437"/>
    <n v="3.2154383461550733"/>
    <n v="9.9533529018831057E-2"/>
    <n v="121.30947766464257"/>
    <n v="0.32004392593528813"/>
    <x v="1"/>
    <x v="4"/>
    <x v="16"/>
  </r>
  <r>
    <x v="2"/>
    <x v="0"/>
    <n v="21"/>
    <n v="379.0400874196593"/>
    <n v="2400.245424351067"/>
    <n v="6.3324315923703427"/>
    <n v="0.12360419048840522"/>
    <n v="296.68039265041233"/>
    <n v="0.78271508079813901"/>
    <x v="1"/>
    <x v="3"/>
    <x v="13"/>
  </r>
  <r>
    <x v="2"/>
    <x v="0"/>
    <n v="21"/>
    <n v="379.0400874196593"/>
    <n v="2581.1849018675402"/>
    <n v="6.8097939704455239"/>
    <n v="0.12629513785110416"/>
    <n v="325.99110300054974"/>
    <n v="0.86004386823503542"/>
    <x v="1"/>
    <x v="4"/>
    <x v="13"/>
  </r>
  <r>
    <x v="2"/>
    <x v="0"/>
    <n v="21"/>
    <n v="379.0400874196593"/>
    <n v="2119.2930411353618"/>
    <n v="5.5912108282862389"/>
    <n v="0.10457450250944197"/>
    <n v="221.62401544845281"/>
    <n v="0.58469809079343849"/>
    <x v="1"/>
    <x v="3"/>
    <x v="11"/>
  </r>
  <r>
    <x v="2"/>
    <x v="0"/>
    <n v="21"/>
    <n v="379.0400874196593"/>
    <n v="2113.750421651599"/>
    <n v="5.5765880491456619"/>
    <n v="0.11390142373622118"/>
    <n v="240.75918244915496"/>
    <n v="0.63518131838808711"/>
    <x v="1"/>
    <x v="4"/>
    <x v="11"/>
  </r>
  <r>
    <x v="2"/>
    <x v="0"/>
    <n v="22"/>
    <n v="5.4229745433177508"/>
    <n v="1112.9397753565979"/>
    <n v="205.22681168178718"/>
    <n v="0.11668140652643093"/>
    <n v="129.85937836781792"/>
    <n v="23.946153043965893"/>
    <x v="1"/>
    <x v="10"/>
    <x v="0"/>
  </r>
  <r>
    <x v="2"/>
    <x v="0"/>
    <n v="22"/>
    <n v="7.1286781242291886"/>
    <n v="1767.8356680968993"/>
    <n v="247.98926775615251"/>
    <n v="4.7343101687552111E-2"/>
    <n v="83.694823801593131"/>
    <n v="11.740581120801117"/>
    <x v="1"/>
    <x v="9"/>
    <x v="0"/>
  </r>
  <r>
    <x v="2"/>
    <x v="0"/>
    <n v="22"/>
    <n v="107.92057210429327"/>
    <n v="24247.625065828659"/>
    <n v="224.68028655737683"/>
    <n v="2.7515488549997434E-2"/>
    <n v="667.18524986343925"/>
    <n v="6.1821878521796449"/>
    <x v="1"/>
    <x v="5"/>
    <x v="0"/>
  </r>
  <r>
    <x v="2"/>
    <x v="0"/>
    <n v="22"/>
    <n v="95.323717601924571"/>
    <n v="21823.603803978378"/>
    <n v="228.94201310018738"/>
    <n v="3.2012633577469682E-2"/>
    <n v="698.63103191663333"/>
    <n v="7.3290367758645623"/>
    <x v="1"/>
    <x v="6"/>
    <x v="0"/>
  </r>
  <r>
    <x v="2"/>
    <x v="0"/>
    <n v="22"/>
    <n v="26.694775540111159"/>
    <n v="4830.6477626898868"/>
    <n v="180.95854581850406"/>
    <n v="5.5509160018929603E-2"/>
    <n v="268.14519965423722"/>
    <n v="10.044856876632146"/>
    <x v="1"/>
    <x v="11"/>
    <x v="0"/>
  </r>
  <r>
    <x v="2"/>
    <x v="0"/>
    <n v="22"/>
    <n v="109.84995502096595"/>
    <n v="21790.190573502052"/>
    <n v="198.36321798532532"/>
    <n v="2.4838417451208544E-2"/>
    <n v="541.23384980603328"/>
    <n v="4.9270284152845889"/>
    <x v="1"/>
    <x v="7"/>
    <x v="0"/>
  </r>
  <r>
    <x v="2"/>
    <x v="0"/>
    <n v="22"/>
    <n v="3.4045456994329104"/>
    <n v="458.61572488370678"/>
    <n v="134.70687879445933"/>
    <n v="2.8180677507810316E-2"/>
    <n v="12.924101842958398"/>
    <n v="3.7961311093903505"/>
    <x v="1"/>
    <x v="8"/>
    <x v="0"/>
  </r>
  <r>
    <x v="2"/>
    <x v="0"/>
    <n v="22"/>
    <n v="5.4229745433177508"/>
    <n v="48.192974071797913"/>
    <n v="8.8868154712586342"/>
    <n v="0.21510958645803885"/>
    <n v="10.366770722767438"/>
    <n v="1.9116392009513465"/>
    <x v="1"/>
    <x v="10"/>
    <x v="1"/>
  </r>
  <r>
    <x v="2"/>
    <x v="0"/>
    <n v="22"/>
    <n v="7.1286781242291886"/>
    <n v="16.242454390203942"/>
    <n v="2.2784665133075022"/>
    <n v="0.63080539920357181"/>
    <n v="10.245827925658405"/>
    <n v="1.4372689784989092"/>
    <x v="1"/>
    <x v="9"/>
    <x v="1"/>
  </r>
  <r>
    <x v="2"/>
    <x v="0"/>
    <n v="22"/>
    <n v="107.92057210429327"/>
    <n v="200.43052976357208"/>
    <n v="1.8572041072009717"/>
    <n v="0.20322632444040475"/>
    <n v="40.732759869493904"/>
    <n v="0.37743276444207691"/>
    <x v="1"/>
    <x v="5"/>
    <x v="1"/>
  </r>
  <r>
    <x v="2"/>
    <x v="0"/>
    <n v="22"/>
    <n v="95.323717601924571"/>
    <n v="1732.1271981763914"/>
    <n v="18.170999219835505"/>
    <n v="5.7300839219043748E-2"/>
    <n v="99.252342089638134"/>
    <n v="1.0412135047451636"/>
    <x v="1"/>
    <x v="6"/>
    <x v="1"/>
  </r>
  <r>
    <x v="2"/>
    <x v="0"/>
    <n v="22"/>
    <n v="26.694775540111159"/>
    <n v="263.42060969249076"/>
    <n v="9.8678713104996518"/>
    <n v="0.59251697019816962"/>
    <n v="156.08118154274922"/>
    <n v="5.8468812112026951"/>
    <x v="1"/>
    <x v="11"/>
    <x v="1"/>
  </r>
  <r>
    <x v="2"/>
    <x v="0"/>
    <n v="22"/>
    <n v="109.84995502096595"/>
    <n v="240.64936590579478"/>
    <n v="2.1907097354738512"/>
    <n v="0.19303382226646573"/>
    <n v="46.453466926796871"/>
    <n v="0.42288107371487554"/>
    <x v="1"/>
    <x v="7"/>
    <x v="1"/>
  </r>
  <r>
    <x v="2"/>
    <x v="0"/>
    <n v="22"/>
    <n v="3.4045456994329104"/>
    <n v="10.472296129508123"/>
    <n v="3.0759746098436795"/>
    <n v="0.23254517697628305"/>
    <n v="2.4352819567845105"/>
    <n v="0.71530306002065169"/>
    <x v="1"/>
    <x v="8"/>
    <x v="1"/>
  </r>
  <r>
    <x v="2"/>
    <x v="0"/>
    <n v="22"/>
    <n v="5.4229745433177508"/>
    <n v="821.60149701826242"/>
    <n v="151.50384543675369"/>
    <n v="0.27490284812491339"/>
    <n v="225.86059155401287"/>
    <n v="41.648838612440251"/>
    <x v="1"/>
    <x v="10"/>
    <x v="5"/>
  </r>
  <r>
    <x v="2"/>
    <x v="0"/>
    <n v="22"/>
    <n v="7.1286781242291886"/>
    <n v="1731.3042622900912"/>
    <n v="242.86469835209371"/>
    <n v="5.2310615812237178E-2"/>
    <n v="90.56559211874567"/>
    <n v="12.704401929851246"/>
    <x v="1"/>
    <x v="9"/>
    <x v="5"/>
  </r>
  <r>
    <x v="2"/>
    <x v="0"/>
    <n v="22"/>
    <n v="107.92057210429327"/>
    <n v="12467.891620390845"/>
    <n v="115.52840554201296"/>
    <n v="3.8058563294450523E-2"/>
    <n v="474.51004238299424"/>
    <n v="4.3968451346276485"/>
    <x v="1"/>
    <x v="5"/>
    <x v="5"/>
  </r>
  <r>
    <x v="2"/>
    <x v="0"/>
    <n v="22"/>
    <n v="95.323717601924571"/>
    <n v="13551.198344697032"/>
    <n v="142.15977603063433"/>
    <n v="0.17831362912352489"/>
    <n v="2416.3633558156307"/>
    <n v="25.349025579409894"/>
    <x v="1"/>
    <x v="6"/>
    <x v="5"/>
  </r>
  <r>
    <x v="2"/>
    <x v="0"/>
    <n v="22"/>
    <n v="26.694775540111159"/>
    <n v="2826.9290974495862"/>
    <n v="105.89821567152292"/>
    <n v="6.6462059018867717E-2"/>
    <n v="187.88352851684886"/>
    <n v="7.0382134599535382"/>
    <x v="1"/>
    <x v="11"/>
    <x v="5"/>
  </r>
  <r>
    <x v="2"/>
    <x v="0"/>
    <n v="22"/>
    <n v="109.84995502096595"/>
    <n v="48066.95975944661"/>
    <n v="437.56922567945116"/>
    <n v="6.4628037973174471E-2"/>
    <n v="3106.4733005885646"/>
    <n v="28.279240533104119"/>
    <x v="1"/>
    <x v="7"/>
    <x v="5"/>
  </r>
  <r>
    <x v="2"/>
    <x v="0"/>
    <n v="22"/>
    <n v="3.4045456994329104"/>
    <n v="332.86155836588034"/>
    <n v="97.769743088284741"/>
    <n v="7.0961792609930449E-2"/>
    <n v="23.620452872577861"/>
    <n v="6.9379162325570425"/>
    <x v="1"/>
    <x v="8"/>
    <x v="5"/>
  </r>
  <r>
    <x v="2"/>
    <x v="0"/>
    <n v="22"/>
    <n v="5.4229745433177508"/>
    <n v="3733.2735477961623"/>
    <n v="688.41804769235796"/>
    <n v="0.18228065292501416"/>
    <n v="680.50353983996854"/>
    <n v="125.48529121872654"/>
    <x v="1"/>
    <x v="10"/>
    <x v="6"/>
  </r>
  <r>
    <x v="2"/>
    <x v="0"/>
    <n v="22"/>
    <n v="7.1286781242291886"/>
    <n v="1400.9318257578489"/>
    <n v="196.52056122387054"/>
    <n v="0.17931609697525175"/>
    <n v="251.20962712331092"/>
    <n v="35.239300014050471"/>
    <x v="1"/>
    <x v="9"/>
    <x v="6"/>
  </r>
  <r>
    <x v="2"/>
    <x v="0"/>
    <n v="22"/>
    <n v="107.92057210429327"/>
    <n v="38379.935877383519"/>
    <n v="355.63132338006477"/>
    <n v="8.6745202477823122E-2"/>
    <n v="3329.2753087695014"/>
    <n v="30.849311154059912"/>
    <x v="1"/>
    <x v="5"/>
    <x v="6"/>
  </r>
  <r>
    <x v="2"/>
    <x v="0"/>
    <n v="22"/>
    <n v="95.323717601924571"/>
    <n v="34998.704343543708"/>
    <n v="367.15630930068858"/>
    <n v="0.2385329624389039"/>
    <n v="8348.3446285888149"/>
    <n v="87.578882135627737"/>
    <x v="1"/>
    <x v="6"/>
    <x v="6"/>
  </r>
  <r>
    <x v="2"/>
    <x v="0"/>
    <n v="22"/>
    <n v="26.694775540111159"/>
    <n v="5715.7997594527624"/>
    <n v="214.11679415937735"/>
    <n v="0.25114487493482612"/>
    <n v="1435.4938157402732"/>
    <n v="53.774335490602731"/>
    <x v="1"/>
    <x v="11"/>
    <x v="6"/>
  </r>
  <r>
    <x v="2"/>
    <x v="0"/>
    <n v="22"/>
    <n v="109.84995502096595"/>
    <n v="104308.69913664125"/>
    <n v="949.55613879616885"/>
    <n v="7.1370026734249359E-2"/>
    <n v="7444.5146459968591"/>
    <n v="67.769847011553168"/>
    <x v="1"/>
    <x v="7"/>
    <x v="6"/>
  </r>
  <r>
    <x v="2"/>
    <x v="0"/>
    <n v="22"/>
    <n v="3.4045456994329104"/>
    <n v="969.65128241889136"/>
    <n v="284.81077007731301"/>
    <n v="6.8107601671853743E-2"/>
    <n v="66.040623303588006"/>
    <n v="19.397778480279555"/>
    <x v="1"/>
    <x v="8"/>
    <x v="6"/>
  </r>
  <r>
    <x v="2"/>
    <x v="0"/>
    <n v="22"/>
    <n v="5.4229745433177508"/>
    <n v="60457.307497609538"/>
    <n v="11148.366457317359"/>
    <n v="2.0465010967424369"/>
    <n v="123725.94609995266"/>
    <n v="22815.144181786571"/>
    <x v="1"/>
    <x v="10"/>
    <x v="2"/>
  </r>
  <r>
    <x v="2"/>
    <x v="0"/>
    <n v="22"/>
    <n v="7.1286781242291886"/>
    <n v="78342.930448824249"/>
    <n v="10989.825755009149"/>
    <n v="2.504970109012719"/>
    <n v="196246.69902676714"/>
    <n v="27529.185019556055"/>
    <x v="1"/>
    <x v="9"/>
    <x v="2"/>
  </r>
  <r>
    <x v="2"/>
    <x v="0"/>
    <n v="22"/>
    <n v="107.92057210429327"/>
    <n v="581415.05726858659"/>
    <n v="5387.4349063560685"/>
    <n v="0.94958077959837706"/>
    <n v="552100.56335133954"/>
    <n v="5115.8046384131048"/>
    <x v="1"/>
    <x v="5"/>
    <x v="2"/>
  </r>
  <r>
    <x v="2"/>
    <x v="0"/>
    <n v="22"/>
    <n v="95.323717601924571"/>
    <n v="2486.4015723979524"/>
    <n v="26.083766296036195"/>
    <n v="0.90168177488181966"/>
    <n v="2241.942982868733"/>
    <n v="23.519256689412504"/>
    <x v="1"/>
    <x v="6"/>
    <x v="2"/>
  </r>
  <r>
    <x v="2"/>
    <x v="0"/>
    <n v="22"/>
    <n v="26.694775540111159"/>
    <n v="84912.122818992735"/>
    <n v="3180.851724765585"/>
    <n v="0.86625319898910758"/>
    <n v="73555.398024908456"/>
    <n v="2755.4229820882083"/>
    <x v="1"/>
    <x v="11"/>
    <x v="2"/>
  </r>
  <r>
    <x v="2"/>
    <x v="0"/>
    <n v="22"/>
    <n v="109.84995502096595"/>
    <n v="21030.741014303021"/>
    <n v="191.44970073305078"/>
    <n v="2.6965039470380114"/>
    <n v="56709.47615420229"/>
    <n v="516.24487368591747"/>
    <x v="1"/>
    <x v="7"/>
    <x v="2"/>
  </r>
  <r>
    <x v="2"/>
    <x v="0"/>
    <n v="22"/>
    <n v="3.4045456994329104"/>
    <n v="1365.7162901434031"/>
    <n v="401.14494288353603"/>
    <n v="2.8860981834605521"/>
    <n v="3941.59130410536"/>
    <n v="1157.7436909605603"/>
    <x v="1"/>
    <x v="8"/>
    <x v="2"/>
  </r>
  <r>
    <x v="2"/>
    <x v="0"/>
    <n v="22"/>
    <n v="5.4229745433177508"/>
    <n v="2006.8364418841538"/>
    <n v="370.06193295836135"/>
    <n v="0.20064414541093473"/>
    <n v="402.65998286136704"/>
    <n v="74.250760287549028"/>
    <x v="1"/>
    <x v="10"/>
    <x v="7"/>
  </r>
  <r>
    <x v="2"/>
    <x v="0"/>
    <n v="22"/>
    <n v="7.1286781242291886"/>
    <n v="676.31363459933425"/>
    <n v="94.872236172461896"/>
    <n v="0.23898189198023373"/>
    <n v="161.62671196857735"/>
    <n v="22.672746496890511"/>
    <x v="1"/>
    <x v="9"/>
    <x v="7"/>
  </r>
  <r>
    <x v="2"/>
    <x v="0"/>
    <n v="22"/>
    <n v="107.92057210429327"/>
    <n v="23555.242479519169"/>
    <n v="218.26461832277573"/>
    <n v="6.974595282845765E-2"/>
    <n v="1642.8828308394259"/>
    <n v="15.22307377366163"/>
    <x v="1"/>
    <x v="5"/>
    <x v="7"/>
  </r>
  <r>
    <x v="2"/>
    <x v="0"/>
    <n v="22"/>
    <n v="95.323717601924571"/>
    <n v="17507.111110375172"/>
    <n v="183.65955032813056"/>
    <n v="0.16229171011021543"/>
    <n v="2841.2590011923389"/>
    <n v="29.806422500825487"/>
    <x v="1"/>
    <x v="6"/>
    <x v="7"/>
  </r>
  <r>
    <x v="2"/>
    <x v="0"/>
    <n v="22"/>
    <n v="26.694775540111159"/>
    <n v="3534.7374403495101"/>
    <n v="132.41307966940079"/>
    <n v="0.25452549318823325"/>
    <n v="899.68079029587227"/>
    <n v="33.702504407427057"/>
    <x v="1"/>
    <x v="11"/>
    <x v="7"/>
  </r>
  <r>
    <x v="2"/>
    <x v="0"/>
    <n v="22"/>
    <n v="109.84995502096595"/>
    <n v="33725.381115024982"/>
    <n v="307.0131536111067"/>
    <n v="7.103579877165396E-2"/>
    <n v="2395.7093863842533"/>
    <n v="21.808924600169462"/>
    <x v="1"/>
    <x v="7"/>
    <x v="7"/>
  </r>
  <r>
    <x v="2"/>
    <x v="0"/>
    <n v="22"/>
    <n v="3.4045456994329104"/>
    <n v="553.62998086885636"/>
    <n v="162.61493595491274"/>
    <n v="5.4812665987125343E-2"/>
    <n v="30.345935221823218"/>
    <n v="8.9133581690144119"/>
    <x v="1"/>
    <x v="8"/>
    <x v="7"/>
  </r>
  <r>
    <x v="2"/>
    <x v="0"/>
    <n v="22"/>
    <n v="5.4229745433177508"/>
    <n v="39.071621774989914"/>
    <n v="7.2048322305208679"/>
    <n v="0.43404562355352794"/>
    <n v="16.958866436573096"/>
    <n v="3.1272258980949856"/>
    <x v="1"/>
    <x v="10"/>
    <x v="8"/>
  </r>
  <r>
    <x v="2"/>
    <x v="0"/>
    <n v="22"/>
    <n v="7.1286781242291886"/>
    <n v="1.8256777406654325"/>
    <n v="0.2561032647076964"/>
    <n v="0.32809765135671259"/>
    <n v="0.59900057884655789"/>
    <n v="8.402687965538165E-2"/>
    <x v="1"/>
    <x v="9"/>
    <x v="8"/>
  </r>
  <r>
    <x v="2"/>
    <x v="0"/>
    <n v="22"/>
    <n v="107.92057210429327"/>
    <n v="17.470923930663925"/>
    <n v="0.16188687281772574"/>
    <n v="0.16721439585018102"/>
    <n v="2.9213899900104381"/>
    <n v="2.7069815634291103E-2"/>
    <x v="1"/>
    <x v="5"/>
    <x v="8"/>
  </r>
  <r>
    <x v="2"/>
    <x v="0"/>
    <n v="22"/>
    <n v="95.323717601924571"/>
    <n v="1504.7526933965742"/>
    <n v="15.785711376474824"/>
    <n v="6.4931836929219694E-2"/>
    <n v="97.706356506430467"/>
    <n v="1.0249952369089914"/>
    <x v="1"/>
    <x v="6"/>
    <x v="8"/>
  </r>
  <r>
    <x v="2"/>
    <x v="0"/>
    <n v="22"/>
    <n v="26.694775540111159"/>
    <n v="16.90109066693396"/>
    <n v="0.63312353541008959"/>
    <n v="0.47669821437011639"/>
    <n v="8.0567197418348577"/>
    <n v="0.30180885880568487"/>
    <x v="1"/>
    <x v="11"/>
    <x v="8"/>
  </r>
  <r>
    <x v="2"/>
    <x v="0"/>
    <n v="22"/>
    <n v="109.84995502096595"/>
    <n v="73.957680613033375"/>
    <n v="0.67326090938241911"/>
    <n v="0.19879547965260977"/>
    <n v="14.702452591462489"/>
    <n v="0.13384122541203025"/>
    <x v="1"/>
    <x v="7"/>
    <x v="8"/>
  </r>
  <r>
    <x v="2"/>
    <x v="0"/>
    <n v="22"/>
    <n v="3.4045456994329104"/>
    <n v="1.0390701812771523"/>
    <n v="0.30520083236075479"/>
    <n v="0.18544748270903685"/>
    <n v="0.19269294947587048"/>
    <n v="5.6598726082004731E-2"/>
    <x v="1"/>
    <x v="8"/>
    <x v="8"/>
  </r>
  <r>
    <x v="2"/>
    <x v="0"/>
    <n v="22"/>
    <n v="5.4229745433177508"/>
    <n v="37.850411978973632"/>
    <n v="6.9796403572672734"/>
    <n v="0.75311738603730849"/>
    <n v="28.50580333003985"/>
    <n v="5.2564885013456353"/>
    <x v="1"/>
    <x v="10"/>
    <x v="9"/>
  </r>
  <r>
    <x v="2"/>
    <x v="0"/>
    <n v="22"/>
    <n v="7.1286781242291886"/>
    <n v="0.15674437486378517"/>
    <n v="2.1987859759165892E-2"/>
    <n v="0.26506483102355116"/>
    <n v="4.1547421237161375E-2"/>
    <n v="5.8282083316328476E-3"/>
    <x v="1"/>
    <x v="9"/>
    <x v="9"/>
  </r>
  <r>
    <x v="2"/>
    <x v="0"/>
    <n v="22"/>
    <n v="107.92057210429327"/>
    <n v="2.0230280374357874"/>
    <n v="1.8745527363223713E-2"/>
    <n v="0.33953692567722532"/>
    <n v="0.686892720389778"/>
    <n v="6.3647987311072837E-3"/>
    <x v="1"/>
    <x v="5"/>
    <x v="9"/>
  </r>
  <r>
    <x v="2"/>
    <x v="0"/>
    <n v="22"/>
    <n v="95.323717601924571"/>
    <n v="71.328313663513953"/>
    <n v="0.74827456857467178"/>
    <n v="0.18636583538938165"/>
    <n v="13.293160762816623"/>
    <n v="0.13945281507304785"/>
    <x v="1"/>
    <x v="6"/>
    <x v="9"/>
  </r>
  <r>
    <x v="2"/>
    <x v="0"/>
    <n v="22"/>
    <n v="26.694775540111159"/>
    <n v="1.0082147456300943"/>
    <n v="3.7768242108466743E-2"/>
    <n v="0.21136796907245103"/>
    <n v="0.21310430317273085"/>
    <n v="7.9829966299032416E-3"/>
    <x v="1"/>
    <x v="11"/>
    <x v="9"/>
  </r>
  <r>
    <x v="2"/>
    <x v="0"/>
    <n v="22"/>
    <n v="109.84995502096595"/>
    <n v="2.2930370862243672"/>
    <n v="2.0874265135445148E-2"/>
    <n v="0.17430723238889614"/>
    <n v="0.39969294826486806"/>
    <n v="3.6385353839114699E-3"/>
    <x v="1"/>
    <x v="7"/>
    <x v="9"/>
  </r>
  <r>
    <x v="2"/>
    <x v="0"/>
    <n v="22"/>
    <n v="3.4045456994329104"/>
    <n v="0.48076434045640437"/>
    <n v="0.14121247969633202"/>
    <n v="0.31771551253029767"/>
    <n v="0.15274628883439703"/>
    <n v="4.4865395362394381E-2"/>
    <x v="1"/>
    <x v="8"/>
    <x v="9"/>
  </r>
  <r>
    <x v="2"/>
    <x v="0"/>
    <n v="22"/>
    <n v="5.4229745433177508"/>
    <n v="21.991165423552143"/>
    <n v="4.0551850737802004"/>
    <n v="0.21408655665416573"/>
    <n v="4.7080128823404266"/>
    <n v="0.86816060904097214"/>
    <x v="1"/>
    <x v="10"/>
    <x v="10"/>
  </r>
  <r>
    <x v="2"/>
    <x v="0"/>
    <n v="22"/>
    <n v="7.1286781242291886"/>
    <n v="11.614129879942601"/>
    <n v="1.6292122715525772"/>
    <n v="5.6884887292037591E-2"/>
    <n v="0.66066846921562095"/>
    <n v="9.26775564420729E-2"/>
    <x v="1"/>
    <x v="9"/>
    <x v="10"/>
  </r>
  <r>
    <x v="2"/>
    <x v="0"/>
    <n v="22"/>
    <n v="107.92057210429327"/>
    <n v="116.48960775993787"/>
    <n v="1.0794013179189188"/>
    <n v="7.0710730165384691E-2"/>
    <n v="8.2370652213844693"/>
    <n v="7.6325255331525288E-2"/>
    <x v="1"/>
    <x v="5"/>
    <x v="10"/>
  </r>
  <r>
    <x v="2"/>
    <x v="0"/>
    <n v="22"/>
    <n v="95.323717601924571"/>
    <n v="130.57318303782174"/>
    <n v="1.3697869357456269"/>
    <n v="0.24699512704933874"/>
    <n v="32.250939933663339"/>
    <n v="0.33833069822501555"/>
    <x v="1"/>
    <x v="6"/>
    <x v="10"/>
  </r>
  <r>
    <x v="2"/>
    <x v="0"/>
    <n v="22"/>
    <n v="26.694775540111159"/>
    <n v="14.801872416900428"/>
    <n v="0.5544857417759278"/>
    <n v="0.1607361109732339"/>
    <n v="2.3791954074145569"/>
    <n v="8.9125881723171443E-2"/>
    <x v="1"/>
    <x v="11"/>
    <x v="10"/>
  </r>
  <r>
    <x v="2"/>
    <x v="0"/>
    <n v="22"/>
    <n v="109.84995502096595"/>
    <n v="106.31918809345638"/>
    <n v="0.96785827607452646"/>
    <n v="0.10598393698842563"/>
    <n v="11.268126131557453"/>
    <n v="0.10257743054520888"/>
    <x v="1"/>
    <x v="7"/>
    <x v="10"/>
  </r>
  <r>
    <x v="2"/>
    <x v="0"/>
    <n v="22"/>
    <n v="3.4045456994329104"/>
    <n v="13.420522190357479"/>
    <n v="3.9419421488725832"/>
    <n v="0.18905078503755066"/>
    <n v="2.5371602557009503"/>
    <n v="0.74522725781697119"/>
    <x v="1"/>
    <x v="8"/>
    <x v="10"/>
  </r>
  <r>
    <x v="2"/>
    <x v="0"/>
    <n v="22"/>
    <n v="5.4229745433177508"/>
    <n v="8.4476906457241761"/>
    <n v="1.5577595982141414"/>
    <n v="0.50769304436639284"/>
    <n v="4.2888337817932056"/>
    <n v="0.79086371280830636"/>
    <x v="1"/>
    <x v="10"/>
    <x v="14"/>
  </r>
  <r>
    <x v="2"/>
    <x v="0"/>
    <n v="22"/>
    <n v="7.1286781242291886"/>
    <n v="4.284392667878012"/>
    <n v="0.60100801203466814"/>
    <n v="0.3650984384970401"/>
    <n v="1.5642250729504299"/>
    <n v="0.21942708671806763"/>
    <x v="1"/>
    <x v="9"/>
    <x v="14"/>
  </r>
  <r>
    <x v="2"/>
    <x v="0"/>
    <n v="22"/>
    <n v="107.92057210429327"/>
    <n v="63.09908140527962"/>
    <n v="0.58468075339983694"/>
    <n v="0.18640483374404332"/>
    <n v="11.761973778753003"/>
    <n v="0.10898731863083859"/>
    <x v="1"/>
    <x v="5"/>
    <x v="14"/>
  </r>
  <r>
    <x v="2"/>
    <x v="0"/>
    <n v="22"/>
    <n v="95.323717601924571"/>
    <n v="292.81241780654642"/>
    <n v="3.0717687598939656"/>
    <n v="9.6502281796775335E-2"/>
    <n v="28.257066456762459"/>
    <n v="0.29643269448181858"/>
    <x v="1"/>
    <x v="6"/>
    <x v="14"/>
  </r>
  <r>
    <x v="2"/>
    <x v="0"/>
    <n v="22"/>
    <n v="26.694775540111159"/>
    <n v="28.664864112042189"/>
    <n v="1.0738005295819328"/>
    <n v="0.43008314638590756"/>
    <n v="12.328274948031588"/>
    <n v="0.46182351035345148"/>
    <x v="1"/>
    <x v="11"/>
    <x v="14"/>
  </r>
  <r>
    <x v="2"/>
    <x v="0"/>
    <n v="22"/>
    <n v="109.84995502096595"/>
    <n v="75.913632593534302"/>
    <n v="0.69106657876232569"/>
    <n v="0.20461683306241774"/>
    <n v="15.533207087552922"/>
    <n v="0.14140385478162695"/>
    <x v="1"/>
    <x v="7"/>
    <x v="14"/>
  </r>
  <r>
    <x v="2"/>
    <x v="0"/>
    <n v="22"/>
    <n v="3.4045456994329104"/>
    <n v="2.2974839226880075"/>
    <n v="0.67482833996638547"/>
    <n v="0.13562823036290125"/>
    <n v="0.31160367872139111"/>
    <n v="9.1525773548375169E-2"/>
    <x v="1"/>
    <x v="8"/>
    <x v="14"/>
  </r>
  <r>
    <x v="2"/>
    <x v="0"/>
    <n v="22"/>
    <n v="5.4229745433177508"/>
    <n v="24.247769307820668"/>
    <n v="4.4713042840481405"/>
    <n v="0.20227644668534414"/>
    <n v="4.904752615631911"/>
    <n v="0.90443954262621451"/>
    <x v="1"/>
    <x v="10"/>
    <x v="15"/>
  </r>
  <r>
    <x v="2"/>
    <x v="0"/>
    <n v="22"/>
    <n v="7.1286781242291886"/>
    <n v="39.989969816134057"/>
    <n v="5.6097314423854847"/>
    <n v="6.0143217264287598E-2"/>
    <n v="2.4051254430440538"/>
    <n v="0.33738729693369562"/>
    <x v="1"/>
    <x v="9"/>
    <x v="15"/>
  </r>
  <r>
    <x v="2"/>
    <x v="0"/>
    <n v="22"/>
    <n v="107.92057210429327"/>
    <n v="613.14619369111892"/>
    <n v="5.6814579624224111"/>
    <n v="5.3526300345477257E-2"/>
    <n v="32.819447319197003"/>
    <n v="0.30410742529682522"/>
    <x v="1"/>
    <x v="5"/>
    <x v="15"/>
  </r>
  <r>
    <x v="2"/>
    <x v="0"/>
    <n v="22"/>
    <n v="95.323717601924571"/>
    <n v="719.62302446351134"/>
    <n v="7.5492547140123527"/>
    <n v="3.7265184452658848E-2"/>
    <n v="26.816884743012981"/>
    <n v="0.28132436939777467"/>
    <x v="1"/>
    <x v="6"/>
    <x v="15"/>
  </r>
  <r>
    <x v="2"/>
    <x v="0"/>
    <n v="22"/>
    <n v="26.694775540111159"/>
    <n v="170.51928296266385"/>
    <n v="6.3877399046283116"/>
    <n v="6.6919357415543446E-2"/>
    <n v="11.41104084282069"/>
    <n v="0.42746344975535139"/>
    <x v="1"/>
    <x v="11"/>
    <x v="15"/>
  </r>
  <r>
    <x v="2"/>
    <x v="0"/>
    <n v="22"/>
    <n v="109.84995502096595"/>
    <n v="466.03986015427773"/>
    <n v="4.2425129811416804"/>
    <n v="6.1604299694278913E-2"/>
    <n v="28.710059214423961"/>
    <n v="0.26135704114712072"/>
    <x v="1"/>
    <x v="7"/>
    <x v="15"/>
  </r>
  <r>
    <x v="2"/>
    <x v="0"/>
    <n v="22"/>
    <n v="3.4045456994329104"/>
    <n v="18.130313937886388"/>
    <n v="5.3253254732066972"/>
    <n v="5.3955566171732181E-2"/>
    <n v="0.9782313533899073"/>
    <n v="0.28733095095561495"/>
    <x v="1"/>
    <x v="8"/>
    <x v="15"/>
  </r>
  <r>
    <x v="2"/>
    <x v="0"/>
    <n v="22"/>
    <n v="5.4229745433177508"/>
    <n v="0.37481564150125529"/>
    <n v="6.9116245799661233E-2"/>
    <n v="0.141380807810945"/>
    <n v="5.2991738175625039E-2"/>
    <n v="9.7717106640159389E-3"/>
    <x v="1"/>
    <x v="10"/>
    <x v="3"/>
  </r>
  <r>
    <x v="2"/>
    <x v="0"/>
    <n v="22"/>
    <n v="7.1286781242291886"/>
    <n v="0.2688659793624576"/>
    <n v="3.7716105942366365E-2"/>
    <n v="0.161534489871172"/>
    <n v="4.3431128820027649E-2"/>
    <n v="6.0924519333272293E-3"/>
    <x v="1"/>
    <x v="9"/>
    <x v="3"/>
  </r>
  <r>
    <x v="2"/>
    <x v="0"/>
    <n v="22"/>
    <n v="107.92057210429327"/>
    <n v="5.8796064019844536"/>
    <n v="5.4480867617181142E-2"/>
    <n v="0.21185519038695136"/>
    <n v="1.2456251336927544"/>
    <n v="1.1542054581484204E-2"/>
    <x v="1"/>
    <x v="5"/>
    <x v="3"/>
  </r>
  <r>
    <x v="2"/>
    <x v="0"/>
    <n v="22"/>
    <n v="95.323717601924571"/>
    <n v="67.617046334774386"/>
    <n v="0.70934126401936726"/>
    <n v="6.9713528623854812E-2"/>
    <n v="4.7138228951198116"/>
    <n v="4.9450682513295513E-2"/>
    <x v="1"/>
    <x v="6"/>
    <x v="3"/>
  </r>
  <r>
    <x v="2"/>
    <x v="0"/>
    <n v="22"/>
    <n v="26.694775540111159"/>
    <n v="1.6130599251481863"/>
    <n v="6.0426053132547501E-2"/>
    <n v="0.45352585297316528"/>
    <n v="0.73156437844966138"/>
    <n v="2.7404777288740412E-2"/>
    <x v="1"/>
    <x v="11"/>
    <x v="3"/>
  </r>
  <r>
    <x v="2"/>
    <x v="0"/>
    <n v="22"/>
    <n v="109.84995502096595"/>
    <n v="4.1957545755929324"/>
    <n v="3.819532356469451E-2"/>
    <n v="9.5202764098895928E-2"/>
    <n v="0.39944743307703717"/>
    <n v="3.6363003790106123E-3"/>
    <x v="1"/>
    <x v="7"/>
    <x v="3"/>
  </r>
  <r>
    <x v="2"/>
    <x v="0"/>
    <n v="22"/>
    <n v="3.4045456994329104"/>
    <n v="9.7674329130568546E-2"/>
    <n v="2.8689387000103421E-2"/>
    <n v="0.22469944462014071"/>
    <n v="2.1947367509283583E-2"/>
    <n v="6.4464893254155232E-3"/>
    <x v="1"/>
    <x v="8"/>
    <x v="3"/>
  </r>
  <r>
    <x v="2"/>
    <x v="0"/>
    <n v="22"/>
    <n v="5.4229745433177508"/>
    <n v="210.25650871613163"/>
    <n v="38.771435682878511"/>
    <n v="9.1813364231085076E-2"/>
    <n v="19.304357416710509"/>
    <n v="3.5597359461142135"/>
    <x v="1"/>
    <x v="10"/>
    <x v="12"/>
  </r>
  <r>
    <x v="2"/>
    <x v="0"/>
    <n v="22"/>
    <n v="7.1286781242291886"/>
    <n v="369.05171114794325"/>
    <n v="51.770006264358884"/>
    <n v="4.9189325105616764E-2"/>
    <n v="18.15340460044035"/>
    <n v="2.5465316688573658"/>
    <x v="1"/>
    <x v="9"/>
    <x v="12"/>
  </r>
  <r>
    <x v="2"/>
    <x v="0"/>
    <n v="22"/>
    <n v="107.92057210429327"/>
    <n v="5281.298943224836"/>
    <n v="48.93690646970483"/>
    <n v="3.0550957383808214E-2"/>
    <n v="161.34873894561332"/>
    <n v="1.4950693440513607"/>
    <x v="1"/>
    <x v="5"/>
    <x v="12"/>
  </r>
  <r>
    <x v="2"/>
    <x v="0"/>
    <n v="22"/>
    <n v="95.323717601924571"/>
    <n v="4735.6853039943026"/>
    <n v="49.68003161365047"/>
    <n v="3.2511631337763212E-2"/>
    <n v="153.96485473512587"/>
    <n v="1.6151788726714258"/>
    <x v="1"/>
    <x v="6"/>
    <x v="12"/>
  </r>
  <r>
    <x v="2"/>
    <x v="0"/>
    <n v="22"/>
    <n v="26.694775540111159"/>
    <n v="1112.7689787803097"/>
    <n v="41.684897372831628"/>
    <n v="6.3649035744944543E-2"/>
    <n v="70.826672506253374"/>
    <n v="2.6532035229077051"/>
    <x v="1"/>
    <x v="11"/>
    <x v="12"/>
  </r>
  <r>
    <x v="2"/>
    <x v="0"/>
    <n v="22"/>
    <n v="109.84995502096595"/>
    <n v="4846.855312839305"/>
    <n v="44.122506121320072"/>
    <n v="3.2633008765105852E-2"/>
    <n v="158.16747190708492"/>
    <n v="1.4398501289954746"/>
    <x v="1"/>
    <x v="7"/>
    <x v="12"/>
  </r>
  <r>
    <x v="2"/>
    <x v="0"/>
    <n v="22"/>
    <n v="3.4045456994329104"/>
    <n v="96.712372988966322"/>
    <n v="28.406836484843058"/>
    <n v="3.1624591906060262E-2"/>
    <n v="3.0584893280427456"/>
    <n v="0.8983546111753451"/>
    <x v="1"/>
    <x v="8"/>
    <x v="12"/>
  </r>
  <r>
    <x v="2"/>
    <x v="0"/>
    <n v="22"/>
    <n v="5.4229745433177508"/>
    <n v="0.71526841527437168"/>
    <n v="0.13189595664905587"/>
    <n v="8.4394227089813298E-2"/>
    <n v="6.036452506883621E-2"/>
    <n v="1.1131257317668591E-2"/>
    <x v="1"/>
    <x v="10"/>
    <x v="4"/>
  </r>
  <r>
    <x v="2"/>
    <x v="0"/>
    <n v="22"/>
    <n v="7.1286781242291886"/>
    <n v="0.53215590418787129"/>
    <n v="7.4650011532876218E-2"/>
    <n v="0.29116515507769142"/>
    <n v="0.15494525636837064"/>
    <n v="2.1735482184521357E-2"/>
    <x v="1"/>
    <x v="9"/>
    <x v="4"/>
  </r>
  <r>
    <x v="2"/>
    <x v="0"/>
    <n v="22"/>
    <n v="107.92057210429327"/>
    <n v="10.595522668969876"/>
    <n v="9.8178896408466748E-2"/>
    <n v="0.12131290443549651"/>
    <n v="1.2853736289848794"/>
    <n v="1.1910367077582839E-2"/>
    <x v="1"/>
    <x v="5"/>
    <x v="4"/>
  </r>
  <r>
    <x v="2"/>
    <x v="0"/>
    <n v="22"/>
    <n v="95.323717601924571"/>
    <n v="77.196488574478238"/>
    <n v="0.80983506011435347"/>
    <n v="8.180905825936563E-2"/>
    <n v="6.3153720312079438"/>
    <n v="6.6251843613372011E-2"/>
    <x v="1"/>
    <x v="6"/>
    <x v="4"/>
  </r>
  <r>
    <x v="2"/>
    <x v="0"/>
    <n v="22"/>
    <n v="26.694775540111159"/>
    <n v="2.9170259091326245"/>
    <n v="0.10927328850357053"/>
    <n v="0.33524443149150013"/>
    <n v="0.97791669255314306"/>
    <n v="3.6633261481586181E-2"/>
    <x v="1"/>
    <x v="11"/>
    <x v="4"/>
  </r>
  <r>
    <x v="2"/>
    <x v="0"/>
    <n v="22"/>
    <n v="109.84995502096595"/>
    <n v="8.1105365570724341"/>
    <n v="7.3832861884417317E-2"/>
    <n v="0.15520223733849575"/>
    <n v="1.258773419673302"/>
    <n v="1.1459025353565713E-2"/>
    <x v="1"/>
    <x v="7"/>
    <x v="4"/>
  </r>
  <r>
    <x v="2"/>
    <x v="0"/>
    <n v="22"/>
    <n v="3.4045456994329104"/>
    <n v="0.18616167507484885"/>
    <n v="5.4680327864553999E-2"/>
    <n v="0.20957193543643976"/>
    <n v="3.9014262549525697E-2"/>
    <n v="1.1459462140873669E-2"/>
    <x v="1"/>
    <x v="8"/>
    <x v="4"/>
  </r>
  <r>
    <x v="2"/>
    <x v="0"/>
    <n v="22"/>
    <n v="5.4229745433177508"/>
    <n v="48.752216539456214"/>
    <n v="8.9899401426343104"/>
    <n v="0.38109773419121601"/>
    <n v="18.57935925998629"/>
    <n v="3.4260458188725931"/>
    <x v="1"/>
    <x v="10"/>
    <x v="16"/>
  </r>
  <r>
    <x v="2"/>
    <x v="0"/>
    <n v="22"/>
    <n v="7.1286781242291886"/>
    <n v="6.4596803750290697"/>
    <n v="0.90615402497606012"/>
    <n v="0.35540006111264211"/>
    <n v="2.2957708000534662"/>
    <n v="0.32204719585395841"/>
    <x v="1"/>
    <x v="9"/>
    <x v="16"/>
  </r>
  <r>
    <x v="2"/>
    <x v="0"/>
    <n v="22"/>
    <n v="107.92057210429327"/>
    <n v="83.105079529216525"/>
    <n v="0.77005781111783467"/>
    <n v="0.15344959463632254"/>
    <n v="12.752440765977623"/>
    <n v="0.11816505896256556"/>
    <x v="1"/>
    <x v="5"/>
    <x v="16"/>
  </r>
  <r>
    <x v="2"/>
    <x v="0"/>
    <n v="22"/>
    <n v="95.323717601924571"/>
    <n v="1802.2080594218639"/>
    <n v="18.906187303226595"/>
    <n v="5.7643216512276614E-2"/>
    <n v="103.88506936942439"/>
    <n v="1.0898134481415458"/>
    <x v="1"/>
    <x v="6"/>
    <x v="16"/>
  </r>
  <r>
    <x v="2"/>
    <x v="0"/>
    <n v="22"/>
    <n v="26.694775540111159"/>
    <n v="46.486673796969605"/>
    <n v="1.741414672212525"/>
    <n v="0.39416665227045383"/>
    <n v="18.323496585740134"/>
    <n v="0.68640759156066067"/>
    <x v="1"/>
    <x v="11"/>
    <x v="16"/>
  </r>
  <r>
    <x v="2"/>
    <x v="0"/>
    <n v="22"/>
    <n v="109.84995502096595"/>
    <n v="154.69715289896084"/>
    <n v="1.4082586822127998"/>
    <n v="0.14260483382465905"/>
    <n v="22.060561782304184"/>
    <n v="0.20082449535908967"/>
    <x v="1"/>
    <x v="7"/>
    <x v="16"/>
  </r>
  <r>
    <x v="2"/>
    <x v="0"/>
    <n v="22"/>
    <n v="3.4045456994329104"/>
    <n v="3.4023700531821466"/>
    <n v="0.99936095842357875"/>
    <n v="0.11665077493901548"/>
    <n v="0.39688910333299671"/>
    <n v="0.11657623024390769"/>
    <x v="1"/>
    <x v="8"/>
    <x v="16"/>
  </r>
  <r>
    <x v="2"/>
    <x v="0"/>
    <n v="22"/>
    <n v="5.4229745433177508"/>
    <n v="37.025058766279116"/>
    <n v="6.8274446930424562"/>
    <n v="0.15940579044716929"/>
    <n v="5.9020087589916175"/>
    <n v="1.0883342180287638"/>
    <x v="1"/>
    <x v="10"/>
    <x v="13"/>
  </r>
  <r>
    <x v="2"/>
    <x v="0"/>
    <n v="22"/>
    <n v="7.1286781242291886"/>
    <n v="27.042043008767298"/>
    <n v="3.793416189862171"/>
    <n v="0.2752508500804916"/>
    <n v="7.4433453260764137"/>
    <n v="1.0441410309686621"/>
    <x v="1"/>
    <x v="9"/>
    <x v="13"/>
  </r>
  <r>
    <x v="2"/>
    <x v="0"/>
    <n v="22"/>
    <n v="107.92057210429327"/>
    <n v="440.59005391154295"/>
    <n v="4.0825400136478285"/>
    <n v="0.24156641052538647"/>
    <n v="106.43175783659794"/>
    <n v="0.98620453692316823"/>
    <x v="1"/>
    <x v="5"/>
    <x v="13"/>
  </r>
  <r>
    <x v="2"/>
    <x v="0"/>
    <n v="22"/>
    <n v="95.323717601924571"/>
    <n v="1613.1736372497596"/>
    <n v="16.923108727110638"/>
    <n v="7.4243634946218856E-2"/>
    <n v="119.76787462883523"/>
    <n v="1.2564331064907726"/>
    <x v="1"/>
    <x v="6"/>
    <x v="13"/>
  </r>
  <r>
    <x v="2"/>
    <x v="0"/>
    <n v="22"/>
    <n v="26.694775540111159"/>
    <n v="296.9597834439391"/>
    <n v="11.124265982223072"/>
    <n v="0.29463028747814402"/>
    <n v="87.493346365535174"/>
    <n v="3.2775456843257218"/>
    <x v="1"/>
    <x v="11"/>
    <x v="13"/>
  </r>
  <r>
    <x v="2"/>
    <x v="0"/>
    <n v="22"/>
    <n v="109.84995502096595"/>
    <n v="461.55717140471313"/>
    <n v="4.2017056021244645"/>
    <n v="0.25146027508392671"/>
    <n v="116.06329328838828"/>
    <n v="1.0565620465318937"/>
    <x v="1"/>
    <x v="7"/>
    <x v="13"/>
  </r>
  <r>
    <x v="2"/>
    <x v="0"/>
    <n v="22"/>
    <n v="3.4045456994329104"/>
    <n v="19.436328139262333"/>
    <n v="5.7089344233210939"/>
    <n v="0.12210635176129324"/>
    <n v="2.3732991207206884"/>
    <n v="0.69709715487620127"/>
    <x v="1"/>
    <x v="8"/>
    <x v="13"/>
  </r>
  <r>
    <x v="2"/>
    <x v="0"/>
    <n v="22"/>
    <n v="5.4229745433177508"/>
    <n v="33.347759524792934"/>
    <n v="6.1493483434998621"/>
    <n v="0.13063928544324069"/>
    <n v="4.3565274754519727"/>
    <n v="0.80334647353639776"/>
    <x v="1"/>
    <x v="10"/>
    <x v="11"/>
  </r>
  <r>
    <x v="2"/>
    <x v="0"/>
    <n v="22"/>
    <n v="7.1286781242291886"/>
    <n v="22.411963426807613"/>
    <n v="3.1439157493495302"/>
    <n v="0.21399680941628721"/>
    <n v="4.7960886660913484"/>
    <n v="0.67278793943441517"/>
    <x v="1"/>
    <x v="9"/>
    <x v="11"/>
  </r>
  <r>
    <x v="2"/>
    <x v="0"/>
    <n v="22"/>
    <n v="107.92057210429327"/>
    <n v="369.20972963690855"/>
    <n v="3.4211246515641918"/>
    <n v="0.17635948488539357"/>
    <n v="65.113637733440626"/>
    <n v="0.60334778127858246"/>
    <x v="1"/>
    <x v="5"/>
    <x v="11"/>
  </r>
  <r>
    <x v="2"/>
    <x v="0"/>
    <n v="22"/>
    <n v="95.323717601924571"/>
    <n v="1479.722938837057"/>
    <n v="15.523135018888327"/>
    <n v="6.3908236816186764E-2"/>
    <n v="94.566483997542477"/>
    <n v="0.99205618891675706"/>
    <x v="1"/>
    <x v="6"/>
    <x v="11"/>
  </r>
  <r>
    <x v="2"/>
    <x v="0"/>
    <n v="22"/>
    <n v="26.694775540111159"/>
    <n v="278.52402559097857"/>
    <n v="10.433653025944071"/>
    <n v="0.28557762491229344"/>
    <n v="79.540229709282499"/>
    <n v="2.9796178503080712"/>
    <x v="1"/>
    <x v="11"/>
    <x v="11"/>
  </r>
  <r>
    <x v="2"/>
    <x v="0"/>
    <n v="22"/>
    <n v="109.84995502096595"/>
    <n v="411.39014477952918"/>
    <n v="3.7450187822199044"/>
    <n v="0.18495000765074246"/>
    <n v="76.086610424413976"/>
    <n v="0.69264125242374552"/>
    <x v="1"/>
    <x v="7"/>
    <x v="11"/>
  </r>
  <r>
    <x v="2"/>
    <x v="0"/>
    <n v="22"/>
    <n v="3.4045456994329104"/>
    <n v="17.869993367891919"/>
    <n v="5.2488628279739329"/>
    <n v="0.12061337548286169"/>
    <n v="2.1553602199577964"/>
    <n v="0.63308306312845519"/>
    <x v="1"/>
    <x v="8"/>
    <x v="11"/>
  </r>
  <r>
    <x v="2"/>
    <x v="0"/>
    <n v="0"/>
    <n v="1.1192233569054924"/>
    <n v="8.2628295417584638"/>
    <n v="7.382645734452967"/>
    <n v="0.19461888373178829"/>
    <n v="1.608102661883076"/>
    <n v="1.4368022718264848"/>
    <x v="0"/>
    <x v="0"/>
    <x v="15"/>
  </r>
  <r>
    <x v="2"/>
    <x v="0"/>
    <n v="0"/>
    <n v="1.1192233569054924"/>
    <n v="0.65264227984635592"/>
    <n v="0.58312067543946489"/>
    <n v="1.2988821034109581"/>
    <n v="0.84770537722175798"/>
    <n v="0.75740500945723077"/>
    <x v="0"/>
    <x v="0"/>
    <x v="3"/>
  </r>
  <r>
    <x v="2"/>
    <x v="0"/>
    <n v="0"/>
    <n v="1.1192233569054924"/>
    <n v="62.186796184647406"/>
    <n v="55.56245391142108"/>
    <n v="0.29436861909498929"/>
    <n v="18.305841318816206"/>
    <n v="16.355842831434011"/>
    <x v="0"/>
    <x v="0"/>
    <x v="12"/>
  </r>
  <r>
    <x v="2"/>
    <x v="0"/>
    <n v="0"/>
    <n v="1.1192233569054924"/>
    <n v="23.647789440983072"/>
    <n v="21.128749051812274"/>
    <n v="0.52801379153512495"/>
    <n v="12.486358964157764"/>
    <n v="11.156270897241575"/>
    <x v="0"/>
    <x v="0"/>
    <x v="16"/>
  </r>
  <r>
    <x v="2"/>
    <x v="0"/>
    <n v="0"/>
    <n v="1.1192233569054924"/>
    <n v="74.342762056172816"/>
    <n v="66.423526276042821"/>
    <n v="0.51439240282792209"/>
    <n v="38.241352006939209"/>
    <n v="34.16775728543729"/>
    <x v="0"/>
    <x v="0"/>
    <x v="13"/>
  </r>
  <r>
    <x v="2"/>
    <x v="0"/>
    <n v="0"/>
    <n v="1.1192233569054924"/>
    <n v="60.88945964957221"/>
    <n v="54.403313935409358"/>
    <n v="0.54152887986418063"/>
    <n v="32.973400879568061"/>
    <n v="29.4609656563416"/>
    <x v="0"/>
    <x v="0"/>
    <x v="11"/>
  </r>
  <r>
    <x v="2"/>
    <x v="0"/>
    <n v="22"/>
    <n v="5.6853136199416801"/>
    <n v="0.15272095586759962"/>
    <n v="2.6862362584874646E-2"/>
    <n v="0.31711510184736791"/>
    <n v="4.8430121474181236E-2"/>
    <n v="8.5184608469634493E-3"/>
    <x v="1"/>
    <x v="2"/>
    <x v="3"/>
  </r>
  <r>
    <x v="2"/>
    <x v="0"/>
    <n v="22"/>
    <n v="5.6853136199416801"/>
    <n v="0.27732737014084424"/>
    <n v="4.8779608070889338E-2"/>
    <n v="0.30521066544135106"/>
    <n v="8.4643271185786947E-2"/>
    <n v="1.4888056639284433E-2"/>
    <x v="1"/>
    <x v="2"/>
    <x v="4"/>
  </r>
  <r>
    <x v="3"/>
    <x v="1"/>
    <n v="0"/>
    <n v="1.293801287601468"/>
    <n v="307.55003674569542"/>
    <n v="237.71041170924437"/>
    <n v="0.22593636692513774"/>
    <n v="69.486737950015041"/>
    <n v="53.707426801865395"/>
    <x v="0"/>
    <x v="0"/>
    <x v="0"/>
  </r>
  <r>
    <x v="3"/>
    <x v="1"/>
    <n v="23"/>
    <n v="80.497870750569462"/>
    <n v="123.48600746884883"/>
    <n v="1.5340282459331418"/>
    <n v="0.12608312008042064"/>
    <n v="15.569501107946586"/>
    <n v="0.19341506753874535"/>
    <x v="1"/>
    <x v="1"/>
    <x v="1"/>
  </r>
  <r>
    <x v="3"/>
    <x v="1"/>
    <n v="23"/>
    <n v="4.6266014712496952"/>
    <n v="5.4045435919403886"/>
    <n v="1.16814547903573"/>
    <n v="0.20739845476371621"/>
    <n v="1.120893989671581"/>
    <n v="0.24227156729123145"/>
    <x v="1"/>
    <x v="2"/>
    <x v="1"/>
  </r>
  <r>
    <x v="3"/>
    <x v="1"/>
    <n v="23"/>
    <n v="80.497870750569462"/>
    <n v="60501.54647073747"/>
    <n v="751.59188568114348"/>
    <n v="2.9321403059312341"/>
    <n v="177399.02297802095"/>
    <n v="2203.7728616165414"/>
    <x v="1"/>
    <x v="1"/>
    <x v="2"/>
  </r>
  <r>
    <x v="3"/>
    <x v="1"/>
    <n v="23"/>
    <n v="80.497870750569462"/>
    <n v="3.8533281402680863"/>
    <n v="4.7868696455437947E-2"/>
    <n v="0.13113340109716634"/>
    <n v="0.50530002457677303"/>
    <n v="6.2771849722894494E-3"/>
    <x v="1"/>
    <x v="1"/>
    <x v="3"/>
  </r>
  <r>
    <x v="3"/>
    <x v="1"/>
    <n v="23"/>
    <n v="80.497870750569462"/>
    <n v="8.2451403897548108"/>
    <n v="0.10242681344085716"/>
    <n v="0.20737419700715379"/>
    <n v="1.7098293675366549"/>
    <n v="2.1240678189299301E-2"/>
    <x v="1"/>
    <x v="1"/>
    <x v="4"/>
  </r>
  <r>
    <x v="3"/>
    <x v="1"/>
    <n v="0"/>
    <n v="1.293801287601468"/>
    <n v="111.69818247761961"/>
    <n v="86.333336925868181"/>
    <n v="0.59654559396676021"/>
    <n v="66.633058611119154"/>
    <n v="51.501771755574467"/>
    <x v="0"/>
    <x v="0"/>
    <x v="1"/>
  </r>
  <r>
    <x v="3"/>
    <x v="1"/>
    <n v="0"/>
    <n v="1.293801287601468"/>
    <n v="154.10930918362951"/>
    <n v="119.11358464430597"/>
    <n v="0.50755984724096637"/>
    <n v="78.219697427653841"/>
    <n v="60.457272826387857"/>
    <x v="0"/>
    <x v="0"/>
    <x v="5"/>
  </r>
  <r>
    <x v="3"/>
    <x v="1"/>
    <n v="23"/>
    <n v="4.6266014712496952"/>
    <n v="1303.0762661730751"/>
    <n v="281.64869489420278"/>
    <n v="3.5391660427742782"/>
    <n v="4611.8032723848437"/>
    <n v="996.80149696125568"/>
    <x v="1"/>
    <x v="2"/>
    <x v="2"/>
  </r>
  <r>
    <x v="3"/>
    <x v="1"/>
    <n v="0"/>
    <n v="1.293801287601468"/>
    <n v="412.62327466104733"/>
    <n v="318.92322152963294"/>
    <n v="0.65456874197024051"/>
    <n v="270.0902978025228"/>
    <n v="208.75717190174817"/>
    <x v="0"/>
    <x v="0"/>
    <x v="6"/>
  </r>
  <r>
    <x v="3"/>
    <x v="1"/>
    <n v="0"/>
    <n v="1.293801287601468"/>
    <n v="225550.9580171876"/>
    <n v="174331.99377574318"/>
    <n v="2.5207710606939413"/>
    <n v="568562.3276815206"/>
    <n v="439451.04486296972"/>
    <x v="0"/>
    <x v="0"/>
    <x v="2"/>
  </r>
  <r>
    <x v="3"/>
    <x v="1"/>
    <n v="0"/>
    <n v="1.293801287601468"/>
    <n v="222.44609166146626"/>
    <n v="171.93219221001945"/>
    <n v="0.56290871287689515"/>
    <n v="125.21684314165181"/>
    <n v="96.782129019044987"/>
    <x v="0"/>
    <x v="0"/>
    <x v="7"/>
  </r>
  <r>
    <x v="3"/>
    <x v="1"/>
    <n v="0"/>
    <n v="1.293801287601468"/>
    <n v="11.46712360912378"/>
    <n v="8.8631258285283288"/>
    <n v="0.76805314055204255"/>
    <n v="8.8073603010859927"/>
    <n v="6.8073516277091066"/>
    <x v="0"/>
    <x v="0"/>
    <x v="8"/>
  </r>
  <r>
    <x v="3"/>
    <x v="1"/>
    <n v="8"/>
    <n v="103.98835260660768"/>
    <n v="6495.073970508498"/>
    <n v="62.459629445998019"/>
    <n v="1.1794775379010005"/>
    <n v="7660.7938552202386"/>
    <n v="73.669729957174582"/>
    <x v="1"/>
    <x v="5"/>
    <x v="17"/>
  </r>
  <r>
    <x v="3"/>
    <x v="1"/>
    <n v="8"/>
    <n v="348.51859671775605"/>
    <n v="3385.2981669847891"/>
    <n v="9.713393198717414"/>
    <n v="0.45156734784671088"/>
    <n v="1528.6901149356529"/>
    <n v="4.3862512053371026"/>
    <x v="1"/>
    <x v="3"/>
    <x v="17"/>
  </r>
  <r>
    <x v="3"/>
    <x v="1"/>
    <n v="9"/>
    <n v="3.8700342620536339"/>
    <n v="81.680604751424411"/>
    <n v="21.105912563182475"/>
    <n v="0.550173686390246"/>
    <n v="44.93851942267581"/>
    <n v="11.611917719516308"/>
    <x v="1"/>
    <x v="10"/>
    <x v="17"/>
  </r>
  <r>
    <x v="3"/>
    <x v="1"/>
    <n v="9"/>
    <n v="5.9007777020066552"/>
    <n v="116.05373176739096"/>
    <n v="19.667531574342313"/>
    <n v="1.1671723389437025"/>
    <n v="135.45470555009078"/>
    <n v="22.955398828874237"/>
    <x v="1"/>
    <x v="9"/>
    <x v="17"/>
  </r>
  <r>
    <x v="3"/>
    <x v="1"/>
    <n v="9"/>
    <n v="97.072982405764577"/>
    <n v="1203.5416405762105"/>
    <n v="12.398317335563179"/>
    <n v="0.32315282351313496"/>
    <n v="388.92787936783304"/>
    <n v="4.0065512537990902"/>
    <x v="1"/>
    <x v="6"/>
    <x v="17"/>
  </r>
  <r>
    <x v="3"/>
    <x v="1"/>
    <n v="9"/>
    <n v="348.51859671775605"/>
    <n v="3850.6771602572471"/>
    <n v="11.048699255998885"/>
    <n v="0.26394320660854603"/>
    <n v="1016.3600772925879"/>
    <n v="2.9162291104818028"/>
    <x v="1"/>
    <x v="4"/>
    <x v="17"/>
  </r>
  <r>
    <x v="3"/>
    <x v="1"/>
    <n v="9"/>
    <n v="31.811312952510843"/>
    <n v="1013.9561534878026"/>
    <n v="31.874074327000443"/>
    <n v="1.0872741180492485"/>
    <n v="1102.4482825240589"/>
    <n v="34.6558560525256"/>
    <x v="1"/>
    <x v="11"/>
    <x v="17"/>
  </r>
  <r>
    <x v="3"/>
    <x v="1"/>
    <n v="9"/>
    <n v="84.670038885100368"/>
    <n v="1940.3066617223897"/>
    <n v="22.916095082410916"/>
    <n v="0.55189986720192419"/>
    <n v="1070.8549889355957"/>
    <n v="12.647389832769253"/>
    <x v="1"/>
    <x v="7"/>
    <x v="17"/>
  </r>
  <r>
    <x v="3"/>
    <x v="1"/>
    <n v="9"/>
    <n v="3.5893944534272237"/>
    <n v="58.760603572498631"/>
    <n v="16.370617477383369"/>
    <n v="1.1470279923514362"/>
    <n v="67.400057145121735"/>
    <n v="18.777556498636379"/>
    <x v="1"/>
    <x v="8"/>
    <x v="17"/>
  </r>
  <r>
    <x v="3"/>
    <x v="1"/>
    <n v="0"/>
    <n v="1.293801287601468"/>
    <n v="0.20631353615171361"/>
    <n v="0.15946307839451213"/>
    <n v="1.1136686987570528"/>
    <n v="0.22976492734204507"/>
    <n v="0.1775890390154102"/>
    <x v="0"/>
    <x v="0"/>
    <x v="9"/>
  </r>
  <r>
    <x v="3"/>
    <x v="1"/>
    <n v="0"/>
    <n v="1.293801287601468"/>
    <n v="1.3111479792491256"/>
    <n v="1.0134075393291779"/>
    <n v="0.80928327186816418"/>
    <n v="1.0610901265500643"/>
    <n v="0.82013376916418235"/>
    <x v="0"/>
    <x v="0"/>
    <x v="10"/>
  </r>
  <r>
    <x v="3"/>
    <x v="1"/>
    <n v="0"/>
    <n v="1.293801287601468"/>
    <n v="13.641900343984066"/>
    <n v="10.544046040697872"/>
    <n v="0.40350059229463436"/>
    <n v="5.5045148688219472"/>
    <n v="4.2545288226034854"/>
    <x v="0"/>
    <x v="0"/>
    <x v="14"/>
  </r>
  <r>
    <x v="3"/>
    <x v="1"/>
    <n v="21"/>
    <n v="348.51859671775605"/>
    <n v="59796.620955090497"/>
    <n v="171.57368794158245"/>
    <n v="2.5986572478305197E-2"/>
    <n v="1553.9092244072026"/>
    <n v="4.4586120770640507"/>
    <x v="1"/>
    <x v="3"/>
    <x v="0"/>
  </r>
  <r>
    <x v="3"/>
    <x v="1"/>
    <n v="21"/>
    <n v="348.51859671775605"/>
    <n v="55457.702519302919"/>
    <n v="159.12408417108006"/>
    <n v="2.5695169324635853E-2"/>
    <n v="1424.9950565887727"/>
    <n v="4.0887202864035102"/>
    <x v="1"/>
    <x v="4"/>
    <x v="0"/>
  </r>
  <r>
    <x v="3"/>
    <x v="1"/>
    <n v="21"/>
    <n v="348.51859671775605"/>
    <n v="1586.5989741257645"/>
    <n v="4.5524083623309606"/>
    <n v="0.13673836851237589"/>
    <n v="216.94895520536633"/>
    <n v="0.62248889226723247"/>
    <x v="1"/>
    <x v="3"/>
    <x v="1"/>
  </r>
  <r>
    <x v="3"/>
    <x v="1"/>
    <n v="21"/>
    <n v="348.51859671775605"/>
    <n v="1543.3329877658318"/>
    <n v="4.428265815082697"/>
    <n v="0.14886493462359721"/>
    <n v="229.7481643262015"/>
    <n v="0.65921350105819609"/>
    <x v="1"/>
    <x v="4"/>
    <x v="1"/>
  </r>
  <r>
    <x v="3"/>
    <x v="1"/>
    <n v="21"/>
    <n v="348.51859671775605"/>
    <n v="66694.846282128987"/>
    <n v="191.36667859402945"/>
    <n v="6.0957875539846565E-2"/>
    <n v="4065.5761388152173"/>
    <n v="11.665306176208666"/>
    <x v="1"/>
    <x v="3"/>
    <x v="5"/>
  </r>
  <r>
    <x v="3"/>
    <x v="1"/>
    <n v="21"/>
    <n v="348.51859671775605"/>
    <n v="57386.189701960124"/>
    <n v="164.6574680444777"/>
    <n v="8.4249854195403318E-2"/>
    <n v="4834.7781152198959"/>
    <n v="13.872367674931526"/>
    <x v="1"/>
    <x v="4"/>
    <x v="5"/>
  </r>
  <r>
    <x v="3"/>
    <x v="1"/>
    <n v="21"/>
    <n v="348.51859671775605"/>
    <n v="210821.88450181554"/>
    <n v="604.90856581907826"/>
    <n v="7.3728909037703877E-2"/>
    <n v="15543.66754559167"/>
    <n v="44.59924862540273"/>
    <x v="1"/>
    <x v="3"/>
    <x v="6"/>
  </r>
  <r>
    <x v="3"/>
    <x v="1"/>
    <n v="21"/>
    <n v="348.51859671775605"/>
    <n v="161382.5898339143"/>
    <n v="463.05302314931623"/>
    <n v="0.10557722358807622"/>
    <n v="17038.325770117968"/>
    <n v="48.887852558169996"/>
    <x v="1"/>
    <x v="4"/>
    <x v="6"/>
  </r>
  <r>
    <x v="3"/>
    <x v="1"/>
    <n v="21"/>
    <n v="348.51859671775605"/>
    <n v="18793.308293749302"/>
    <n v="53.923401708657906"/>
    <n v="0.86765423483231008"/>
    <n v="16306.093527580757"/>
    <n v="46.786867849080856"/>
    <x v="1"/>
    <x v="3"/>
    <x v="2"/>
  </r>
  <r>
    <x v="3"/>
    <x v="1"/>
    <n v="21"/>
    <n v="348.51859671775605"/>
    <n v="9552.1237630452397"/>
    <n v="27.407787856958812"/>
    <n v="0.906485050170034"/>
    <n v="8658.8573885744372"/>
    <n v="24.844749950564957"/>
    <x v="1"/>
    <x v="4"/>
    <x v="2"/>
  </r>
  <r>
    <x v="3"/>
    <x v="1"/>
    <n v="21"/>
    <n v="348.51859671775605"/>
    <n v="89826.375959025914"/>
    <n v="257.73768402886924"/>
    <n v="5.6232129628091508E-2"/>
    <n v="5051.1284169496275"/>
    <n v="14.493138858355465"/>
    <x v="1"/>
    <x v="3"/>
    <x v="7"/>
  </r>
  <r>
    <x v="3"/>
    <x v="1"/>
    <n v="21"/>
    <n v="348.51859671775605"/>
    <n v="73978.604867596543"/>
    <n v="212.26587494700405"/>
    <n v="7.955201510074851E-2"/>
    <n v="5885.1470915593472"/>
    <n v="16.88617808915766"/>
    <x v="1"/>
    <x v="4"/>
    <x v="7"/>
  </r>
  <r>
    <x v="3"/>
    <x v="1"/>
    <n v="21"/>
    <n v="348.51859671775605"/>
    <n v="946.41806492282353"/>
    <n v="2.7155453793166444"/>
    <n v="0.11758259379636769"/>
    <n v="111.2822908893647"/>
    <n v="0.31930086927179224"/>
    <x v="1"/>
    <x v="3"/>
    <x v="8"/>
  </r>
  <r>
    <x v="3"/>
    <x v="1"/>
    <n v="21"/>
    <n v="348.51859671775605"/>
    <n v="762.59147830272252"/>
    <n v="2.18809408015693"/>
    <n v="0.14151299345052901"/>
    <n v="107.91660287448241"/>
    <n v="0.30964374323438892"/>
    <x v="1"/>
    <x v="4"/>
    <x v="8"/>
  </r>
  <r>
    <x v="3"/>
    <x v="1"/>
    <n v="21"/>
    <n v="348.51859671775605"/>
    <n v="62.644930519026524"/>
    <n v="0.17974630653571358"/>
    <n v="0.1997238486613869"/>
    <n v="12.511686622385151"/>
    <n v="3.5899624123982121E-2"/>
    <x v="1"/>
    <x v="3"/>
    <x v="9"/>
  </r>
  <r>
    <x v="3"/>
    <x v="1"/>
    <n v="21"/>
    <n v="348.51859671775605"/>
    <n v="44.892812903327979"/>
    <n v="0.12881038006612866"/>
    <n v="0.23811823199125709"/>
    <n v="10.689797237654751"/>
    <n v="3.0672099963468421E-2"/>
    <x v="1"/>
    <x v="4"/>
    <x v="9"/>
  </r>
  <r>
    <x v="3"/>
    <x v="1"/>
    <n v="21"/>
    <n v="348.51859671775605"/>
    <n v="421.14412227079498"/>
    <n v="1.208383501589311"/>
    <n v="8.2421437306706133E-2"/>
    <n v="34.711303870830108"/>
    <n v="9.9596705018701423E-2"/>
    <x v="1"/>
    <x v="3"/>
    <x v="10"/>
  </r>
  <r>
    <x v="3"/>
    <x v="1"/>
    <n v="21"/>
    <n v="348.51859671775605"/>
    <n v="358.49441117094347"/>
    <n v="1.0286234781935215"/>
    <n v="9.04390757938454E-2"/>
    <n v="32.421903223558935"/>
    <n v="9.3027756707672771E-2"/>
    <x v="1"/>
    <x v="4"/>
    <x v="10"/>
  </r>
  <r>
    <x v="3"/>
    <x v="1"/>
    <n v="21"/>
    <n v="348.51859671775605"/>
    <n v="244.31137660371567"/>
    <n v="0.70099954178791946"/>
    <n v="0.12329747219260125"/>
    <n v="30.122975163132764"/>
    <n v="8.6431471510622221E-2"/>
    <x v="1"/>
    <x v="3"/>
    <x v="14"/>
  </r>
  <r>
    <x v="3"/>
    <x v="1"/>
    <n v="21"/>
    <n v="348.51859671775605"/>
    <n v="283.31439786651873"/>
    <n v="0.81291041721930779"/>
    <n v="0.13256364562293349"/>
    <n v="37.557189438651974"/>
    <n v="0.10776236847145133"/>
    <x v="1"/>
    <x v="4"/>
    <x v="14"/>
  </r>
  <r>
    <x v="3"/>
    <x v="1"/>
    <n v="21"/>
    <n v="348.51859671775605"/>
    <n v="597.86743534765162"/>
    <n v="1.7154534678441506"/>
    <n v="0.19644136193377004"/>
    <n v="117.4458932555429"/>
    <n v="0.33698601555731372"/>
    <x v="1"/>
    <x v="3"/>
    <x v="15"/>
  </r>
  <r>
    <x v="3"/>
    <x v="1"/>
    <n v="21"/>
    <n v="348.51859671775605"/>
    <n v="615.73799337293099"/>
    <n v="1.7667292338824021"/>
    <n v="0.16855752613404257"/>
    <n v="103.78727290968074"/>
    <n v="0.29779550901190999"/>
    <x v="1"/>
    <x v="4"/>
    <x v="15"/>
  </r>
  <r>
    <x v="3"/>
    <x v="1"/>
    <n v="21"/>
    <n v="348.51859671775605"/>
    <n v="30.264230894980251"/>
    <n v="8.6836774794802146E-2"/>
    <n v="0.19118988509646298"/>
    <n v="5.7862148273440992"/>
    <n v="1.6602312995165656E-2"/>
    <x v="1"/>
    <x v="3"/>
    <x v="3"/>
  </r>
  <r>
    <x v="3"/>
    <x v="1"/>
    <n v="21"/>
    <n v="348.51859671775605"/>
    <n v="22.98676235867207"/>
    <n v="6.5955626400296924E-2"/>
    <n v="0.1526070040611742"/>
    <n v="3.5079409366231147"/>
    <n v="1.00652905459274E-2"/>
    <x v="1"/>
    <x v="4"/>
    <x v="3"/>
  </r>
  <r>
    <x v="3"/>
    <x v="1"/>
    <n v="21"/>
    <n v="348.51859671775605"/>
    <n v="13429.978350275973"/>
    <n v="38.534466960315733"/>
    <n v="3.3970834700943753E-2"/>
    <n v="456.22757457447835"/>
    <n v="1.3090480073978643"/>
    <x v="1"/>
    <x v="3"/>
    <x v="12"/>
  </r>
  <r>
    <x v="3"/>
    <x v="1"/>
    <n v="21"/>
    <n v="348.51859671775605"/>
    <n v="12957.125465469431"/>
    <n v="37.177716160617436"/>
    <n v="3.0856842283181203E-2"/>
    <n v="399.8159769313811"/>
    <n v="1.1471869240170491"/>
    <x v="1"/>
    <x v="4"/>
    <x v="12"/>
  </r>
  <r>
    <x v="3"/>
    <x v="1"/>
    <n v="21"/>
    <n v="348.51859671775605"/>
    <n v="53.628194964586811"/>
    <n v="0.15387470129181374"/>
    <n v="0.1354861440888018"/>
    <n v="7.2658773501943639"/>
    <n v="2.0847889950844013E-2"/>
    <x v="1"/>
    <x v="3"/>
    <x v="4"/>
  </r>
  <r>
    <x v="3"/>
    <x v="1"/>
    <n v="21"/>
    <n v="348.51859671775605"/>
    <n v="46.239471365937042"/>
    <n v="0.13267433015456437"/>
    <n v="0.11361490185947334"/>
    <n v="5.2534930012748653"/>
    <n v="1.5073780999782196E-2"/>
    <x v="1"/>
    <x v="4"/>
    <x v="4"/>
  </r>
  <r>
    <x v="3"/>
    <x v="1"/>
    <n v="21"/>
    <n v="348.51859671775605"/>
    <n v="1187.5020643084031"/>
    <n v="3.4072846484863146"/>
    <n v="8.2430279887619626E-2"/>
    <n v="97.886127528067746"/>
    <n v="0.28086342723151658"/>
    <x v="1"/>
    <x v="3"/>
    <x v="16"/>
  </r>
  <r>
    <x v="3"/>
    <x v="1"/>
    <n v="21"/>
    <n v="348.51859671775605"/>
    <n v="1030.0211513556021"/>
    <n v="2.955426657446786"/>
    <n v="9.9533529018831057E-2"/>
    <n v="102.5216401584626"/>
    <n v="0.29416404497200654"/>
    <x v="1"/>
    <x v="4"/>
    <x v="16"/>
  </r>
  <r>
    <x v="3"/>
    <x v="1"/>
    <n v="21"/>
    <n v="348.51859671775605"/>
    <n v="2161.8928438900225"/>
    <n v="6.203091784054231"/>
    <n v="0.12360419048840522"/>
    <n v="267.21901489170244"/>
    <n v="0.76672813849330057"/>
    <x v="1"/>
    <x v="3"/>
    <x v="13"/>
  </r>
  <r>
    <x v="3"/>
    <x v="1"/>
    <n v="21"/>
    <n v="348.51859671775605"/>
    <n v="2118.0141967428622"/>
    <n v="6.0771913369607438"/>
    <n v="0.12629513785110416"/>
    <n v="267.49489494823541"/>
    <n v="0.76751971764899318"/>
    <x v="1"/>
    <x v="4"/>
    <x v="13"/>
  </r>
  <r>
    <x v="3"/>
    <x v="1"/>
    <n v="21"/>
    <n v="348.51859671775605"/>
    <n v="1949.3722342031513"/>
    <n v="5.5933090875544549"/>
    <n v="0.10457450250944197"/>
    <n v="203.85463159751396"/>
    <n v="0.58491751521254798"/>
    <x v="1"/>
    <x v="3"/>
    <x v="11"/>
  </r>
  <r>
    <x v="3"/>
    <x v="1"/>
    <n v="21"/>
    <n v="348.51859671775605"/>
    <n v="1876.7978391151009"/>
    <n v="5.385072293961418"/>
    <n v="0.11390142373622118"/>
    <n v="213.76994594027337"/>
    <n v="0.61336740120468414"/>
    <x v="1"/>
    <x v="4"/>
    <x v="11"/>
  </r>
  <r>
    <x v="3"/>
    <x v="1"/>
    <n v="22"/>
    <n v="5.9007777020066552"/>
    <n v="2.169512137214693"/>
    <n v="0.36766545814408758"/>
    <n v="0.32809765135671259"/>
    <n v="0.7118118368100228"/>
    <n v="0.12063017330206485"/>
    <x v="1"/>
    <x v="9"/>
    <x v="8"/>
  </r>
  <r>
    <x v="3"/>
    <x v="1"/>
    <n v="0"/>
    <n v="1.293801287601468"/>
    <n v="9.5516765571407323"/>
    <n v="7.3826457344529661"/>
    <n v="0.19461888373178829"/>
    <n v="1.85893662931782"/>
    <n v="1.4368022718264846"/>
    <x v="0"/>
    <x v="0"/>
    <x v="15"/>
  </r>
  <r>
    <x v="3"/>
    <x v="1"/>
    <n v="23"/>
    <n v="3.8700342620536339"/>
    <n v="899.79872709266078"/>
    <n v="232.50407261644824"/>
    <n v="0.11411666681566401"/>
    <n v="102.68203154079177"/>
    <n v="26.532589788056175"/>
    <x v="1"/>
    <x v="10"/>
    <x v="0"/>
  </r>
  <r>
    <x v="3"/>
    <x v="1"/>
    <n v="23"/>
    <n v="5.9007777020066552"/>
    <n v="1357.5885485597476"/>
    <n v="230.06942764477935"/>
    <n v="4.6302466880827911E-2"/>
    <n v="62.859698807478942"/>
    <n v="10.652782053813429"/>
    <x v="1"/>
    <x v="9"/>
    <x v="0"/>
  </r>
  <r>
    <x v="3"/>
    <x v="1"/>
    <n v="23"/>
    <n v="103.98835260660768"/>
    <n v="22756.401404232936"/>
    <n v="218.83606032611519"/>
    <n v="2.6910678681431575E-2"/>
    <n v="612.39020613499088"/>
    <n v="5.8890269033464619"/>
    <x v="1"/>
    <x v="5"/>
    <x v="0"/>
  </r>
  <r>
    <x v="3"/>
    <x v="1"/>
    <n v="23"/>
    <n v="97.072982405764577"/>
    <n v="20046.119386124694"/>
    <n v="206.50565058701932"/>
    <n v="3.1308973285512465E-2"/>
    <n v="627.62341633837161"/>
    <n v="6.4654798975363592"/>
    <x v="1"/>
    <x v="6"/>
    <x v="0"/>
  </r>
  <r>
    <x v="3"/>
    <x v="1"/>
    <n v="23"/>
    <n v="31.811312952510843"/>
    <n v="5847.714174857193"/>
    <n v="183.82498652560761"/>
    <n v="5.4289029483567786E-2"/>
    <n v="317.46672725029941"/>
    <n v="9.9796801133051627"/>
    <x v="1"/>
    <x v="11"/>
    <x v="0"/>
  </r>
  <r>
    <x v="3"/>
    <x v="1"/>
    <n v="23"/>
    <n v="84.670038885100368"/>
    <n v="16553.22784885066"/>
    <n v="195.50277839501004"/>
    <n v="2.4292451495824815E-2"/>
    <n v="402.11848461754118"/>
    <n v="4.7492417614597686"/>
    <x v="1"/>
    <x v="7"/>
    <x v="0"/>
  </r>
  <r>
    <x v="3"/>
    <x v="1"/>
    <n v="23"/>
    <n v="3.5893944534272237"/>
    <n v="451.99108538840102"/>
    <n v="125.92404965601681"/>
    <n v="2.7561246316224322E-2"/>
    <n v="12.457437637127301"/>
    <n v="3.470623749705942"/>
    <x v="1"/>
    <x v="8"/>
    <x v="0"/>
  </r>
  <r>
    <x v="3"/>
    <x v="1"/>
    <n v="9"/>
    <n v="80.497870750569462"/>
    <n v="5553.6793937629172"/>
    <n v="68.99163098327827"/>
    <n v="2.010693334315603"/>
    <n v="11166.746137965018"/>
    <n v="138.72101254163945"/>
    <x v="1"/>
    <x v="1"/>
    <x v="17"/>
  </r>
  <r>
    <x v="3"/>
    <x v="1"/>
    <n v="23"/>
    <n v="3.8700342620536339"/>
    <n v="27.931168281400748"/>
    <n v="7.217292248616701"/>
    <n v="0.21038132584669109"/>
    <n v="5.8761962154881333"/>
    <n v="1.5183835122870279"/>
    <x v="1"/>
    <x v="10"/>
    <x v="1"/>
  </r>
  <r>
    <x v="3"/>
    <x v="1"/>
    <n v="23"/>
    <n v="5.9007777020066552"/>
    <n v="11.244392435058574"/>
    <n v="1.9055780446083803"/>
    <n v="0.61693985108184002"/>
    <n v="6.9371137943908048"/>
    <n v="1.175627035065518"/>
    <x v="1"/>
    <x v="9"/>
    <x v="1"/>
  </r>
  <r>
    <x v="3"/>
    <x v="1"/>
    <n v="23"/>
    <n v="103.98835260660768"/>
    <n v="212.23622810201658"/>
    <n v="2.0409615383072293"/>
    <n v="0.19875926631964549"/>
    <n v="42.183916984005741"/>
    <n v="0.40566001794055995"/>
    <x v="1"/>
    <x v="5"/>
    <x v="1"/>
  </r>
  <r>
    <x v="3"/>
    <x v="1"/>
    <n v="23"/>
    <n v="97.072982405764577"/>
    <n v="1756.1644346003584"/>
    <n v="18.091176258081781"/>
    <n v="5.6041326309657788E-2"/>
    <n v="98.417784132854365"/>
    <n v="1.0138535120046948"/>
    <x v="1"/>
    <x v="6"/>
    <x v="1"/>
  </r>
  <r>
    <x v="3"/>
    <x v="1"/>
    <n v="23"/>
    <n v="31.811312952510843"/>
    <n v="337.18623001328524"/>
    <n v="10.599569735353265"/>
    <n v="0.57949302878359388"/>
    <n v="195.39706969452021"/>
    <n v="6.1423767697427802"/>
    <x v="1"/>
    <x v="11"/>
    <x v="1"/>
  </r>
  <r>
    <x v="3"/>
    <x v="1"/>
    <n v="23"/>
    <n v="84.670038885100368"/>
    <n v="145.13582714529591"/>
    <n v="1.7141344099563876"/>
    <n v="0.18879080254098976"/>
    <n v="27.400309284210781"/>
    <n v="0.32361281091879235"/>
    <x v="1"/>
    <x v="7"/>
    <x v="1"/>
  </r>
  <r>
    <x v="3"/>
    <x v="1"/>
    <n v="23"/>
    <n v="3.5893944534272237"/>
    <n v="12.180402298228959"/>
    <n v="3.3934421129443919"/>
    <n v="0.22743366977309135"/>
    <n v="2.7702335939988081"/>
    <n v="0.77178299290949615"/>
    <x v="1"/>
    <x v="8"/>
    <x v="1"/>
  </r>
  <r>
    <x v="3"/>
    <x v="1"/>
    <n v="23"/>
    <n v="3.8700342620536339"/>
    <n v="503.90451035904073"/>
    <n v="130.20673106176682"/>
    <n v="0.26886028939873641"/>
    <n v="135.47991248446027"/>
    <n v="35.007419394930068"/>
    <x v="1"/>
    <x v="10"/>
    <x v="5"/>
  </r>
  <r>
    <x v="3"/>
    <x v="1"/>
    <n v="23"/>
    <n v="5.9007777020066552"/>
    <n v="1409.9682661610873"/>
    <n v="238.94617580350547"/>
    <n v="5.1160791537210759E-2"/>
    <n v="72.135092539149881"/>
    <n v="12.224675488896857"/>
    <x v="1"/>
    <x v="9"/>
    <x v="5"/>
  </r>
  <r>
    <x v="3"/>
    <x v="1"/>
    <n v="23"/>
    <n v="103.98835260660768"/>
    <n v="12548.813700892457"/>
    <n v="120.67518511775206"/>
    <n v="3.722200919794242E-2"/>
    <n v="467.09205899788486"/>
    <n v="4.4917728504163712"/>
    <x v="1"/>
    <x v="5"/>
    <x v="5"/>
  </r>
  <r>
    <x v="3"/>
    <x v="1"/>
    <n v="23"/>
    <n v="97.072982405764577"/>
    <n v="10979.307265176651"/>
    <n v="113.10363597651921"/>
    <n v="0.1743941696380886"/>
    <n v="1914.7271737119154"/>
    <n v="19.724614679173712"/>
    <x v="1"/>
    <x v="6"/>
    <x v="5"/>
  </r>
  <r>
    <x v="3"/>
    <x v="1"/>
    <n v="23"/>
    <n v="31.811312952510843"/>
    <n v="3467.813641289089"/>
    <n v="109.01196207984169"/>
    <n v="6.5001176029028093E-2"/>
    <n v="225.41196493329696"/>
    <n v="7.0859057364215259"/>
    <x v="1"/>
    <x v="11"/>
    <x v="5"/>
  </r>
  <r>
    <x v="3"/>
    <x v="1"/>
    <n v="23"/>
    <n v="84.670038885100368"/>
    <n v="35308.016939581685"/>
    <n v="417.00721299414613"/>
    <n v="6.3207468061024799E-2"/>
    <n v="2231.730353006732"/>
    <n v="26.357970096544456"/>
    <x v="1"/>
    <x v="7"/>
    <x v="5"/>
  </r>
  <r>
    <x v="3"/>
    <x v="1"/>
    <n v="23"/>
    <n v="3.5893944534272237"/>
    <n v="358.72361053134659"/>
    <n v="99.939868739929182"/>
    <n v="6.9402002298243837E-2"/>
    <n v="24.896136842530844"/>
    <n v="6.9360269999747528"/>
    <x v="1"/>
    <x v="8"/>
    <x v="5"/>
  </r>
  <r>
    <x v="3"/>
    <x v="1"/>
    <n v="23"/>
    <n v="3.8700342620536339"/>
    <n v="2512.8908242452644"/>
    <n v="649.32004578993019"/>
    <n v="0.1782739954550821"/>
    <n v="447.9830873806178"/>
    <n v="115.75687889204772"/>
    <x v="1"/>
    <x v="10"/>
    <x v="6"/>
  </r>
  <r>
    <x v="3"/>
    <x v="1"/>
    <n v="23"/>
    <n v="5.9007777020066552"/>
    <n v="1124.3404912473072"/>
    <n v="190.54106899586424"/>
    <n v="0.17537460253853548"/>
    <n v="197.18076677047824"/>
    <n v="33.416064242417356"/>
    <x v="1"/>
    <x v="9"/>
    <x v="6"/>
  </r>
  <r>
    <x v="3"/>
    <x v="1"/>
    <n v="23"/>
    <n v="103.98835260660768"/>
    <n v="36694.906905962373"/>
    <n v="352.8751632866111"/>
    <n v="8.4838481671685145E-2"/>
    <n v="3113.1401869856813"/>
    <n v="29.93739307288406"/>
    <x v="1"/>
    <x v="5"/>
    <x v="6"/>
  </r>
  <r>
    <x v="3"/>
    <x v="1"/>
    <n v="23"/>
    <n v="97.072982405764577"/>
    <n v="23462.676793149301"/>
    <n v="241.70141074965051"/>
    <n v="0.23328983948293108"/>
    <n v="5473.6041029136932"/>
    <n v="56.386483316583963"/>
    <x v="1"/>
    <x v="6"/>
    <x v="6"/>
  </r>
  <r>
    <x v="3"/>
    <x v="1"/>
    <n v="23"/>
    <n v="31.811312952510843"/>
    <n v="7025.1165175248007"/>
    <n v="220.83705026611653"/>
    <n v="0.24562453323621083"/>
    <n v="1725.5409655470241"/>
    <n v="54.242997392876504"/>
    <x v="1"/>
    <x v="11"/>
    <x v="6"/>
  </r>
  <r>
    <x v="3"/>
    <x v="1"/>
    <n v="23"/>
    <n v="84.670038885100368"/>
    <n v="87559.276131205086"/>
    <n v="1034.1234902469514"/>
    <n v="6.9801263148233095E-2"/>
    <n v="6111.748074303051"/>
    <n v="72.18312587049671"/>
    <x v="1"/>
    <x v="7"/>
    <x v="6"/>
  </r>
  <r>
    <x v="3"/>
    <x v="1"/>
    <n v="23"/>
    <n v="3.5893944534272237"/>
    <n v="866.79541604055748"/>
    <n v="241.4879242967917"/>
    <n v="6.6610548492491109E-2"/>
    <n v="57.737718093238563"/>
    <n v="16.085643091722467"/>
    <x v="1"/>
    <x v="8"/>
    <x v="6"/>
  </r>
  <r>
    <x v="3"/>
    <x v="1"/>
    <n v="23"/>
    <n v="3.8700342620536339"/>
    <n v="25206.312545798097"/>
    <n v="6513.2013928017177"/>
    <n v="2.0015175574862969"/>
    <n v="50450.877119902012"/>
    <n v="13036.286943136842"/>
    <x v="1"/>
    <x v="10"/>
    <x v="2"/>
  </r>
  <r>
    <x v="3"/>
    <x v="1"/>
    <n v="23"/>
    <n v="5.9007777020066552"/>
    <n v="20027.332188042332"/>
    <n v="3394.0157042743217"/>
    <n v="2.4499090971160746"/>
    <n v="49065.143318450486"/>
    <n v="8315.0299496564821"/>
    <x v="1"/>
    <x v="9"/>
    <x v="2"/>
  </r>
  <r>
    <x v="3"/>
    <x v="1"/>
    <n v="23"/>
    <n v="103.98835260660768"/>
    <n v="889803.94794225704"/>
    <n v="8556.7654995788125"/>
    <n v="0.92870832351030885"/>
    <n v="826368.33274630771"/>
    <n v="7946.7393417846897"/>
    <x v="1"/>
    <x v="5"/>
    <x v="2"/>
  </r>
  <r>
    <x v="3"/>
    <x v="1"/>
    <n v="23"/>
    <n v="97.072982405764577"/>
    <n v="2374.0461393223309"/>
    <n v="24.45630164527994"/>
    <n v="0.88186217274160772"/>
    <n v="2093.5814866116161"/>
    <n v="21.567087306130723"/>
    <x v="1"/>
    <x v="6"/>
    <x v="2"/>
  </r>
  <r>
    <x v="3"/>
    <x v="1"/>
    <n v="23"/>
    <n v="31.811312952510843"/>
    <n v="99873.617399059542"/>
    <n v="3139.5628828069666"/>
    <n v="0.84721234196513129"/>
    <n v="84614.161297186714"/>
    <n v="2659.8764226896892"/>
    <x v="1"/>
    <x v="11"/>
    <x v="2"/>
  </r>
  <r>
    <x v="3"/>
    <x v="1"/>
    <n v="23"/>
    <n v="84.670038885100368"/>
    <n v="81346.267661636812"/>
    <n v="960.74442308956532"/>
    <n v="2.6372328861287353"/>
    <n v="214529.05224109907"/>
    <n v="2533.7067877365812"/>
    <x v="1"/>
    <x v="7"/>
    <x v="2"/>
  </r>
  <r>
    <x v="3"/>
    <x v="1"/>
    <n v="23"/>
    <n v="3.5893944534272237"/>
    <n v="764.87829439458335"/>
    <n v="213.09396454442688"/>
    <n v="2.8226597073515349"/>
    <n v="2158.9911426153558"/>
    <n v="601.49174759935033"/>
    <x v="1"/>
    <x v="8"/>
    <x v="2"/>
  </r>
  <r>
    <x v="3"/>
    <x v="1"/>
    <n v="0"/>
    <n v="1.293801287601468"/>
    <n v="0.75444228071061714"/>
    <n v="0.58312067543946466"/>
    <n v="1.2988821034109581"/>
    <n v="0.97993157647156692"/>
    <n v="0.75740500945723044"/>
    <x v="0"/>
    <x v="0"/>
    <x v="3"/>
  </r>
  <r>
    <x v="3"/>
    <x v="1"/>
    <n v="23"/>
    <n v="3.8700342620536339"/>
    <n v="1462.5625811619191"/>
    <n v="377.91980177090477"/>
    <n v="0.19623384540866534"/>
    <n v="287.00427945222657"/>
    <n v="74.160655957585178"/>
    <x v="1"/>
    <x v="10"/>
    <x v="7"/>
  </r>
  <r>
    <x v="3"/>
    <x v="1"/>
    <n v="23"/>
    <n v="5.9007777020066552"/>
    <n v="525.85927452840383"/>
    <n v="89.116943746173803"/>
    <n v="0.23372890123592804"/>
    <n v="122.90851044024608"/>
    <n v="20.829205343297211"/>
    <x v="1"/>
    <x v="9"/>
    <x v="7"/>
  </r>
  <r>
    <x v="3"/>
    <x v="1"/>
    <n v="23"/>
    <n v="103.98835260660768"/>
    <n v="22283.236342182325"/>
    <n v="214.28588667502743"/>
    <n v="6.8212887533740788E-2"/>
    <n v="1520.0038944970483"/>
    <n v="14.617059087831569"/>
    <x v="1"/>
    <x v="5"/>
    <x v="7"/>
  </r>
  <r>
    <x v="3"/>
    <x v="1"/>
    <n v="23"/>
    <n v="97.072982405764577"/>
    <n v="13944.302108609409"/>
    <n v="143.64761196191847"/>
    <n v="0.15872442371867151"/>
    <n v="2213.3013163480846"/>
    <n v="22.800384427218855"/>
    <x v="1"/>
    <x v="6"/>
    <x v="7"/>
  </r>
  <r>
    <x v="3"/>
    <x v="1"/>
    <n v="23"/>
    <n v="31.811312952510843"/>
    <n v="3893.7757670317746"/>
    <n v="122.40223384820845"/>
    <n v="0.24893084311316305"/>
    <n v="969.28088458082277"/>
    <n v="30.469691270769076"/>
    <x v="1"/>
    <x v="11"/>
    <x v="7"/>
  </r>
  <r>
    <x v="3"/>
    <x v="1"/>
    <n v="23"/>
    <n v="84.670038885100368"/>
    <n v="24497.825096317072"/>
    <n v="289.33286696090113"/>
    <n v="6.9474381752272746E-2"/>
    <n v="1701.9712528419402"/>
    <n v="20.101222052721187"/>
    <x v="1"/>
    <x v="7"/>
    <x v="7"/>
  </r>
  <r>
    <x v="3"/>
    <x v="1"/>
    <n v="23"/>
    <n v="3.5893944534272237"/>
    <n v="478.93900680631162"/>
    <n v="133.43170081209976"/>
    <n v="5.3607844882416267E-2"/>
    <n v="25.674887985011264"/>
    <n v="7.1529859195320205"/>
    <x v="1"/>
    <x v="8"/>
    <x v="7"/>
  </r>
  <r>
    <x v="3"/>
    <x v="1"/>
    <n v="23"/>
    <n v="3.8700342620536339"/>
    <n v="53.800565730937329"/>
    <n v="13.901831892926978"/>
    <n v="0.42450499424374882"/>
    <n v="22.838608845921982"/>
    <n v="5.9013970676845311"/>
    <x v="1"/>
    <x v="10"/>
    <x v="8"/>
  </r>
  <r>
    <x v="3"/>
    <x v="1"/>
    <n v="23"/>
    <n v="103.98835260660768"/>
    <n v="24.153129730064578"/>
    <n v="0.23226764464128868"/>
    <n v="0.16353890534988688"/>
    <n v="3.9499763968285699"/>
    <n v="3.7984796352832868E-2"/>
    <x v="1"/>
    <x v="5"/>
    <x v="8"/>
  </r>
  <r>
    <x v="3"/>
    <x v="1"/>
    <n v="23"/>
    <n v="97.072982405764577"/>
    <n v="1400.8059704071277"/>
    <n v="14.430441258637401"/>
    <n v="6.3504589301486586E-2"/>
    <n v="88.957607841775015"/>
    <n v="0.91639924556899532"/>
    <x v="1"/>
    <x v="6"/>
    <x v="8"/>
  </r>
  <r>
    <x v="3"/>
    <x v="1"/>
    <n v="23"/>
    <n v="31.811312952510843"/>
    <n v="29.60089945607038"/>
    <n v="0.93051486118349613"/>
    <n v="0.46622005099479091"/>
    <n v="13.800532853900812"/>
    <n v="0.43382468603238034"/>
    <x v="1"/>
    <x v="11"/>
    <x v="8"/>
  </r>
  <r>
    <x v="3"/>
    <x v="1"/>
    <n v="23"/>
    <n v="84.670038885100368"/>
    <n v="66.062738335732988"/>
    <n v="0.78023748666729664"/>
    <n v="0.19442581462915542"/>
    <n v="12.844301717557622"/>
    <n v="0.15169830894949393"/>
    <x v="1"/>
    <x v="7"/>
    <x v="8"/>
  </r>
  <r>
    <x v="3"/>
    <x v="1"/>
    <n v="23"/>
    <n v="3.5893944534272237"/>
    <n v="1.6363052690855453"/>
    <n v="0.45587223424919743"/>
    <n v="0.181371216084175"/>
    <n v="0.29677867653898854"/>
    <n v="8.2682101504786831E-2"/>
    <x v="1"/>
    <x v="8"/>
    <x v="8"/>
  </r>
  <r>
    <x v="3"/>
    <x v="1"/>
    <n v="23"/>
    <n v="3.8700342620536339"/>
    <n v="13.738731157566354"/>
    <n v="3.5500283013711345"/>
    <n v="0.73656333407358521"/>
    <n v="10.11944562735772"/>
    <n v="2.6148206817135091"/>
    <x v="1"/>
    <x v="10"/>
    <x v="9"/>
  </r>
  <r>
    <x v="3"/>
    <x v="1"/>
    <n v="23"/>
    <n v="5.9007777020066552"/>
    <n v="9.4408982207205297E-2"/>
    <n v="1.5999413462923707E-2"/>
    <n v="0.25923851886044036"/>
    <n v="2.4474444714517568E-2"/>
    <n v="4.1476642487641305E-3"/>
    <x v="1"/>
    <x v="9"/>
    <x v="9"/>
  </r>
  <r>
    <x v="3"/>
    <x v="1"/>
    <n v="23"/>
    <n v="103.98835260660768"/>
    <n v="1.9264622158835345"/>
    <n v="1.8525749928661937E-2"/>
    <n v="0.33207366428468432"/>
    <n v="0.6397273671344379"/>
    <n v="6.1519136624324988E-3"/>
    <x v="1"/>
    <x v="5"/>
    <x v="9"/>
  </r>
  <r>
    <x v="3"/>
    <x v="1"/>
    <n v="23"/>
    <n v="97.072982405764577"/>
    <n v="70.568729738549536"/>
    <n v="0.72696571167013913"/>
    <n v="0.18226938272410526"/>
    <n v="12.862518809069634"/>
    <n v="0.13250359152770613"/>
    <x v="1"/>
    <x v="6"/>
    <x v="9"/>
  </r>
  <r>
    <x v="3"/>
    <x v="1"/>
    <n v="23"/>
    <n v="31.811312952510843"/>
    <n v="1.2428770426633851"/>
    <n v="3.9070284351947371E-2"/>
    <n v="0.20672195185340536"/>
    <n v="0.2569299681731631"/>
    <n v="8.0766854407021207E-3"/>
    <x v="1"/>
    <x v="11"/>
    <x v="9"/>
  </r>
  <r>
    <x v="3"/>
    <x v="1"/>
    <n v="23"/>
    <n v="84.670038885100368"/>
    <n v="2.464429344623233"/>
    <n v="2.9106273920194287E-2"/>
    <n v="0.17047583633282951"/>
    <n v="0.42012565360781257"/>
    <n v="4.9619163890775456E-3"/>
    <x v="1"/>
    <x v="7"/>
    <x v="9"/>
  </r>
  <r>
    <x v="3"/>
    <x v="1"/>
    <n v="23"/>
    <n v="3.5893944534272237"/>
    <n v="0.46231885941343026"/>
    <n v="0.12880135226486439"/>
    <n v="0.31073190120805555"/>
    <n v="0.14365721814987492"/>
    <n v="4.0022689067429805E-2"/>
    <x v="1"/>
    <x v="8"/>
    <x v="9"/>
  </r>
  <r>
    <x v="3"/>
    <x v="1"/>
    <n v="23"/>
    <n v="3.8700342620536339"/>
    <n v="15.108440014417074"/>
    <n v="3.9039551051415704"/>
    <n v="0.20938078296032608"/>
    <n v="3.163416999527767"/>
    <n v="0.81741317655650414"/>
    <x v="1"/>
    <x v="10"/>
    <x v="10"/>
  </r>
  <r>
    <x v="3"/>
    <x v="1"/>
    <n v="23"/>
    <n v="5.9007777020066552"/>
    <n v="8.7534503550693135"/>
    <n v="1.4834401153753956"/>
    <n v="5.5634517299734315E-2"/>
    <n v="0.48699398521146919"/>
    <n v="8.2530474761972311E-2"/>
    <x v="1"/>
    <x v="9"/>
    <x v="10"/>
  </r>
  <r>
    <x v="3"/>
    <x v="1"/>
    <n v="23"/>
    <n v="103.98835260660768"/>
    <n v="112.51398367255179"/>
    <n v="1.0819864037869407"/>
    <n v="6.9156458383518526E-2"/>
    <n v="7.7810686294147109"/>
    <n v="7.4826347705024429E-2"/>
    <x v="1"/>
    <x v="5"/>
    <x v="10"/>
  </r>
  <r>
    <x v="3"/>
    <x v="1"/>
    <n v="23"/>
    <n v="97.072982405764577"/>
    <n v="268.61177866304183"/>
    <n v="2.7671116309195689"/>
    <n v="0.24156599973961729"/>
    <n v="64.887472854574497"/>
    <n v="0.66844008751420858"/>
    <x v="1"/>
    <x v="6"/>
    <x v="10"/>
  </r>
  <r>
    <x v="3"/>
    <x v="1"/>
    <n v="23"/>
    <n v="31.811312952510843"/>
    <n v="13.868994922949383"/>
    <n v="0.43597681565842805"/>
    <n v="0.15720301774921705"/>
    <n v="2.180247855036213"/>
    <n v="6.8536871090199E-2"/>
    <x v="1"/>
    <x v="11"/>
    <x v="10"/>
  </r>
  <r>
    <x v="3"/>
    <x v="1"/>
    <n v="23"/>
    <n v="84.670038885100368"/>
    <n v="70.966866476426574"/>
    <n v="0.83815795304795615"/>
    <n v="0.10365433521219011"/>
    <n v="7.3560233667062569"/>
    <n v="8.6878705425995947E-2"/>
    <x v="1"/>
    <x v="7"/>
    <x v="10"/>
  </r>
  <r>
    <x v="3"/>
    <x v="1"/>
    <n v="23"/>
    <n v="3.5893944534272237"/>
    <n v="14.580907146242623"/>
    <n v="4.062219222610234"/>
    <n v="0.18489531528301328"/>
    <n v="2.6959414239168713"/>
    <n v="0.75108530391323636"/>
    <x v="1"/>
    <x v="8"/>
    <x v="10"/>
  </r>
  <r>
    <x v="3"/>
    <x v="1"/>
    <n v="23"/>
    <n v="3.8700342620536339"/>
    <n v="7.5202851289696317"/>
    <n v="1.9432089278142441"/>
    <n v="0.4965335927405532"/>
    <n v="3.7340741935206458"/>
    <n v="0.96486851037312493"/>
    <x v="1"/>
    <x v="10"/>
    <x v="14"/>
  </r>
  <r>
    <x v="3"/>
    <x v="1"/>
    <n v="23"/>
    <n v="5.9007777020066552"/>
    <n v="3.5193944137222815"/>
    <n v="0.59642891012916044"/>
    <n v="0.357073317002295"/>
    <n v="1.2566818371471624"/>
    <n v="0.21296884929588303"/>
    <x v="1"/>
    <x v="9"/>
    <x v="14"/>
  </r>
  <r>
    <x v="3"/>
    <x v="1"/>
    <n v="23"/>
    <n v="103.98835260660768"/>
    <n v="56.888493287926472"/>
    <n v="0.54706601135550292"/>
    <n v="0.18230752386739252"/>
    <n v="10.371200347868655"/>
    <n v="9.9734249922232579E-2"/>
    <x v="1"/>
    <x v="5"/>
    <x v="14"/>
  </r>
  <r>
    <x v="3"/>
    <x v="1"/>
    <n v="23"/>
    <n v="97.072982405764577"/>
    <n v="241.27306694573889"/>
    <n v="2.4854811397183481"/>
    <n v="9.4381093497183294E-2"/>
    <n v="22.771615889757946"/>
    <n v="0.2345824278332431"/>
    <x v="1"/>
    <x v="6"/>
    <x v="14"/>
  </r>
  <r>
    <x v="3"/>
    <x v="1"/>
    <n v="23"/>
    <n v="31.811312952510843"/>
    <n v="35.914853481972692"/>
    <n v="1.1289962641777085"/>
    <n v="0.42062961512240116"/>
    <n v="15.106850997299603"/>
    <n v="0.47488926407569826"/>
    <x v="1"/>
    <x v="11"/>
    <x v="14"/>
  </r>
  <r>
    <x v="3"/>
    <x v="1"/>
    <n v="23"/>
    <n v="84.670038885100368"/>
    <n v="34.411458992604338"/>
    <n v="0.40641836765070649"/>
    <n v="0.20011921058023013"/>
    <n v="6.8863940085139417"/>
    <n v="8.1332122899565124E-2"/>
    <x v="1"/>
    <x v="7"/>
    <x v="14"/>
  </r>
  <r>
    <x v="3"/>
    <x v="1"/>
    <n v="23"/>
    <n v="3.5893944534272237"/>
    <n v="2.1305701846959826"/>
    <n v="0.59357371064683984"/>
    <n v="0.13264702608478879"/>
    <n v="0.28261379886484128"/>
    <n v="7.873578747941623E-2"/>
    <x v="1"/>
    <x v="8"/>
    <x v="14"/>
  </r>
  <r>
    <x v="3"/>
    <x v="1"/>
    <n v="23"/>
    <n v="3.8700342620536339"/>
    <n v="18.618920701164971"/>
    <n v="4.8110480270747882"/>
    <n v="0.19783026754840333"/>
    <n v="3.6833860637739715"/>
    <n v="0.95177091838442329"/>
    <x v="1"/>
    <x v="10"/>
    <x v="15"/>
  </r>
  <r>
    <x v="3"/>
    <x v="1"/>
    <n v="23"/>
    <n v="5.9007777020066552"/>
    <n v="31.657649029791905"/>
    <n v="5.3649960443394109"/>
    <n v="5.8821226878303871E-2"/>
    <n v="1.8621417560151061"/>
    <n v="0.31557564952529132"/>
    <x v="1"/>
    <x v="9"/>
    <x v="15"/>
  </r>
  <r>
    <x v="3"/>
    <x v="1"/>
    <n v="23"/>
    <n v="103.98835260660768"/>
    <n v="567.88845871281171"/>
    <n v="5.4610775579949582"/>
    <n v="5.2349754465946877E-2"/>
    <n v="29.728821377660704"/>
    <n v="0.28588606928052884"/>
    <x v="1"/>
    <x v="5"/>
    <x v="15"/>
  </r>
  <r>
    <x v="3"/>
    <x v="1"/>
    <n v="23"/>
    <n v="97.072982405764577"/>
    <n v="678.5065976275464"/>
    <n v="6.9896543900484298"/>
    <n v="3.6446069383342834E-2"/>
    <n v="24.728898534189433"/>
    <n v="0.25474542886529189"/>
    <x v="1"/>
    <x v="6"/>
    <x v="15"/>
  </r>
  <r>
    <x v="3"/>
    <x v="1"/>
    <n v="23"/>
    <n v="31.811312952510843"/>
    <n v="189.2255151019811"/>
    <n v="5.9483717438655948"/>
    <n v="6.5448422684020735E-2"/>
    <n v="12.384511494996008"/>
    <n v="0.38931154817420099"/>
    <x v="1"/>
    <x v="11"/>
    <x v="15"/>
  </r>
  <r>
    <x v="3"/>
    <x v="1"/>
    <n v="23"/>
    <n v="84.670038885100368"/>
    <n v="350.17152039046204"/>
    <n v="4.1357193760788826"/>
    <n v="6.0250193684731349E-2"/>
    <n v="21.097901926402191"/>
    <n v="0.24917789343444896"/>
    <x v="1"/>
    <x v="7"/>
    <x v="15"/>
  </r>
  <r>
    <x v="3"/>
    <x v="1"/>
    <n v="23"/>
    <n v="3.5893944534272237"/>
    <n v="18.159548955892941"/>
    <n v="5.05922355191524"/>
    <n v="5.2769584726211925E-2"/>
    <n v="0.95827185721778585"/>
    <n v="0.26697312587163807"/>
    <x v="1"/>
    <x v="8"/>
    <x v="15"/>
  </r>
  <r>
    <x v="3"/>
    <x v="1"/>
    <n v="23"/>
    <n v="3.8700342620536339"/>
    <n v="0.22483948219247651"/>
    <n v="5.8097543062361784E-2"/>
    <n v="0.13827315781830546"/>
    <n v="3.1089265204986383E-2"/>
    <n v="8.0333307407177475E-3"/>
    <x v="1"/>
    <x v="10"/>
    <x v="3"/>
  </r>
  <r>
    <x v="3"/>
    <x v="1"/>
    <n v="23"/>
    <n v="5.9007777020066552"/>
    <n v="0.19622626855628633"/>
    <n v="3.3254306206037282E-2"/>
    <n v="0.15798384771519816"/>
    <n v="3.1000580929317918E-2"/>
    <n v="5.2536432475291626E-3"/>
    <x v="1"/>
    <x v="9"/>
    <x v="3"/>
  </r>
  <r>
    <x v="3"/>
    <x v="1"/>
    <n v="23"/>
    <n v="103.98835260660768"/>
    <n v="5.908617109740014"/>
    <n v="5.6819989562605741E-2"/>
    <n v="0.20719846369935854"/>
    <n v="1.224256387725875"/>
    <n v="1.1773014544785496E-2"/>
    <x v="1"/>
    <x v="5"/>
    <x v="3"/>
  </r>
  <r>
    <x v="3"/>
    <x v="1"/>
    <n v="23"/>
    <n v="97.072982405764577"/>
    <n v="48.957066989537687"/>
    <n v="0.50433257304176971"/>
    <n v="6.8181176036051686E-2"/>
    <n v="3.337950402622444"/>
    <n v="3.4385987943275798E-2"/>
    <x v="1"/>
    <x v="6"/>
    <x v="3"/>
  </r>
  <r>
    <x v="3"/>
    <x v="1"/>
    <n v="23"/>
    <n v="31.811312952510843"/>
    <n v="3.3164655733773509"/>
    <n v="0.10425428143529628"/>
    <n v="0.44355703446465489"/>
    <n v="1.471041634631379"/>
    <n v="4.6242719903683539E-2"/>
    <x v="1"/>
    <x v="11"/>
    <x v="3"/>
  </r>
  <r>
    <x v="3"/>
    <x v="1"/>
    <n v="23"/>
    <n v="84.670038885100368"/>
    <n v="2.8285035074835272"/>
    <n v="3.3406191194997395E-2"/>
    <n v="9.3110140115965939E-2"/>
    <n v="0.26336235790029233"/>
    <n v="3.1104551429069552E-3"/>
    <x v="1"/>
    <x v="7"/>
    <x v="3"/>
  </r>
  <r>
    <x v="3"/>
    <x v="1"/>
    <n v="23"/>
    <n v="3.5893944534272237"/>
    <n v="9.1725653554568506E-2"/>
    <n v="2.5554631775559541E-2"/>
    <n v="0.21976039215445073"/>
    <n v="2.0157665595775261E-2"/>
    <n v="5.6158959003595526E-3"/>
    <x v="1"/>
    <x v="8"/>
    <x v="3"/>
  </r>
  <r>
    <x v="3"/>
    <x v="1"/>
    <n v="23"/>
    <n v="3.8700342620536339"/>
    <n v="185.61046712828065"/>
    <n v="47.960936405195142"/>
    <n v="8.9795241650695815E-2"/>
    <n v="16.666936748682492"/>
    <n v="4.3066638742981516"/>
    <x v="1"/>
    <x v="10"/>
    <x v="12"/>
  </r>
  <r>
    <x v="3"/>
    <x v="1"/>
    <n v="23"/>
    <n v="5.9007777020066552"/>
    <n v="332.96822423276353"/>
    <n v="56.427854267333657"/>
    <n v="4.810810900444111E-2"/>
    <n v="16.018471626404978"/>
    <n v="2.7146373639796049"/>
    <x v="1"/>
    <x v="9"/>
    <x v="12"/>
  </r>
  <r>
    <x v="3"/>
    <x v="1"/>
    <n v="23"/>
    <n v="103.98835260660768"/>
    <n v="5459.0209550626378"/>
    <n v="52.49646540429719"/>
    <n v="2.9879425766759605E-2"/>
    <n v="163.11241138597921"/>
    <n v="1.5685642410649616"/>
    <x v="1"/>
    <x v="5"/>
    <x v="12"/>
  </r>
  <r>
    <x v="3"/>
    <x v="1"/>
    <n v="23"/>
    <n v="97.072982405764577"/>
    <n v="4708.3470859195431"/>
    <n v="48.503167093792136"/>
    <n v="3.1797002722664308E-2"/>
    <n v="149.71132511023228"/>
    <n v="1.5422553361391504"/>
    <x v="1"/>
    <x v="6"/>
    <x v="12"/>
  </r>
  <r>
    <x v="3"/>
    <x v="1"/>
    <n v="23"/>
    <n v="31.811312952510843"/>
    <n v="1479.2754157303411"/>
    <n v="46.501551757346846"/>
    <n v="6.2249984993100006E-2"/>
    <n v="92.084872429875503"/>
    <n v="2.8947208990507045"/>
    <x v="1"/>
    <x v="11"/>
    <x v="12"/>
  </r>
  <r>
    <x v="3"/>
    <x v="1"/>
    <n v="23"/>
    <n v="84.670038885100368"/>
    <n v="4102.0233751957203"/>
    <n v="48.447165363444341"/>
    <n v="3.1915712188442517E-2"/>
    <n v="130.91899743301016"/>
    <n v="1.5462257860855708"/>
    <x v="1"/>
    <x v="7"/>
    <x v="12"/>
  </r>
  <r>
    <x v="3"/>
    <x v="1"/>
    <n v="23"/>
    <n v="3.5893944534272237"/>
    <n v="105.60368151098974"/>
    <n v="29.421029892704407"/>
    <n v="3.092946104405872E-2"/>
    <n v="3.2662649534033417"/>
    <n v="0.90997659794248809"/>
    <x v="1"/>
    <x v="8"/>
    <x v="12"/>
  </r>
  <r>
    <x v="3"/>
    <x v="1"/>
    <n v="23"/>
    <n v="3.8700342620536339"/>
    <n v="0.44432067783168477"/>
    <n v="0.11481052821374919"/>
    <n v="8.2539182382859982E-2"/>
    <n v="3.6673865464025401E-2"/>
    <n v="9.476367127707136E-3"/>
    <x v="1"/>
    <x v="10"/>
    <x v="4"/>
  </r>
  <r>
    <x v="3"/>
    <x v="1"/>
    <n v="23"/>
    <n v="5.9007777020066552"/>
    <n v="0.39366822195417672"/>
    <n v="6.6714633533865114E-2"/>
    <n v="0.28476513936096109"/>
    <n v="0.1121029860867629"/>
    <n v="1.8998001915686548E-2"/>
    <x v="1"/>
    <x v="9"/>
    <x v="4"/>
  </r>
  <r>
    <x v="3"/>
    <x v="1"/>
    <n v="23"/>
    <n v="103.98835260660768"/>
    <n v="10.606021803693993"/>
    <n v="0.10199240143573599"/>
    <n v="0.11864636113012671"/>
    <n v="1.2583658930750754"/>
    <n v="1.2101027293273186E-2"/>
    <x v="1"/>
    <x v="5"/>
    <x v="4"/>
  </r>
  <r>
    <x v="3"/>
    <x v="1"/>
    <n v="23"/>
    <n v="97.072982405764577"/>
    <n v="60.332139600129416"/>
    <n v="0.62151319661676174"/>
    <n v="8.0010837388838935E-2"/>
    <n v="4.8272250108666848"/>
    <n v="4.9727791309521208E-2"/>
    <x v="1"/>
    <x v="6"/>
    <x v="4"/>
  </r>
  <r>
    <x v="3"/>
    <x v="1"/>
    <n v="23"/>
    <n v="31.811312952510843"/>
    <n v="5.8542134028550565"/>
    <n v="0.18402929208217381"/>
    <n v="0.3278755221523334"/>
    <n v="1.9194532762522902"/>
    <n v="6.0338700232767009E-2"/>
    <x v="1"/>
    <x v="11"/>
    <x v="4"/>
  </r>
  <r>
    <x v="3"/>
    <x v="1"/>
    <n v="23"/>
    <n v="84.670038885100368"/>
    <n v="4.9871979458899354"/>
    <n v="5.8901566735521452E-2"/>
    <n v="0.15179078256475043"/>
    <n v="0.75701067901194918"/>
    <n v="8.9407149090746738E-3"/>
    <x v="1"/>
    <x v="7"/>
    <x v="4"/>
  </r>
  <r>
    <x v="3"/>
    <x v="1"/>
    <n v="23"/>
    <n v="3.5893944534272237"/>
    <n v="0.16455084073940579"/>
    <n v="4.584362150063765E-2"/>
    <n v="0.20496539630499419"/>
    <n v="3.3727228284472291E-2"/>
    <n v="9.3963560489343477E-3"/>
    <x v="1"/>
    <x v="8"/>
    <x v="4"/>
  </r>
  <r>
    <x v="3"/>
    <x v="1"/>
    <n v="23"/>
    <n v="3.8700342620536339"/>
    <n v="62.437088886651019"/>
    <n v="16.133471865832725"/>
    <n v="0.37272093687910873"/>
    <n v="23.271610265836756"/>
    <n v="6.0132827489459153"/>
    <x v="1"/>
    <x v="10"/>
    <x v="16"/>
  </r>
  <r>
    <x v="3"/>
    <x v="1"/>
    <n v="23"/>
    <n v="5.9007777020066552"/>
    <n v="5.5467178076696033"/>
    <n v="0.93999775754700132"/>
    <n v="0.34758811680137686"/>
    <n v="1.927973197196539"/>
    <n v="0.3267320503432794"/>
    <x v="1"/>
    <x v="9"/>
    <x v="16"/>
  </r>
  <r>
    <x v="3"/>
    <x v="1"/>
    <n v="23"/>
    <n v="103.98835260660768"/>
    <n v="82.709405114711927"/>
    <n v="0.79537181849206795"/>
    <n v="0.15007666418681076"/>
    <n v="12.41275161649151"/>
    <n v="0.11936674930748709"/>
    <x v="1"/>
    <x v="5"/>
    <x v="16"/>
  </r>
  <r>
    <x v="3"/>
    <x v="1"/>
    <n v="23"/>
    <n v="97.072982405764577"/>
    <n v="1665.978528531462"/>
    <n v="17.162123664519548"/>
    <n v="5.637617790821349E-2"/>
    <n v="93.921501915753424"/>
    <n v="0.96753493699371484"/>
    <x v="1"/>
    <x v="6"/>
    <x v="16"/>
  </r>
  <r>
    <x v="3"/>
    <x v="1"/>
    <n v="23"/>
    <n v="31.811312952510843"/>
    <n v="66.912799701664611"/>
    <n v="2.1034277900303775"/>
    <n v="0.38550259091026545"/>
    <n v="25.795057650051344"/>
    <n v="0.81087686284936433"/>
    <x v="1"/>
    <x v="11"/>
    <x v="16"/>
  </r>
  <r>
    <x v="3"/>
    <x v="1"/>
    <n v="23"/>
    <n v="84.670038885100368"/>
    <n v="100.83151140790768"/>
    <n v="1.1908759312693702"/>
    <n v="0.13947027887588431"/>
    <n v="14.062999015537795"/>
    <n v="0.16609179824071749"/>
    <x v="1"/>
    <x v="7"/>
    <x v="16"/>
  </r>
  <r>
    <x v="3"/>
    <x v="1"/>
    <n v="23"/>
    <n v="3.5893944534272237"/>
    <n v="3.9708827058609133"/>
    <n v="1.1062820643937412"/>
    <n v="0.11408670853217065"/>
    <n v="0.45302493787899112"/>
    <n v="0.12621207943485679"/>
    <x v="1"/>
    <x v="8"/>
    <x v="16"/>
  </r>
  <r>
    <x v="3"/>
    <x v="1"/>
    <n v="23"/>
    <n v="3.8700342620536339"/>
    <n v="25.596006604681055"/>
    <n v="6.6138966405683792"/>
    <n v="0.15590193860772963"/>
    <n v="3.990467050286028"/>
    <n v="1.0311193080157608"/>
    <x v="1"/>
    <x v="10"/>
    <x v="13"/>
  </r>
  <r>
    <x v="3"/>
    <x v="1"/>
    <n v="23"/>
    <n v="5.9007777020066552"/>
    <n v="20.471474350986096"/>
    <n v="3.4692841155538598"/>
    <n v="0.26920064202558724"/>
    <n v="5.5109340384957992"/>
    <n v="0.93393351127627067"/>
    <x v="1"/>
    <x v="9"/>
    <x v="13"/>
  </r>
  <r>
    <x v="3"/>
    <x v="1"/>
    <n v="23"/>
    <n v="103.98835260660768"/>
    <n v="305.97417517709084"/>
    <n v="2.9423889070981253"/>
    <n v="0.23625661023838412"/>
    <n v="72.288421447825016"/>
    <n v="0.69515882919402683"/>
    <x v="1"/>
    <x v="5"/>
    <x v="13"/>
  </r>
  <r>
    <x v="3"/>
    <x v="1"/>
    <n v="23"/>
    <n v="97.072982405764577"/>
    <n v="1650.8170359516964"/>
    <n v="17.00593713141819"/>
    <n v="7.2611707422486821E-2"/>
    <n v="119.86864362258149"/>
    <n v="1.2348301314317425"/>
    <x v="1"/>
    <x v="6"/>
    <x v="13"/>
  </r>
  <r>
    <x v="3"/>
    <x v="1"/>
    <n v="23"/>
    <n v="31.811312952510843"/>
    <n v="466.86375986686863"/>
    <n v="14.676029265557851"/>
    <n v="0.28815410570432648"/>
    <n v="134.52870921019695"/>
    <n v="4.2289580883073459"/>
    <x v="1"/>
    <x v="11"/>
    <x v="13"/>
  </r>
  <r>
    <x v="3"/>
    <x v="1"/>
    <n v="23"/>
    <n v="84.670038885100368"/>
    <n v="283.50216574386928"/>
    <n v="3.348317415190865"/>
    <n v="0.24593300066731238"/>
    <n v="69.722538317071511"/>
    <n v="0.82346174910450864"/>
    <x v="1"/>
    <x v="7"/>
    <x v="13"/>
  </r>
  <r>
    <x v="3"/>
    <x v="1"/>
    <n v="23"/>
    <n v="3.5893944534272237"/>
    <n v="18.568765567974733"/>
    <n v="5.1732306964047696"/>
    <n v="0.11942236792340455"/>
    <n v="2.2175259535421246"/>
    <n v="0.61779945957870075"/>
    <x v="1"/>
    <x v="8"/>
    <x v="13"/>
  </r>
  <r>
    <x v="3"/>
    <x v="1"/>
    <n v="23"/>
    <n v="3.8700342620536339"/>
    <n v="23.755635486594755"/>
    <n v="6.1383527581455635"/>
    <n v="0.12776774169743749"/>
    <n v="3.0352038987097183"/>
    <n v="0.78428346965049534"/>
    <x v="1"/>
    <x v="10"/>
    <x v="11"/>
  </r>
  <r>
    <x v="3"/>
    <x v="1"/>
    <n v="23"/>
    <n v="5.9007777020066552"/>
    <n v="17.312439676442079"/>
    <n v="2.9339250774613492"/>
    <n v="0.20929300843011173"/>
    <n v="3.6233725831473929"/>
    <n v="0.61405000597043435"/>
    <x v="1"/>
    <x v="9"/>
    <x v="11"/>
  </r>
  <r>
    <x v="3"/>
    <x v="1"/>
    <n v="23"/>
    <n v="103.98835260660768"/>
    <n v="258.38632914632046"/>
    <n v="2.4847622129740516"/>
    <n v="0.17248297887024278"/>
    <n v="44.567243750504389"/>
    <n v="0.42857918827798103"/>
    <x v="1"/>
    <x v="5"/>
    <x v="11"/>
  </r>
  <r>
    <x v="3"/>
    <x v="1"/>
    <n v="23"/>
    <n v="97.072982405764577"/>
    <n v="1526.0868803019471"/>
    <n v="15.721026000034815"/>
    <n v="6.2503488641759836E-2"/>
    <n v="95.385753989291445"/>
    <n v="0.9826189700299871"/>
    <x v="1"/>
    <x v="6"/>
    <x v="11"/>
  </r>
  <r>
    <x v="3"/>
    <x v="1"/>
    <n v="23"/>
    <n v="31.811312952510843"/>
    <n v="429.51951230218702"/>
    <n v="13.502099487166417"/>
    <n v="0.27930042705426844"/>
    <n v="119.96498321414194"/>
    <n v="3.7711421528947993"/>
    <x v="1"/>
    <x v="11"/>
    <x v="11"/>
  </r>
  <r>
    <x v="3"/>
    <x v="1"/>
    <n v="23"/>
    <n v="84.670038885100368"/>
    <n v="255.49331055882584"/>
    <n v="3.0175173405262927"/>
    <n v="0.1808846758789571"/>
    <n v="46.21482466967494"/>
    <n v="0.54582264610023101"/>
    <x v="1"/>
    <x v="7"/>
    <x v="11"/>
  </r>
  <r>
    <x v="3"/>
    <x v="1"/>
    <n v="23"/>
    <n v="3.5893944534272237"/>
    <n v="17.248900076454245"/>
    <n v="4.8055181174040813"/>
    <n v="0.11796220831784759"/>
    <n v="2.034718344072433"/>
    <n v="0.56686952924041101"/>
    <x v="1"/>
    <x v="8"/>
    <x v="11"/>
  </r>
  <r>
    <x v="3"/>
    <x v="1"/>
    <n v="0"/>
    <n v="1.293801287601468"/>
    <n v="71.8867744128938"/>
    <n v="55.562453911421073"/>
    <n v="0.29436861909498929"/>
    <n v="21.161210515116558"/>
    <n v="16.355842831434007"/>
    <x v="0"/>
    <x v="0"/>
    <x v="12"/>
  </r>
  <r>
    <x v="3"/>
    <x v="1"/>
    <n v="0"/>
    <n v="1.293801287601468"/>
    <n v="27.336402728643023"/>
    <n v="21.128749051812282"/>
    <n v="0.52801379153512495"/>
    <n v="14.433997651681938"/>
    <n v="11.15627089724158"/>
    <x v="0"/>
    <x v="0"/>
    <x v="16"/>
  </r>
  <r>
    <x v="3"/>
    <x v="1"/>
    <n v="0"/>
    <n v="1.293801287601468"/>
    <n v="85.938843822974093"/>
    <n v="66.423526276042779"/>
    <n v="0.51439240282792209"/>
    <n v="44.206288370353171"/>
    <n v="34.167757285437261"/>
    <x v="0"/>
    <x v="0"/>
    <x v="13"/>
  </r>
  <r>
    <x v="3"/>
    <x v="1"/>
    <n v="0"/>
    <n v="1.293801287601468"/>
    <n v="70.387077619419514"/>
    <n v="54.403313935409358"/>
    <n v="0.54152887986418063"/>
    <n v="38.116635300157391"/>
    <n v="29.4609656563416"/>
    <x v="0"/>
    <x v="0"/>
    <x v="11"/>
  </r>
  <r>
    <x v="3"/>
    <x v="1"/>
    <n v="0"/>
    <n v="1.293801287601468"/>
    <n v="77.811595268117301"/>
    <n v="60.141844048068187"/>
    <n v="0.82549134193210172"/>
    <n v="64.232798195755734"/>
    <n v="49.646571549510995"/>
    <x v="0"/>
    <x v="0"/>
    <x v="17"/>
  </r>
  <r>
    <x v="3"/>
    <x v="1"/>
    <n v="23"/>
    <n v="4.6266014712496952"/>
    <n v="9.4329034749266655E-2"/>
    <n v="2.0388407200282881E-2"/>
    <n v="0.31014468797592049"/>
    <n v="2.9255649049381067E-2"/>
    <n v="6.3233561894577451E-3"/>
    <x v="1"/>
    <x v="2"/>
    <x v="3"/>
  </r>
  <r>
    <x v="3"/>
    <x v="1"/>
    <n v="23"/>
    <n v="4.6266014712496952"/>
    <n v="0.17970316587038926"/>
    <n v="3.8841289224301717E-2"/>
    <n v="0.29850191948850119"/>
    <n v="5.3641739950471709E-2"/>
    <n v="1.15941993888621E-2"/>
    <x v="1"/>
    <x v="2"/>
    <x v="4"/>
  </r>
  <r>
    <x v="3"/>
    <x v="1"/>
    <n v="9"/>
    <n v="4.6266014712496952"/>
    <n v="57.09448477759895"/>
    <n v="12.340480400655109"/>
    <n v="2.1778767838413695"/>
    <n v="124.34475288251723"/>
    <n v="26.876045766036203"/>
    <x v="1"/>
    <x v="2"/>
    <x v="17"/>
  </r>
  <r>
    <x v="4"/>
    <x v="0"/>
    <n v="0"/>
    <n v="0.57169726002653443"/>
    <n v="135.89839105395441"/>
    <n v="237.71041170924434"/>
    <n v="0.22593636692513774"/>
    <n v="30.704388745702101"/>
    <n v="53.707426801865388"/>
    <x v="0"/>
    <x v="0"/>
    <x v="0"/>
  </r>
  <r>
    <x v="4"/>
    <x v="0"/>
    <n v="22"/>
    <n v="132.74301374036932"/>
    <n v="216.09884712066946"/>
    <n v="1.6279489295258502"/>
    <n v="0.12891680243332354"/>
    <n v="27.858772380324332"/>
    <n v="0.2098699705192246"/>
    <x v="1"/>
    <x v="1"/>
    <x v="1"/>
  </r>
  <r>
    <x v="4"/>
    <x v="0"/>
    <n v="22"/>
    <n v="6.866938233629809"/>
    <n v="8.7276045447019772"/>
    <n v="1.2709601059115154"/>
    <n v="0.21205967619374122"/>
    <n v="1.8507729936965256"/>
    <n v="0.26951938851475898"/>
    <x v="1"/>
    <x v="2"/>
    <x v="1"/>
  </r>
  <r>
    <x v="4"/>
    <x v="0"/>
    <n v="22"/>
    <n v="132.74301374036932"/>
    <n v="133906.25995041689"/>
    <n v="1008.76314449454"/>
    <n v="2.9980393274327088"/>
    <n v="401456.23352077731"/>
    <n v="3024.3115792593153"/>
    <x v="1"/>
    <x v="1"/>
    <x v="2"/>
  </r>
  <r>
    <x v="4"/>
    <x v="0"/>
    <n v="22"/>
    <n v="132.74301374036932"/>
    <n v="3.7666495992443525"/>
    <n v="2.8375501603508137E-2"/>
    <n v="0.13408058708311085"/>
    <n v="0.50503458960304703"/>
    <n v="3.8046039137761244E-3"/>
    <x v="1"/>
    <x v="1"/>
    <x v="3"/>
  </r>
  <r>
    <x v="4"/>
    <x v="0"/>
    <n v="22"/>
    <n v="132.74301374036932"/>
    <n v="11.072298076163246"/>
    <n v="8.3411531531289773E-2"/>
    <n v="0.21203487325098219"/>
    <n v="2.3477133191763677"/>
    <n v="1.768615351590733E-2"/>
    <x v="1"/>
    <x v="1"/>
    <x v="4"/>
  </r>
  <r>
    <x v="4"/>
    <x v="0"/>
    <n v="0"/>
    <n v="0.57169726002653443"/>
    <n v="49.356532169466469"/>
    <n v="86.333336925868181"/>
    <n v="0.59654559396676021"/>
    <n v="29.443421799173883"/>
    <n v="51.501771755574467"/>
    <x v="0"/>
    <x v="0"/>
    <x v="1"/>
  </r>
  <r>
    <x v="4"/>
    <x v="0"/>
    <n v="0"/>
    <n v="0.57169726002653443"/>
    <n v="68.096909973088401"/>
    <n v="119.11358464430596"/>
    <n v="0.50755984724096637"/>
    <n v="34.563257223522591"/>
    <n v="60.45727282638785"/>
    <x v="0"/>
    <x v="0"/>
    <x v="5"/>
  </r>
  <r>
    <x v="4"/>
    <x v="0"/>
    <n v="22"/>
    <n v="6.866938233629809"/>
    <n v="2389.3294905405551"/>
    <n v="347.94684461251876"/>
    <n v="3.6187077954926901"/>
    <n v="8646.2852534196845"/>
    <n v="1259.1179590164054"/>
    <x v="1"/>
    <x v="2"/>
    <x v="2"/>
  </r>
  <r>
    <x v="4"/>
    <x v="0"/>
    <n v="0"/>
    <n v="0.57169726002653443"/>
    <n v="182.3275319073266"/>
    <n v="318.92322152963294"/>
    <n v="0.65456874197024051"/>
    <n v="119.34590318711766"/>
    <n v="208.75717190174817"/>
    <x v="0"/>
    <x v="0"/>
    <x v="6"/>
  </r>
  <r>
    <x v="4"/>
    <x v="0"/>
    <n v="0"/>
    <n v="0.57169726002653443"/>
    <n v="99665.123176555222"/>
    <n v="174331.99377574318"/>
    <n v="2.5207710606939413"/>
    <n v="251232.95826395741"/>
    <n v="439451.04486296972"/>
    <x v="0"/>
    <x v="0"/>
    <x v="2"/>
  </r>
  <r>
    <x v="4"/>
    <x v="0"/>
    <n v="0"/>
    <n v="0.57169726002653443"/>
    <n v="98.293163196823599"/>
    <n v="171.93219221001948"/>
    <n v="0.56290871287689515"/>
    <n v="55.330077979722574"/>
    <n v="96.782129019045001"/>
    <x v="0"/>
    <x v="0"/>
    <x v="7"/>
  </r>
  <r>
    <x v="4"/>
    <x v="0"/>
    <n v="0"/>
    <n v="0.57169726002653443"/>
    <n v="5.0670247514400542"/>
    <n v="8.8631258285283305"/>
    <n v="0.76805314055204255"/>
    <n v="3.8917442735984662"/>
    <n v="6.8073516277091084"/>
    <x v="0"/>
    <x v="0"/>
    <x v="8"/>
  </r>
  <r>
    <x v="4"/>
    <x v="0"/>
    <n v="0"/>
    <n v="0.57169726002653443"/>
    <n v="9.1164604993539039E-2"/>
    <n v="0.15946307839451213"/>
    <n v="1.1136686987570528"/>
    <n v="0.10152716701585533"/>
    <n v="0.1775890390154102"/>
    <x v="0"/>
    <x v="0"/>
    <x v="9"/>
  </r>
  <r>
    <x v="4"/>
    <x v="0"/>
    <n v="13"/>
    <n v="3.8027869181744109"/>
    <n v="176.25274527837465"/>
    <n v="46.348309561080434"/>
    <n v="0.11943883685206277"/>
    <n v="21.051422888031968"/>
    <n v="5.5357881840347876"/>
    <x v="1"/>
    <x v="10"/>
    <x v="12"/>
  </r>
  <r>
    <x v="4"/>
    <x v="0"/>
    <n v="13"/>
    <n v="7.7466682868791796"/>
    <n v="461.15358499179848"/>
    <n v="59.529279932235056"/>
    <n v="6.3989766907634013E-2"/>
    <n v="29.509110412244976"/>
    <n v="3.8092647470430165"/>
    <x v="1"/>
    <x v="9"/>
    <x v="12"/>
  </r>
  <r>
    <x v="4"/>
    <x v="0"/>
    <n v="13"/>
    <n v="160.87821563819452"/>
    <n v="9037.0974494939765"/>
    <n v="56.173531100182437"/>
    <n v="3.9743351582835977E-2"/>
    <n v="359.16454122358942"/>
    <n v="2.2325243961639218"/>
    <x v="1"/>
    <x v="5"/>
    <x v="12"/>
  </r>
  <r>
    <x v="4"/>
    <x v="0"/>
    <n v="13"/>
    <n v="101.12335709558818"/>
    <n v="5149.373983249543"/>
    <n v="50.921707221231095"/>
    <n v="4.229396737246232E-2"/>
    <n v="217.78745523616251"/>
    <n v="2.1536810237648267"/>
    <x v="1"/>
    <x v="6"/>
    <x v="12"/>
  </r>
  <r>
    <x v="4"/>
    <x v="0"/>
    <n v="13"/>
    <n v="482.11727564283706"/>
    <n v="19712.989788348739"/>
    <n v="40.88837049463573"/>
    <n v="4.3176177384379039E-2"/>
    <n v="851.13154387819782"/>
    <n v="1.7654035374346024"/>
    <x v="1"/>
    <x v="3"/>
    <x v="12"/>
  </r>
  <r>
    <x v="4"/>
    <x v="0"/>
    <n v="13"/>
    <n v="482.11727564283706"/>
    <n v="19747.783044099153"/>
    <n v="40.960538113404461"/>
    <n v="3.9218362094100283E-2"/>
    <n v="774.47570597921447"/>
    <n v="1.6064052153006914"/>
    <x v="1"/>
    <x v="4"/>
    <x v="12"/>
  </r>
  <r>
    <x v="4"/>
    <x v="0"/>
    <n v="13"/>
    <n v="34.632178508727428"/>
    <n v="1613.965546520297"/>
    <n v="46.603061546173663"/>
    <n v="8.2800220423223436E-2"/>
    <n v="133.63670300736888"/>
    <n v="3.8587437684202275"/>
    <x v="1"/>
    <x v="11"/>
    <x v="12"/>
  </r>
  <r>
    <x v="4"/>
    <x v="0"/>
    <n v="13"/>
    <n v="142.9726607274996"/>
    <n v="6761.7302622385532"/>
    <n v="47.293868826615402"/>
    <n v="4.2451865722700446E-2"/>
    <n v="287.04806514567116"/>
    <n v="2.0077129689344857"/>
    <x v="1"/>
    <x v="7"/>
    <x v="12"/>
  </r>
  <r>
    <x v="4"/>
    <x v="0"/>
    <n v="13"/>
    <n v="3.5551420180440565"/>
    <n v="116.35059817599119"/>
    <n v="32.727412178038435"/>
    <n v="4.1140029066728777E-2"/>
    <n v="4.7866669908915576"/>
    <n v="1.3464066882833146"/>
    <x v="1"/>
    <x v="8"/>
    <x v="12"/>
  </r>
  <r>
    <x v="4"/>
    <x v="0"/>
    <n v="0"/>
    <n v="0.57169726002653443"/>
    <n v="0.57936231352472356"/>
    <n v="1.0134075393291782"/>
    <n v="0.80928327186816418"/>
    <n v="0.46886822868639744"/>
    <n v="0.82013376916418257"/>
    <x v="0"/>
    <x v="0"/>
    <x v="10"/>
  </r>
  <r>
    <x v="4"/>
    <x v="0"/>
    <n v="16"/>
    <n v="3.8027869181744109"/>
    <n v="23.550571236067672"/>
    <n v="6.1929768201089486"/>
    <n v="0.1869198579301285"/>
    <n v="4.4020694296191403"/>
    <n v="1.1575903473793436"/>
    <x v="1"/>
    <x v="10"/>
    <x v="13"/>
  </r>
  <r>
    <x v="4"/>
    <x v="0"/>
    <n v="16"/>
    <n v="7.7466682868791796"/>
    <n v="29.815503689551996"/>
    <n v="3.8488163666503734"/>
    <n v="0.32276023128058351"/>
    <n v="9.6232588665868928"/>
    <n v="1.2422448606565697"/>
    <x v="1"/>
    <x v="9"/>
    <x v="13"/>
  </r>
  <r>
    <x v="4"/>
    <x v="0"/>
    <n v="16"/>
    <n v="160.87821563819452"/>
    <n v="635.30265798614744"/>
    <n v="3.9489663374617798"/>
    <n v="0.28326172474306227"/>
    <n v="179.95692663500793"/>
    <n v="1.1185910157017174"/>
    <x v="1"/>
    <x v="5"/>
    <x v="13"/>
  </r>
  <r>
    <x v="4"/>
    <x v="0"/>
    <n v="16"/>
    <n v="101.12335709558818"/>
    <n v="1704.1140174635757"/>
    <n v="16.851833902752453"/>
    <n v="8.7058378854580606E-2"/>
    <n v="148.35740374374535"/>
    <n v="1.4670933403002888"/>
    <x v="1"/>
    <x v="6"/>
    <x v="13"/>
  </r>
  <r>
    <x v="4"/>
    <x v="0"/>
    <n v="16"/>
    <n v="482.11727564283706"/>
    <n v="2675.0362994071238"/>
    <n v="5.5485178286555508"/>
    <n v="0.14160638978171439"/>
    <n v="378.80223289408002"/>
    <n v="0.78570557835538946"/>
    <x v="1"/>
    <x v="3"/>
    <x v="13"/>
  </r>
  <r>
    <x v="4"/>
    <x v="0"/>
    <n v="16"/>
    <n v="482.11727564283706"/>
    <n v="2772.8656746917873"/>
    <n v="5.751433965925723"/>
    <n v="0.1446892572768918"/>
    <n v="401.2038749997422"/>
    <n v="0.83217070880688104"/>
    <x v="1"/>
    <x v="4"/>
    <x v="13"/>
  </r>
  <r>
    <x v="4"/>
    <x v="0"/>
    <n v="16"/>
    <n v="34.632178508727428"/>
    <n v="440.40994735600248"/>
    <n v="12.716784398793095"/>
    <n v="0.34548463592719858"/>
    <n v="152.15487032100521"/>
    <n v="4.3934536281817111"/>
    <x v="1"/>
    <x v="11"/>
    <x v="13"/>
  </r>
  <r>
    <x v="4"/>
    <x v="0"/>
    <n v="16"/>
    <n v="142.9726607274996"/>
    <n v="615.78813637417863"/>
    <n v="4.3070341787081041"/>
    <n v="0.29486330930579618"/>
    <n v="181.57332772253923"/>
    <n v="1.2699863512270435"/>
    <x v="1"/>
    <x v="7"/>
    <x v="13"/>
  </r>
  <r>
    <x v="4"/>
    <x v="0"/>
    <n v="16"/>
    <n v="3.5551420180440565"/>
    <n v="17.883161829340811"/>
    <n v="5.0302243169401279"/>
    <n v="0.14318238916892831"/>
    <n v="2.5605538366195999"/>
    <n v="0.720239535755128"/>
    <x v="1"/>
    <x v="8"/>
    <x v="13"/>
  </r>
  <r>
    <x v="4"/>
    <x v="0"/>
    <n v="16"/>
    <n v="3.8027869181744109"/>
    <n v="21.329479753102479"/>
    <n v="5.6089074176530618"/>
    <n v="0.15318814082376192"/>
    <n v="3.267423348115841"/>
    <n v="0.85921809936288007"/>
    <x v="1"/>
    <x v="10"/>
    <x v="11"/>
  </r>
  <r>
    <x v="4"/>
    <x v="0"/>
    <n v="16"/>
    <n v="7.7466682868791796"/>
    <n v="24.988318830407735"/>
    <n v="3.2256859213568472"/>
    <n v="0.25093350185952112"/>
    <n v="6.270406349696426"/>
    <n v="0.80943266414502957"/>
    <x v="1"/>
    <x v="9"/>
    <x v="11"/>
  </r>
  <r>
    <x v="4"/>
    <x v="0"/>
    <n v="16"/>
    <n v="160.87821563819452"/>
    <n v="559.10334115370688"/>
    <n v="3.4753203778135933"/>
    <n v="0.20679982682519799"/>
    <n v="115.62247412797618"/>
    <n v="0.71869565229393273"/>
    <x v="1"/>
    <x v="5"/>
    <x v="11"/>
  </r>
  <r>
    <x v="4"/>
    <x v="0"/>
    <n v="16"/>
    <n v="101.12335709558818"/>
    <n v="1592.1860362560906"/>
    <n v="15.744987923522514"/>
    <n v="7.493905028629258E-2"/>
    <n v="119.31690943612803"/>
    <n v="1.179914441757923"/>
    <x v="1"/>
    <x v="6"/>
    <x v="11"/>
  </r>
  <r>
    <x v="4"/>
    <x v="0"/>
    <n v="16"/>
    <n v="482.11727564283706"/>
    <n v="2403.6526392746655"/>
    <n v="4.9856181487579461"/>
    <n v="0.11980514337796681"/>
    <n v="287.96994907912966"/>
    <n v="0.59730269713973916"/>
    <x v="1"/>
    <x v="3"/>
    <x v="11"/>
  </r>
  <r>
    <x v="4"/>
    <x v="0"/>
    <n v="16"/>
    <n v="482.11727564283706"/>
    <n v="2440.6399489477976"/>
    <n v="5.062336639344732"/>
    <n v="0.13049047400861835"/>
    <n v="318.48026382256819"/>
    <n v="0.66058670765929017"/>
    <x v="1"/>
    <x v="4"/>
    <x v="11"/>
  </r>
  <r>
    <x v="4"/>
    <x v="0"/>
    <n v="16"/>
    <n v="34.632178508727428"/>
    <n v="403.24986501277562"/>
    <n v="11.643791478816594"/>
    <n v="0.33486944813539132"/>
    <n v="135.0360597574992"/>
    <n v="3.8991500267148846"/>
    <x v="1"/>
    <x v="11"/>
    <x v="11"/>
  </r>
  <r>
    <x v="4"/>
    <x v="0"/>
    <n v="16"/>
    <n v="142.9726607274996"/>
    <n v="551.24317122703087"/>
    <n v="3.8555844762354892"/>
    <n v="0.21687310766612658"/>
    <n v="119.54981962373691"/>
    <n v="0.8361725872304655"/>
    <x v="1"/>
    <x v="7"/>
    <x v="11"/>
  </r>
  <r>
    <x v="4"/>
    <x v="0"/>
    <n v="16"/>
    <n v="3.5551420180440565"/>
    <n v="16.679044759498545"/>
    <n v="4.6915269980339369"/>
    <n v="0.14143171930257883"/>
    <n v="2.358945976660547"/>
    <n v="0.66353072948640612"/>
    <x v="1"/>
    <x v="8"/>
    <x v="11"/>
  </r>
  <r>
    <x v="4"/>
    <x v="0"/>
    <n v="0"/>
    <n v="0.57169726002653443"/>
    <n v="6.0280022310606007"/>
    <n v="10.54404604069787"/>
    <n v="0.40350059229463436"/>
    <n v="2.4323024705863299"/>
    <n v="4.2545288226034845"/>
    <x v="0"/>
    <x v="0"/>
    <x v="14"/>
  </r>
  <r>
    <x v="4"/>
    <x v="0"/>
    <n v="22"/>
    <n v="3.8027869181744109"/>
    <n v="756.07290850948073"/>
    <n v="198.82073983583749"/>
    <n v="0.11668140652643093"/>
    <n v="88.219650401415734"/>
    <n v="23.198683570671115"/>
    <x v="1"/>
    <x v="10"/>
    <x v="0"/>
  </r>
  <r>
    <x v="4"/>
    <x v="0"/>
    <n v="22"/>
    <n v="7.7466682868791796"/>
    <n v="1733.2922842733783"/>
    <n v="223.7468057344239"/>
    <n v="4.7343101687552111E-2"/>
    <n v="82.059432868604034"/>
    <n v="10.592867776149799"/>
    <x v="1"/>
    <x v="9"/>
    <x v="0"/>
  </r>
  <r>
    <x v="4"/>
    <x v="0"/>
    <n v="22"/>
    <n v="160.87821563819452"/>
    <n v="35441.015122449899"/>
    <n v="220.29716690887858"/>
    <n v="2.7515488549997434E-2"/>
    <n v="975.17684580205605"/>
    <n v="6.0615841736781224"/>
    <x v="1"/>
    <x v="5"/>
    <x v="0"/>
  </r>
  <r>
    <x v="4"/>
    <x v="0"/>
    <n v="22"/>
    <n v="101.12335709558818"/>
    <n v="19383.337684478367"/>
    <n v="191.68012456465436"/>
    <n v="3.2012633577469682E-2"/>
    <n v="620.51168680156559"/>
    <n v="6.1361855917720254"/>
    <x v="1"/>
    <x v="6"/>
    <x v="0"/>
  </r>
  <r>
    <x v="4"/>
    <x v="0"/>
    <n v="22"/>
    <n v="482.11727564283706"/>
    <n v="80814.517468884529"/>
    <n v="167.62418928284512"/>
    <n v="2.5389100142110366E-2"/>
    <n v="2051.807876953837"/>
    <n v="4.2558273279422183"/>
    <x v="1"/>
    <x v="3"/>
    <x v="0"/>
  </r>
  <r>
    <x v="4"/>
    <x v="0"/>
    <n v="22"/>
    <n v="482.11727564283706"/>
    <n v="78397.691486964031"/>
    <n v="162.61124719588506"/>
    <n v="2.5104396807093241E-2"/>
    <n v="1968.1267558488207"/>
    <n v="4.0822572749018269"/>
    <x v="1"/>
    <x v="4"/>
    <x v="0"/>
  </r>
  <r>
    <x v="4"/>
    <x v="0"/>
    <n v="22"/>
    <n v="34.632178508727428"/>
    <n v="6048.649407629815"/>
    <n v="174.65402605572544"/>
    <n v="5.5509160018929603E-2"/>
    <n v="335.75544786652716"/>
    <n v="9.6948982802775632"/>
    <x v="1"/>
    <x v="11"/>
    <x v="0"/>
  </r>
  <r>
    <x v="4"/>
    <x v="0"/>
    <n v="22"/>
    <n v="142.9726607274996"/>
    <n v="26964.102071236142"/>
    <n v="188.59621087019346"/>
    <n v="2.4838417451208544E-2"/>
    <n v="669.74562344236028"/>
    <n v="4.6844314153100202"/>
    <x v="1"/>
    <x v="7"/>
    <x v="0"/>
  </r>
  <r>
    <x v="4"/>
    <x v="0"/>
    <n v="22"/>
    <n v="3.5551420180440565"/>
    <n v="463.23762273376263"/>
    <n v="130.30073633700391"/>
    <n v="2.8180677507810316E-2"/>
    <n v="13.054350055744866"/>
    <n v="3.6719630297433286"/>
    <x v="1"/>
    <x v="8"/>
    <x v="0"/>
  </r>
  <r>
    <x v="4"/>
    <x v="0"/>
    <n v="22"/>
    <n v="3.8027869181744109"/>
    <n v="18.238469991581404"/>
    <n v="4.796079923493866"/>
    <n v="0.21510958645803885"/>
    <n v="3.9232697375164269"/>
    <n v="1.0316827689624681"/>
    <x v="1"/>
    <x v="10"/>
    <x v="1"/>
  </r>
  <r>
    <x v="4"/>
    <x v="0"/>
    <n v="22"/>
    <n v="7.7466682868791796"/>
    <n v="18.818162079895107"/>
    <n v="2.4291942526786809"/>
    <n v="0.63080539920357181"/>
    <n v="11.87059824308575"/>
    <n v="1.5323488503039977"/>
    <x v="1"/>
    <x v="9"/>
    <x v="1"/>
  </r>
  <r>
    <x v="4"/>
    <x v="0"/>
    <n v="22"/>
    <n v="160.87821563819452"/>
    <n v="336.92831667059585"/>
    <n v="2.0943066488773563"/>
    <n v="0.20322632444040475"/>
    <n v="68.472703396857952"/>
    <n v="0.42561824250244645"/>
    <x v="1"/>
    <x v="5"/>
    <x v="1"/>
  </r>
  <r>
    <x v="4"/>
    <x v="0"/>
    <n v="22"/>
    <n v="101.12335709558818"/>
    <n v="1603.0213219250202"/>
    <n v="15.85213711219796"/>
    <n v="5.7300839219043748E-2"/>
    <n v="91.85446703232455"/>
    <n v="0.90834075994429175"/>
    <x v="1"/>
    <x v="6"/>
    <x v="1"/>
  </r>
  <r>
    <x v="4"/>
    <x v="0"/>
    <n v="22"/>
    <n v="482.11727564283706"/>
    <n v="1885.8645197456683"/>
    <n v="3.9116302506088947"/>
    <n v="0.13359453749923386"/>
    <n v="251.94119830163734"/>
    <n v="0.5225724341981075"/>
    <x v="1"/>
    <x v="3"/>
    <x v="1"/>
  </r>
  <r>
    <x v="4"/>
    <x v="0"/>
    <n v="22"/>
    <n v="482.11727564283706"/>
    <n v="1830.2739754310471"/>
    <n v="3.7963252260368154"/>
    <n v="0.14544229470672071"/>
    <n v="266.19924692868364"/>
    <n v="0.55214625232780468"/>
    <x v="1"/>
    <x v="4"/>
    <x v="1"/>
  </r>
  <r>
    <x v="4"/>
    <x v="0"/>
    <n v="22"/>
    <n v="34.632178508727428"/>
    <n v="399.92132626721343"/>
    <n v="11.547680321826475"/>
    <n v="0.59251697019816962"/>
    <n v="236.96017255748296"/>
    <n v="6.8421965571056473"/>
    <x v="1"/>
    <x v="11"/>
    <x v="1"/>
  </r>
  <r>
    <x v="4"/>
    <x v="0"/>
    <n v="22"/>
    <n v="142.9726607274996"/>
    <n v="294.72957917837562"/>
    <n v="2.0614401220392677"/>
    <n v="0.19303382226646573"/>
    <n v="56.892777203788796"/>
    <n v="0.39792766613068942"/>
    <x v="1"/>
    <x v="7"/>
    <x v="1"/>
  </r>
  <r>
    <x v="4"/>
    <x v="0"/>
    <n v="22"/>
    <n v="3.5551420180440565"/>
    <n v="12.88153879853971"/>
    <n v="3.6233542100877267"/>
    <n v="0.23254517697628305"/>
    <n v="2.9955397196332734"/>
    <n v="0.84259354603261072"/>
    <x v="1"/>
    <x v="8"/>
    <x v="1"/>
  </r>
  <r>
    <x v="4"/>
    <x v="0"/>
    <n v="22"/>
    <n v="3.8027869181744109"/>
    <n v="468.35382516585565"/>
    <n v="123.16068063858188"/>
    <n v="0.27490284812491339"/>
    <n v="128.75180046829146"/>
    <n v="33.857221884549034"/>
    <x v="1"/>
    <x v="10"/>
    <x v="5"/>
  </r>
  <r>
    <x v="4"/>
    <x v="0"/>
    <n v="22"/>
    <n v="7.7466682868791796"/>
    <n v="1533.0736375462541"/>
    <n v="197.90103058147952"/>
    <n v="5.2310615812237178E-2"/>
    <n v="80.196026065551052"/>
    <n v="10.352324779593577"/>
    <x v="1"/>
    <x v="9"/>
    <x v="5"/>
  </r>
  <r>
    <x v="4"/>
    <x v="0"/>
    <n v="22"/>
    <n v="160.87821563819452"/>
    <n v="16199.530457231245"/>
    <n v="100.69436929648089"/>
    <n v="3.8058563294450523E-2"/>
    <n v="616.53085524691437"/>
    <n v="3.8322830272648933"/>
    <x v="1"/>
    <x v="5"/>
    <x v="5"/>
  </r>
  <r>
    <x v="4"/>
    <x v="0"/>
    <n v="22"/>
    <n v="101.12335709558818"/>
    <n v="10530.849482660906"/>
    <n v="104.13864595799052"/>
    <n v="0.17831362912352489"/>
    <n v="1877.7939890068606"/>
    <n v="18.569339892779187"/>
    <x v="1"/>
    <x v="6"/>
    <x v="5"/>
  </r>
  <r>
    <x v="4"/>
    <x v="0"/>
    <n v="22"/>
    <n v="482.11727564283706"/>
    <n v="79491.038966206674"/>
    <n v="164.87905118151244"/>
    <n v="5.9556357723725507E-2"/>
    <n v="4734.1967525020082"/>
    <n v="9.8195957533146014"/>
    <x v="1"/>
    <x v="3"/>
    <x v="5"/>
  </r>
  <r>
    <x v="4"/>
    <x v="0"/>
    <n v="22"/>
    <n v="482.11727564283706"/>
    <n v="74056.268517238001"/>
    <n v="153.60633658790624"/>
    <n v="8.2312817010055953E-2"/>
    <n v="6095.7800789069788"/>
    <n v="12.643770275145389"/>
    <x v="1"/>
    <x v="4"/>
    <x v="5"/>
  </r>
  <r>
    <x v="4"/>
    <x v="0"/>
    <n v="22"/>
    <n v="34.632178508727428"/>
    <n v="3352.7785987768807"/>
    <n v="96.811079843907862"/>
    <n v="6.6462059018867717E-2"/>
    <n v="222.83256910910566"/>
    <n v="6.4342637022661195"/>
    <x v="1"/>
    <x v="11"/>
    <x v="5"/>
  </r>
  <r>
    <x v="4"/>
    <x v="0"/>
    <n v="22"/>
    <n v="142.9726607274996"/>
    <n v="38856.981656058328"/>
    <n v="271.77910418914456"/>
    <n v="6.4628037973174471E-2"/>
    <n v="2511.2504859906812"/>
    <n v="17.564550265851377"/>
    <x v="1"/>
    <x v="7"/>
    <x v="5"/>
  </r>
  <r>
    <x v="4"/>
    <x v="0"/>
    <n v="22"/>
    <n v="3.5551420180440565"/>
    <n v="377.35432409329724"/>
    <n v="106.14324889921203"/>
    <n v="7.0961792609930449E-2"/>
    <n v="26.777739286769041"/>
    <n v="7.5321152153301121"/>
    <x v="1"/>
    <x v="8"/>
    <x v="5"/>
  </r>
  <r>
    <x v="4"/>
    <x v="0"/>
    <n v="22"/>
    <n v="3.8027869181744109"/>
    <n v="2019.9860102878158"/>
    <n v="531.18569453203611"/>
    <n v="0.18228065292501416"/>
    <n v="368.20436885465745"/>
    <n v="96.824875223726664"/>
    <x v="1"/>
    <x v="10"/>
    <x v="6"/>
  </r>
  <r>
    <x v="4"/>
    <x v="0"/>
    <n v="22"/>
    <n v="7.7466682868791796"/>
    <n v="1394.3727527705396"/>
    <n v="179.99644506945529"/>
    <n v="0.17931609697525175"/>
    <n v="250.0334797554508"/>
    <n v="32.27625999927502"/>
    <x v="1"/>
    <x v="9"/>
    <x v="6"/>
  </r>
  <r>
    <x v="4"/>
    <x v="0"/>
    <n v="22"/>
    <n v="160.87821563819452"/>
    <n v="40085.261924890125"/>
    <n v="249.16525687380496"/>
    <n v="8.6745202477823122E-2"/>
    <n v="3477.2041620511677"/>
    <n v="21.613890657957022"/>
    <x v="1"/>
    <x v="5"/>
    <x v="6"/>
  </r>
  <r>
    <x v="4"/>
    <x v="0"/>
    <n v="22"/>
    <n v="101.12335709558818"/>
    <n v="23786.110672559749"/>
    <n v="235.21876009392781"/>
    <n v="0.2385329624389039"/>
    <n v="5673.7714436253054"/>
    <n v="56.10742766641043"/>
    <x v="1"/>
    <x v="6"/>
    <x v="6"/>
  </r>
  <r>
    <x v="4"/>
    <x v="0"/>
    <n v="22"/>
    <n v="482.11727564283706"/>
    <n v="227919.59185388315"/>
    <n v="472.74719942359195"/>
    <n v="7.2033764994963001E-2"/>
    <n v="16417.906317350502"/>
    <n v="34.05376066530593"/>
    <x v="1"/>
    <x v="3"/>
    <x v="6"/>
  </r>
  <r>
    <x v="4"/>
    <x v="0"/>
    <n v="22"/>
    <n v="482.11727564283706"/>
    <n v="199982.64838734604"/>
    <n v="414.80083475684768"/>
    <n v="0.10314983650273461"/>
    <n v="20628.177484538606"/>
    <n v="42.786638286366674"/>
    <x v="1"/>
    <x v="4"/>
    <x v="6"/>
  </r>
  <r>
    <x v="4"/>
    <x v="0"/>
    <n v="22"/>
    <n v="34.632178508727428"/>
    <n v="7676.3159070233041"/>
    <n v="221.65270097256072"/>
    <n v="0.25114487493482612"/>
    <n v="1927.867398429584"/>
    <n v="55.666939864720177"/>
    <x v="1"/>
    <x v="11"/>
    <x v="6"/>
  </r>
  <r>
    <x v="4"/>
    <x v="0"/>
    <n v="22"/>
    <n v="142.9726607274996"/>
    <n v="87316.304080698988"/>
    <n v="610.72028481809195"/>
    <n v="7.1370026734249359E-2"/>
    <n v="6231.7669565753331"/>
    <n v="43.587123054615603"/>
    <x v="1"/>
    <x v="7"/>
    <x v="6"/>
  </r>
  <r>
    <x v="4"/>
    <x v="0"/>
    <n v="22"/>
    <n v="3.5551420180440565"/>
    <n v="1122.124065544414"/>
    <n v="315.63410402428212"/>
    <n v="6.8107601671853743E-2"/>
    <n v="76.425178882500049"/>
    <n v="21.497081830938257"/>
    <x v="1"/>
    <x v="8"/>
    <x v="6"/>
  </r>
  <r>
    <x v="4"/>
    <x v="0"/>
    <n v="22"/>
    <n v="3.8027869181744109"/>
    <n v="39804.25656776235"/>
    <n v="10467.127773457005"/>
    <n v="2.0465010967424369"/>
    <n v="81459.454720942987"/>
    <n v="21420.988468122981"/>
    <x v="1"/>
    <x v="10"/>
    <x v="2"/>
  </r>
  <r>
    <x v="4"/>
    <x v="0"/>
    <n v="22"/>
    <n v="7.7466682868791796"/>
    <n v="17331.69299041864"/>
    <n v="2237.309298472735"/>
    <n v="2.504970109012719"/>
    <n v="43415.372879583956"/>
    <n v="5604.3929172904172"/>
    <x v="1"/>
    <x v="9"/>
    <x v="2"/>
  </r>
  <r>
    <x v="4"/>
    <x v="0"/>
    <n v="22"/>
    <n v="160.87821563819452"/>
    <n v="961593.76472872053"/>
    <n v="5977.1533449332092"/>
    <n v="0.94958077959837706"/>
    <n v="913110.95676803682"/>
    <n v="5675.7899330607243"/>
    <x v="1"/>
    <x v="5"/>
    <x v="2"/>
  </r>
  <r>
    <x v="4"/>
    <x v="0"/>
    <n v="22"/>
    <n v="101.12335709558818"/>
    <n v="1999.1030776995624"/>
    <n v="19.768954820298184"/>
    <n v="0.90168177488181966"/>
    <n v="1802.5548112718498"/>
    <n v="17.825306269924972"/>
    <x v="1"/>
    <x v="6"/>
    <x v="2"/>
  </r>
  <r>
    <x v="4"/>
    <x v="0"/>
    <n v="22"/>
    <n v="482.11727564283706"/>
    <n v="18840.141223750135"/>
    <n v="39.07792185755924"/>
    <n v="0.84770549387667293"/>
    <n v="15970.891220785374"/>
    <n v="33.126569047936286"/>
    <x v="1"/>
    <x v="3"/>
    <x v="2"/>
  </r>
  <r>
    <x v="4"/>
    <x v="0"/>
    <n v="22"/>
    <n v="482.11727564283706"/>
    <n v="19439.741308997145"/>
    <n v="40.321602836315968"/>
    <n v="0.88564352745275643"/>
    <n v="17216.681065669298"/>
    <n v="35.710566568503943"/>
    <x v="1"/>
    <x v="4"/>
    <x v="2"/>
  </r>
  <r>
    <x v="4"/>
    <x v="0"/>
    <n v="22"/>
    <n v="34.632178508727428"/>
    <n v="72034.82250163758"/>
    <n v="2079.9968585136671"/>
    <n v="0.86625319898910758"/>
    <n v="62400.395430656099"/>
    <n v="1801.8039325747584"/>
    <x v="1"/>
    <x v="11"/>
    <x v="2"/>
  </r>
  <r>
    <x v="4"/>
    <x v="0"/>
    <n v="22"/>
    <n v="142.9726607274996"/>
    <n v="63894.106577239494"/>
    <n v="446.89737361060384"/>
    <n v="2.6965039470380114"/>
    <n v="172290.71057799365"/>
    <n v="1205.0605318619141"/>
    <x v="1"/>
    <x v="7"/>
    <x v="2"/>
  </r>
  <r>
    <x v="4"/>
    <x v="0"/>
    <n v="22"/>
    <n v="3.5551420180440565"/>
    <n v="497.48540073545036"/>
    <n v="139.93404432522598"/>
    <n v="2.8860981834605521"/>
    <n v="1435.7917113607282"/>
    <n v="403.86339113132311"/>
    <x v="1"/>
    <x v="8"/>
    <x v="2"/>
  </r>
  <r>
    <x v="4"/>
    <x v="0"/>
    <n v="22"/>
    <n v="3.8027869181744109"/>
    <n v="1192.8662238092188"/>
    <n v="313.6821098516541"/>
    <n v="0.20064414541093473"/>
    <n v="239.34162406576951"/>
    <n v="62.938478861884086"/>
    <x v="1"/>
    <x v="10"/>
    <x v="7"/>
  </r>
  <r>
    <x v="4"/>
    <x v="0"/>
    <n v="22"/>
    <n v="7.7466682868791796"/>
    <n v="742.47212460083904"/>
    <n v="95.844058000830074"/>
    <n v="0.23898189198023373"/>
    <n v="177.43739307969236"/>
    <n v="22.904994316101629"/>
    <x v="1"/>
    <x v="9"/>
    <x v="7"/>
  </r>
  <r>
    <x v="4"/>
    <x v="0"/>
    <n v="22"/>
    <n v="160.87821563819452"/>
    <n v="22927.394499871305"/>
    <n v="142.51397809777828"/>
    <n v="6.974595282845765E-2"/>
    <n v="1599.0929752674633"/>
    <n v="9.9397731938034912"/>
    <x v="1"/>
    <x v="5"/>
    <x v="7"/>
  </r>
  <r>
    <x v="4"/>
    <x v="0"/>
    <n v="22"/>
    <n v="101.12335709558818"/>
    <n v="13445.189402145017"/>
    <n v="132.95829755172957"/>
    <n v="0.16229171011021543"/>
    <n v="2182.0427808298596"/>
    <n v="21.578029483013061"/>
    <x v="1"/>
    <x v="6"/>
    <x v="7"/>
  </r>
  <r>
    <x v="4"/>
    <x v="0"/>
    <n v="22"/>
    <n v="482.11727564283706"/>
    <n v="98685.249381443966"/>
    <n v="204.69137773555357"/>
    <n v="5.4939264172820142E-2"/>
    <n v="5421.6949857277859"/>
    <n v="11.245593675312092"/>
    <x v="1"/>
    <x v="3"/>
    <x v="7"/>
  </r>
  <r>
    <x v="4"/>
    <x v="0"/>
    <n v="22"/>
    <n v="482.11727564283706"/>
    <n v="88159.044171370973"/>
    <n v="182.85808998199249"/>
    <n v="7.7722988654458564E-2"/>
    <n v="6851.9843899193775"/>
    <n v="14.212277253046366"/>
    <x v="1"/>
    <x v="4"/>
    <x v="7"/>
  </r>
  <r>
    <x v="4"/>
    <x v="0"/>
    <n v="22"/>
    <n v="34.632178508727428"/>
    <n v="4166.9409148971827"/>
    <n v="120.31991905583125"/>
    <n v="0.25452549318823325"/>
    <n v="1060.5926914504332"/>
    <n v="30.624486738053754"/>
    <x v="1"/>
    <x v="11"/>
    <x v="7"/>
  </r>
  <r>
    <x v="4"/>
    <x v="0"/>
    <n v="22"/>
    <n v="142.9726607274996"/>
    <n v="24816.640792418722"/>
    <n v="173.57612753474797"/>
    <n v="7.103579877165396E-2"/>
    <n v="1762.8699015186755"/>
    <n v="12.330118867121302"/>
    <x v="1"/>
    <x v="7"/>
    <x v="7"/>
  </r>
  <r>
    <x v="4"/>
    <x v="0"/>
    <n v="22"/>
    <n v="3.5551420180440565"/>
    <n v="538.11737578828297"/>
    <n v="151.36311659480222"/>
    <n v="5.4812665987125343E-2"/>
    <n v="29.495647980951563"/>
    <n v="8.2966159526812042"/>
    <x v="1"/>
    <x v="8"/>
    <x v="7"/>
  </r>
  <r>
    <x v="4"/>
    <x v="0"/>
    <n v="22"/>
    <n v="3.8027869181744109"/>
    <n v="26.765931354490057"/>
    <n v="7.038504110385305"/>
    <n v="0.43404562355352794"/>
    <n v="11.617635364750562"/>
    <n v="3.0550319054762594"/>
    <x v="1"/>
    <x v="10"/>
    <x v="8"/>
  </r>
  <r>
    <x v="4"/>
    <x v="0"/>
    <n v="22"/>
    <n v="7.7466682868791796"/>
    <n v="1.718416333918932"/>
    <n v="0.22182650273401763"/>
    <n v="0.32809765135671259"/>
    <n v="0.56380836321181393"/>
    <n v="7.2780754555704569E-2"/>
    <x v="1"/>
    <x v="9"/>
    <x v="8"/>
  </r>
  <r>
    <x v="4"/>
    <x v="0"/>
    <n v="22"/>
    <n v="160.87821563819452"/>
    <n v="26.734313721907323"/>
    <n v="0.16617733865243256"/>
    <n v="0.16721439585018102"/>
    <n v="4.4703621174779373"/>
    <n v="2.7787243286757447E-2"/>
    <x v="1"/>
    <x v="5"/>
    <x v="8"/>
  </r>
  <r>
    <x v="4"/>
    <x v="0"/>
    <n v="22"/>
    <n v="101.12335709558818"/>
    <n v="1144.3881312110716"/>
    <n v="11.316753755804642"/>
    <n v="6.4931836929219694E-2"/>
    <n v="74.307223519531775"/>
    <n v="0.73481760944004149"/>
    <x v="1"/>
    <x v="6"/>
    <x v="8"/>
  </r>
  <r>
    <x v="4"/>
    <x v="0"/>
    <n v="22"/>
    <n v="482.11727564283706"/>
    <n v="922.47669683432548"/>
    <n v="1.9133865211619512"/>
    <n v="0.11487918429247819"/>
    <n v="105.97337046114701"/>
    <n v="0.21980828278730752"/>
    <x v="1"/>
    <x v="3"/>
    <x v="8"/>
  </r>
  <r>
    <x v="4"/>
    <x v="0"/>
    <n v="22"/>
    <n v="482.11727564283706"/>
    <n v="732.5469896018916"/>
    <n v="1.5194373373680521"/>
    <n v="0.13825938627053641"/>
    <n v="101.28149719668654"/>
    <n v="0.21007647374104485"/>
    <x v="1"/>
    <x v="4"/>
    <x v="8"/>
  </r>
  <r>
    <x v="4"/>
    <x v="0"/>
    <n v="22"/>
    <n v="34.632178508727428"/>
    <n v="20.233376082221326"/>
    <n v="0.58423630719974617"/>
    <n v="0.47669821437011639"/>
    <n v="9.645214249073927"/>
    <n v="0.27850440441230978"/>
    <x v="1"/>
    <x v="11"/>
    <x v="8"/>
  </r>
  <r>
    <x v="4"/>
    <x v="0"/>
    <n v="22"/>
    <n v="142.9726607274996"/>
    <n v="61.514736002564661"/>
    <n v="0.43025523683726768"/>
    <n v="0.19879547965260977"/>
    <n v="12.228851449333504"/>
    <n v="8.553279618011185E-2"/>
    <x v="1"/>
    <x v="7"/>
    <x v="8"/>
  </r>
  <r>
    <x v="4"/>
    <x v="0"/>
    <n v="22"/>
    <n v="3.5551420180440565"/>
    <n v="0.8173707139818347"/>
    <n v="0.22991225380963265"/>
    <n v="0.18544748270903685"/>
    <n v="0.1515793413480194"/>
    <n v="4.2636648712957546E-2"/>
    <x v="1"/>
    <x v="8"/>
    <x v="8"/>
  </r>
  <r>
    <x v="4"/>
    <x v="0"/>
    <n v="22"/>
    <n v="3.8027869181744109"/>
    <n v="12.329424221275017"/>
    <n v="3.2422074879740976"/>
    <n v="0.75311738603730849"/>
    <n v="9.285503740871718"/>
    <n v="2.4417628283336406"/>
    <x v="1"/>
    <x v="10"/>
    <x v="9"/>
  </r>
  <r>
    <x v="4"/>
    <x v="0"/>
    <n v="22"/>
    <n v="7.7466682868791796"/>
    <n v="0.15213475665641371"/>
    <n v="1.9638733843049663E-2"/>
    <n v="0.26506483102355116"/>
    <n v="4.0325573565941374E-2"/>
    <n v="5.2055376676244545E-3"/>
    <x v="1"/>
    <x v="9"/>
    <x v="9"/>
  </r>
  <r>
    <x v="4"/>
    <x v="0"/>
    <n v="22"/>
    <n v="160.87821563819452"/>
    <n v="4.3715224828249495"/>
    <n v="2.7172867783766586E-2"/>
    <n v="0.33953692567722532"/>
    <n v="1.4842933043472544"/>
    <n v="9.2261919891338251E-3"/>
    <x v="1"/>
    <x v="5"/>
    <x v="9"/>
  </r>
  <r>
    <x v="4"/>
    <x v="0"/>
    <n v="22"/>
    <n v="101.12335709558818"/>
    <n v="47.98744678886483"/>
    <n v="0.47454364814554234"/>
    <n v="0.18636583538938165"/>
    <n v="8.943220609010293"/>
    <n v="8.8438723415368792E-2"/>
    <x v="1"/>
    <x v="6"/>
    <x v="9"/>
  </r>
  <r>
    <x v="4"/>
    <x v="0"/>
    <n v="22"/>
    <n v="482.11727564283706"/>
    <n v="52.361184321406611"/>
    <n v="0.10860673733707256"/>
    <n v="0.19513188200040596"/>
    <n v="10.217336440406221"/>
    <n v="2.1192637054506726E-2"/>
    <x v="1"/>
    <x v="3"/>
    <x v="9"/>
  </r>
  <r>
    <x v="4"/>
    <x v="0"/>
    <n v="22"/>
    <n v="482.11727564283706"/>
    <n v="46.38042452991165"/>
    <n v="9.6201540316243048E-2"/>
    <n v="0.232643517829658"/>
    <n v="10.790105121071608"/>
    <n v="2.2380664759802452E-2"/>
    <x v="1"/>
    <x v="4"/>
    <x v="9"/>
  </r>
  <r>
    <x v="4"/>
    <x v="0"/>
    <n v="22"/>
    <n v="34.632178508727428"/>
    <n v="1.5367453024807927"/>
    <n v="4.4373336262791774E-2"/>
    <n v="0.21136796907245103"/>
    <n v="0.32481873356699459"/>
    <n v="9.3791019668352411E-3"/>
    <x v="1"/>
    <x v="11"/>
    <x v="9"/>
  </r>
  <r>
    <x v="4"/>
    <x v="0"/>
    <n v="22"/>
    <n v="142.9726607274996"/>
    <n v="3.3201806514102392"/>
    <n v="2.3222486274759733E-2"/>
    <n v="0.17430723238889614"/>
    <n v="0.5787315003784812"/>
    <n v="4.0478473117424958E-3"/>
    <x v="1"/>
    <x v="7"/>
    <x v="9"/>
  </r>
  <r>
    <x v="4"/>
    <x v="0"/>
    <n v="22"/>
    <n v="3.5551420180440565"/>
    <n v="0.41763887905291025"/>
    <n v="0.11747459790162867"/>
    <n v="0.31771551253029767"/>
    <n v="0.13269035051087438"/>
    <n v="3.7323502081606584E-2"/>
    <x v="1"/>
    <x v="8"/>
    <x v="9"/>
  </r>
  <r>
    <x v="4"/>
    <x v="0"/>
    <n v="22"/>
    <n v="3.8027869181744109"/>
    <n v="17.627738595350504"/>
    <n v="4.6354789197110691"/>
    <n v="0.21408655665416573"/>
    <n v="3.7738618574783294"/>
    <n v="0.99239372036391471"/>
    <x v="1"/>
    <x v="10"/>
    <x v="10"/>
  </r>
  <r>
    <x v="4"/>
    <x v="0"/>
    <n v="22"/>
    <n v="7.7466682868791796"/>
    <n v="10.63282398266492"/>
    <n v="1.3725673526868487"/>
    <n v="5.6884887292037591E-2"/>
    <n v="0.60484699384996821"/>
    <n v="7.8078339158321797E-2"/>
    <x v="1"/>
    <x v="9"/>
    <x v="10"/>
  </r>
  <r>
    <x v="4"/>
    <x v="0"/>
    <n v="22"/>
    <n v="160.87821563819452"/>
    <n v="153.85528625330019"/>
    <n v="0.95634629985772301"/>
    <n v="7.0710730165384691E-2"/>
    <n v="10.879219630775131"/>
    <n v="6.7623945153903534E-2"/>
    <x v="1"/>
    <x v="5"/>
    <x v="10"/>
  </r>
  <r>
    <x v="4"/>
    <x v="0"/>
    <n v="22"/>
    <n v="101.12335709558818"/>
    <n v="332.04759381257333"/>
    <n v="3.2835895024598618"/>
    <n v="0.24699512704933874"/>
    <n v="82.014137620163766"/>
    <n v="0.81103060633794855"/>
    <x v="1"/>
    <x v="6"/>
    <x v="10"/>
  </r>
  <r>
    <x v="4"/>
    <x v="0"/>
    <n v="22"/>
    <n v="482.11727564283706"/>
    <n v="697.71872894197554"/>
    <n v="1.4471971119716953"/>
    <n v="8.0526438312849391E-2"/>
    <n v="56.18480418586568"/>
    <n v="0.11653762896372252"/>
    <x v="1"/>
    <x v="3"/>
    <x v="10"/>
  </r>
  <r>
    <x v="4"/>
    <x v="0"/>
    <n v="22"/>
    <n v="482.11727564283706"/>
    <n v="628.0610869297152"/>
    <n v="1.3027143366565368"/>
    <n v="8.8359738630663875E-2"/>
    <n v="55.495313485200299"/>
    <n v="0.11510749829739025"/>
    <x v="1"/>
    <x v="4"/>
    <x v="10"/>
  </r>
  <r>
    <x v="4"/>
    <x v="0"/>
    <n v="22"/>
    <n v="34.632178508727428"/>
    <n v="17.800512460895032"/>
    <n v="0.5139876619776963"/>
    <n v="0.1607361109732339"/>
    <n v="2.8611851462948565"/>
    <n v="8.2616377874520031E-2"/>
    <x v="1"/>
    <x v="11"/>
    <x v="10"/>
  </r>
  <r>
    <x v="4"/>
    <x v="0"/>
    <n v="22"/>
    <n v="142.9726607274996"/>
    <n v="113.78521531927565"/>
    <n v="0.79585296056108168"/>
    <n v="0.10598393698842563"/>
    <n v="12.059405090612554"/>
    <n v="8.4347630024157669E-2"/>
    <x v="1"/>
    <x v="7"/>
    <x v="10"/>
  </r>
  <r>
    <x v="4"/>
    <x v="0"/>
    <n v="22"/>
    <n v="3.5551420180440565"/>
    <n v="11.135140688266535"/>
    <n v="3.1321226076905897"/>
    <n v="0.18905078503755066"/>
    <n v="2.1051070886203607"/>
    <n v="0.5921302378177663"/>
    <x v="1"/>
    <x v="8"/>
    <x v="10"/>
  </r>
  <r>
    <x v="4"/>
    <x v="0"/>
    <n v="22"/>
    <n v="3.8027869181744109"/>
    <n v="4.5475646541568944"/>
    <n v="1.1958505043821981"/>
    <n v="0.50769304436639284"/>
    <n v="2.308766943721916"/>
    <n v="0.60712498317688457"/>
    <x v="1"/>
    <x v="10"/>
    <x v="14"/>
  </r>
  <r>
    <x v="4"/>
    <x v="0"/>
    <n v="22"/>
    <n v="7.7466682868791796"/>
    <n v="3.3512138452612699"/>
    <n v="0.43260066407352765"/>
    <n v="0.3650984384970401"/>
    <n v="1.223522941974551"/>
    <n v="0.15794182694602754"/>
    <x v="1"/>
    <x v="9"/>
    <x v="14"/>
  </r>
  <r>
    <x v="4"/>
    <x v="0"/>
    <n v="22"/>
    <n v="160.87821563819452"/>
    <n v="92.309042864720709"/>
    <n v="0.57378211523876066"/>
    <n v="0.18640483374404332"/>
    <n v="17.206851788270033"/>
    <n v="0.10695575979638669"/>
    <x v="1"/>
    <x v="5"/>
    <x v="14"/>
  </r>
  <r>
    <x v="4"/>
    <x v="0"/>
    <n v="22"/>
    <n v="101.12335709558818"/>
    <n v="370.89093454864923"/>
    <n v="3.6677078886736298"/>
    <n v="9.6502281796775335E-2"/>
    <n v="35.791821481683108"/>
    <n v="0.35394218022103852"/>
    <x v="1"/>
    <x v="6"/>
    <x v="14"/>
  </r>
  <r>
    <x v="4"/>
    <x v="0"/>
    <n v="22"/>
    <n v="482.11727564283706"/>
    <n v="483.09989917336259"/>
    <n v="1.0020381421288322"/>
    <n v="0.12046266861012299"/>
    <n v="58.195503059704606"/>
    <n v="0.12070818864996884"/>
    <x v="1"/>
    <x v="3"/>
    <x v="14"/>
  </r>
  <r>
    <x v="4"/>
    <x v="0"/>
    <n v="22"/>
    <n v="482.11727564283706"/>
    <n v="488.59072155159987"/>
    <n v="1.0134271187443582"/>
    <n v="0.12951579808124786"/>
    <n v="63.280217236848202"/>
    <n v="0.13125482208135508"/>
    <x v="1"/>
    <x v="4"/>
    <x v="14"/>
  </r>
  <r>
    <x v="4"/>
    <x v="0"/>
    <n v="22"/>
    <n v="34.632178508727428"/>
    <n v="24.242417785663033"/>
    <n v="0.69999690546622295"/>
    <n v="0.43008314638590756"/>
    <n v="10.426255317259644"/>
    <n v="0.30105687156331185"/>
    <x v="1"/>
    <x v="11"/>
    <x v="14"/>
  </r>
  <r>
    <x v="4"/>
    <x v="0"/>
    <n v="22"/>
    <n v="142.9726607274996"/>
    <n v="66.040347764967606"/>
    <n v="0.46190892320901805"/>
    <n v="0.20461683306241774"/>
    <n v="13.512966814008388"/>
    <n v="9.4514341030300777E-2"/>
    <x v="1"/>
    <x v="7"/>
    <x v="14"/>
  </r>
  <r>
    <x v="4"/>
    <x v="0"/>
    <n v="22"/>
    <n v="3.5551420180440565"/>
    <n v="1.6463481483189137"/>
    <n v="0.46308927743614875"/>
    <n v="0.13562823036290125"/>
    <n v="0.22329128591773356"/>
    <n v="6.2807979198699473E-2"/>
    <x v="1"/>
    <x v="8"/>
    <x v="14"/>
  </r>
  <r>
    <x v="4"/>
    <x v="0"/>
    <n v="22"/>
    <n v="3.8027869181744109"/>
    <n v="19.610928569201924"/>
    <n v="5.1569885431857081"/>
    <n v="0.20227644668534414"/>
    <n v="3.9668289471782652"/>
    <n v="1.0431373181126344"/>
    <x v="1"/>
    <x v="10"/>
    <x v="15"/>
  </r>
  <r>
    <x v="4"/>
    <x v="0"/>
    <n v="22"/>
    <n v="7.7466682868791796"/>
    <n v="42.982894617612622"/>
    <n v="5.5485652703645965"/>
    <n v="6.0143217264287598E-2"/>
    <n v="2.585129569635054"/>
    <n v="0.33370856656061859"/>
    <x v="1"/>
    <x v="9"/>
    <x v="15"/>
  </r>
  <r>
    <x v="4"/>
    <x v="0"/>
    <n v="22"/>
    <n v="160.87821563819452"/>
    <n v="968.94157990079532"/>
    <n v="6.0228264967824297"/>
    <n v="5.3526300345477257E-2"/>
    <n v="51.863858022991217"/>
    <n v="0.32237961999547493"/>
    <x v="1"/>
    <x v="5"/>
    <x v="15"/>
  </r>
  <r>
    <x v="4"/>
    <x v="0"/>
    <n v="22"/>
    <n v="101.12335709558818"/>
    <n v="705.16511923270718"/>
    <n v="6.9733159527738051"/>
    <n v="3.7265184452658848E-2"/>
    <n v="26.278108237788004"/>
    <n v="0.25986190522678432"/>
    <x v="1"/>
    <x v="6"/>
    <x v="15"/>
  </r>
  <r>
    <x v="4"/>
    <x v="0"/>
    <n v="22"/>
    <n v="482.11727564283706"/>
    <n v="543.27705163170617"/>
    <n v="1.1268566365047197"/>
    <n v="0.19192486482597146"/>
    <n v="104.26837469746752"/>
    <n v="0.21627180763941717"/>
    <x v="1"/>
    <x v="3"/>
    <x v="15"/>
  </r>
  <r>
    <x v="4"/>
    <x v="0"/>
    <n v="22"/>
    <n v="482.11727564283706"/>
    <n v="610.09979382626068"/>
    <n v="1.2654593076192437"/>
    <n v="0.16468212244213193"/>
    <n v="100.47252894881571"/>
    <n v="0.2083985246428878"/>
    <x v="1"/>
    <x v="4"/>
    <x v="15"/>
  </r>
  <r>
    <x v="4"/>
    <x v="0"/>
    <n v="22"/>
    <n v="34.632178508727428"/>
    <n v="216.91050929228373"/>
    <n v="6.2632649354594179"/>
    <n v="6.6919357415543446E-2"/>
    <n v="14.515511898517893"/>
    <n v="0.41913366480424946"/>
    <x v="1"/>
    <x v="11"/>
    <x v="15"/>
  </r>
  <r>
    <x v="4"/>
    <x v="0"/>
    <n v="22"/>
    <n v="142.9726607274996"/>
    <n v="577.38802287813496"/>
    <n v="4.0384505676831068"/>
    <n v="6.1604299694278913E-2"/>
    <n v="35.569584801271795"/>
    <n v="0.24878591907208092"/>
    <x v="1"/>
    <x v="7"/>
    <x v="15"/>
  </r>
  <r>
    <x v="4"/>
    <x v="0"/>
    <n v="22"/>
    <n v="3.5551420180440565"/>
    <n v="20.623624985728298"/>
    <n v="5.8010692346616475"/>
    <n v="5.3955566171732181E-2"/>
    <n v="1.1127593626184524"/>
    <n v="0.3129999749575863"/>
    <x v="1"/>
    <x v="8"/>
    <x v="15"/>
  </r>
  <r>
    <x v="4"/>
    <x v="0"/>
    <n v="22"/>
    <n v="3.8027869181744109"/>
    <n v="0.22207340353391644"/>
    <n v="5.8397540622793127E-2"/>
    <n v="0.141380807810945"/>
    <n v="3.1396917184951079E-2"/>
    <n v="8.2562914674229691E-3"/>
    <x v="1"/>
    <x v="10"/>
    <x v="3"/>
  </r>
  <r>
    <x v="4"/>
    <x v="0"/>
    <n v="22"/>
    <n v="7.7466682868791796"/>
    <n v="0.23846441222595421"/>
    <n v="3.0782835071155722E-2"/>
    <n v="0.161534489871172"/>
    <n v="3.8520227181348385E-2"/>
    <n v="4.9724895600075621E-3"/>
    <x v="1"/>
    <x v="9"/>
    <x v="3"/>
  </r>
  <r>
    <x v="4"/>
    <x v="0"/>
    <n v="22"/>
    <n v="160.87821563819452"/>
    <n v="8.4435158222523494"/>
    <n v="5.2483897765507985E-2"/>
    <n v="0.21185519038695136"/>
    <n v="1.7888026520585076"/>
    <n v="1.1118986153360984E-2"/>
    <x v="1"/>
    <x v="5"/>
    <x v="3"/>
  </r>
  <r>
    <x v="4"/>
    <x v="0"/>
    <n v="22"/>
    <n v="101.12335709558818"/>
    <n v="34.605866529090399"/>
    <n v="0.34221437581802938"/>
    <n v="6.9713528623854812E-2"/>
    <n v="2.4124970668290429"/>
    <n v="2.38569716840848E-2"/>
    <x v="1"/>
    <x v="6"/>
    <x v="3"/>
  </r>
  <r>
    <x v="4"/>
    <x v="0"/>
    <n v="22"/>
    <n v="482.11727564283706"/>
    <n v="45.825280869859647"/>
    <n v="9.5050070148923707E-2"/>
    <n v="0.18679412773366458"/>
    <n v="8.5598933682356186"/>
    <n v="1.7754794944491833E-2"/>
    <x v="1"/>
    <x v="3"/>
    <x v="3"/>
  </r>
  <r>
    <x v="4"/>
    <x v="0"/>
    <n v="22"/>
    <n v="482.11727564283706"/>
    <n v="31.994697601143759"/>
    <n v="6.6362893879882714E-2"/>
    <n v="0.14909832805889481"/>
    <n v="4.7703559190804672"/>
    <n v="9.8945965226403757E-3"/>
    <x v="1"/>
    <x v="4"/>
    <x v="3"/>
  </r>
  <r>
    <x v="4"/>
    <x v="0"/>
    <n v="22"/>
    <n v="34.632178508727428"/>
    <n v="1.9386200797469864"/>
    <n v="5.5977422247879882E-2"/>
    <n v="0.45352585297316528"/>
    <n v="0.87921432525815768"/>
    <n v="2.5387208172208763E-2"/>
    <x v="1"/>
    <x v="11"/>
    <x v="3"/>
  </r>
  <r>
    <x v="4"/>
    <x v="0"/>
    <n v="22"/>
    <n v="142.9726607274996"/>
    <n v="3.4120763683423876"/>
    <n v="2.3865236549284581E-2"/>
    <n v="9.5202764098895928E-2"/>
    <n v="0.32483910158271784"/>
    <n v="2.2720364853658893E-3"/>
    <x v="1"/>
    <x v="7"/>
    <x v="3"/>
  </r>
  <r>
    <x v="4"/>
    <x v="0"/>
    <n v="22"/>
    <n v="3.5551420180440565"/>
    <n v="5.8659748120852763E-2"/>
    <n v="1.6499973228390401E-2"/>
    <n v="0.22469944462014071"/>
    <n v="1.3180812824312958E-2"/>
    <n v="3.7075348206665132E-3"/>
    <x v="1"/>
    <x v="8"/>
    <x v="3"/>
  </r>
  <r>
    <x v="4"/>
    <x v="0"/>
    <n v="22"/>
    <n v="3.8027869181744109"/>
    <n v="0.50504416578193856"/>
    <n v="0.13280895739075307"/>
    <n v="8.4394227089813298E-2"/>
    <n v="4.2622812017386234E-2"/>
    <n v="1.1208309309596553E-2"/>
    <x v="1"/>
    <x v="10"/>
    <x v="4"/>
  </r>
  <r>
    <x v="4"/>
    <x v="0"/>
    <n v="22"/>
    <n v="7.7466682868791796"/>
    <n v="0.38435409703362139"/>
    <n v="4.9615406623853539E-2"/>
    <n v="0.29116515507769142"/>
    <n v="0.11191052026754042"/>
    <n v="1.4446277563877034E-2"/>
    <x v="1"/>
    <x v="9"/>
    <x v="4"/>
  </r>
  <r>
    <x v="4"/>
    <x v="0"/>
    <n v="22"/>
    <n v="160.87821563819452"/>
    <n v="15.125395351960227"/>
    <n v="9.4017672261957064E-2"/>
    <n v="0.12131290443549651"/>
    <n v="1.8349056408814541"/>
    <n v="1.1405556890362628E-2"/>
    <x v="1"/>
    <x v="5"/>
    <x v="4"/>
  </r>
  <r>
    <x v="4"/>
    <x v="0"/>
    <n v="22"/>
    <n v="101.12335709558818"/>
    <n v="44.615317108986346"/>
    <n v="0.4411969538037897"/>
    <n v="8.180905825936563E-2"/>
    <n v="3.6499370766291364"/>
    <n v="3.6093907297588879E-2"/>
    <x v="1"/>
    <x v="6"/>
    <x v="4"/>
  </r>
  <r>
    <x v="4"/>
    <x v="0"/>
    <n v="22"/>
    <n v="482.11727564283706"/>
    <n v="60.7725023842792"/>
    <n v="0.12605335974166748"/>
    <n v="0.13237110369252231"/>
    <n v="8.0445232147634815"/>
    <n v="1.6685822353155084E-2"/>
    <x v="1"/>
    <x v="3"/>
    <x v="4"/>
  </r>
  <r>
    <x v="4"/>
    <x v="0"/>
    <n v="22"/>
    <n v="482.11727564283706"/>
    <n v="41.342383648168031"/>
    <n v="8.5751715893282704E-2"/>
    <n v="0.11100271585852239"/>
    <n v="4.5891168650116185"/>
    <n v="9.5186733536827984E-3"/>
    <x v="1"/>
    <x v="4"/>
    <x v="4"/>
  </r>
  <r>
    <x v="4"/>
    <x v="0"/>
    <n v="22"/>
    <n v="34.632178508727428"/>
    <n v="3.1003878596507906"/>
    <n v="8.952332752816812E-2"/>
    <n v="0.33524443149150013"/>
    <n v="1.0393877654117782"/>
    <n v="3.0012197042408085E-2"/>
    <x v="1"/>
    <x v="11"/>
    <x v="4"/>
  </r>
  <r>
    <x v="4"/>
    <x v="0"/>
    <n v="22"/>
    <n v="142.9726607274996"/>
    <n v="8.1792042237304177"/>
    <n v="5.7208169604674751E-2"/>
    <n v="0.15520223733849575"/>
    <n v="1.2694307951714352"/>
    <n v="8.8788359166856491E-3"/>
    <x v="1"/>
    <x v="7"/>
    <x v="4"/>
  </r>
  <r>
    <x v="4"/>
    <x v="0"/>
    <n v="22"/>
    <n v="3.5551420180440565"/>
    <n v="9.6559937824492958E-2"/>
    <n v="2.7160641497415521E-2"/>
    <n v="0.20957193543643976"/>
    <n v="2.0236253055501276E-2"/>
    <n v="5.692108206308652E-3"/>
    <x v="1"/>
    <x v="8"/>
    <x v="4"/>
  </r>
  <r>
    <x v="4"/>
    <x v="0"/>
    <n v="22"/>
    <n v="3.8027869181744109"/>
    <n v="31.079741124879266"/>
    <n v="8.172885253270934"/>
    <n v="0.38109773419121601"/>
    <n v="11.844418921941044"/>
    <n v="3.1146680518263556"/>
    <x v="1"/>
    <x v="10"/>
    <x v="16"/>
  </r>
  <r>
    <x v="4"/>
    <x v="0"/>
    <n v="22"/>
    <n v="7.7466682868791796"/>
    <n v="5.2573286318659154"/>
    <n v="0.67865673824842199"/>
    <n v="0.35540006111264211"/>
    <n v="1.8684549170543894"/>
    <n v="0.24119464624799553"/>
    <x v="1"/>
    <x v="9"/>
    <x v="16"/>
  </r>
  <r>
    <x v="4"/>
    <x v="0"/>
    <n v="22"/>
    <n v="160.87821563819452"/>
    <n v="122.00822334574855"/>
    <n v="0.75838871572356159"/>
    <n v="0.15344959463632254"/>
    <n v="18.72211241470302"/>
    <n v="0.11637444100454178"/>
    <x v="1"/>
    <x v="5"/>
    <x v="16"/>
  </r>
  <r>
    <x v="4"/>
    <x v="0"/>
    <n v="22"/>
    <n v="101.12335709558818"/>
    <n v="1524.8819027219192"/>
    <n v="15.079423256098041"/>
    <n v="5.7643216512276614E-2"/>
    <n v="87.899097674251919"/>
    <n v="0.86922645963151857"/>
    <x v="1"/>
    <x v="6"/>
    <x v="16"/>
  </r>
  <r>
    <x v="4"/>
    <x v="0"/>
    <n v="22"/>
    <n v="482.11727564283706"/>
    <n v="1403.7140348855892"/>
    <n v="2.9115613685776549"/>
    <n v="8.0535077588864537E-2"/>
    <n v="113.04821871208902"/>
    <n v="0.23448282072314205"/>
    <x v="1"/>
    <x v="3"/>
    <x v="16"/>
  </r>
  <r>
    <x v="4"/>
    <x v="0"/>
    <n v="22"/>
    <n v="482.11727564283706"/>
    <n v="1237.4462299260863"/>
    <n v="2.5666913268688036"/>
    <n v="9.7245096015123322E-2"/>
    <n v="120.33557744271464"/>
    <n v="0.24959814452254109"/>
    <x v="1"/>
    <x v="4"/>
    <x v="16"/>
  </r>
  <r>
    <x v="4"/>
    <x v="0"/>
    <n v="22"/>
    <n v="34.632178508727428"/>
    <n v="43.673357029435763"/>
    <n v="1.2610629452152404"/>
    <n v="0.39416665227045383"/>
    <n v="17.214580933704987"/>
    <n v="0.49706895941781004"/>
    <x v="1"/>
    <x v="11"/>
    <x v="16"/>
  </r>
  <r>
    <x v="4"/>
    <x v="0"/>
    <n v="22"/>
    <n v="142.9726607274996"/>
    <n v="119.10446352175806"/>
    <n v="0.83305761336264561"/>
    <n v="0.14260483382465905"/>
    <n v="16.984872228295472"/>
    <n v="0.11879804251994715"/>
    <x v="1"/>
    <x v="7"/>
    <x v="16"/>
  </r>
  <r>
    <x v="4"/>
    <x v="0"/>
    <n v="22"/>
    <n v="3.5551420180440565"/>
    <n v="2.5035682321088153"/>
    <n v="0.70421047018712668"/>
    <n v="0.11665077493901548"/>
    <n v="0.29204317438819427"/>
    <n v="8.2146697067496777E-2"/>
    <x v="1"/>
    <x v="8"/>
    <x v="16"/>
  </r>
  <r>
    <x v="4"/>
    <x v="0"/>
    <n v="22"/>
    <n v="3.8027869181744109"/>
    <n v="64.283055295010115"/>
    <n v="16.904195969483936"/>
    <n v="0.35189227217522218"/>
    <n v="22.620710390126558"/>
    <n v="5.9484559289969354"/>
    <x v="1"/>
    <x v="10"/>
    <x v="17"/>
  </r>
  <r>
    <x v="4"/>
    <x v="0"/>
    <n v="22"/>
    <n v="7.7466682868791796"/>
    <n v="180.20430351016819"/>
    <n v="23.262168565470517"/>
    <n v="0.74652593631975217"/>
    <n v="134.5271864067771"/>
    <n v="17.365812169165785"/>
    <x v="1"/>
    <x v="9"/>
    <x v="17"/>
  </r>
  <r>
    <x v="4"/>
    <x v="0"/>
    <n v="22"/>
    <n v="160.87821563819452"/>
    <n v="10024.762414323815"/>
    <n v="62.312739947768357"/>
    <n v="0.71125171670360166"/>
    <n v="7130.1294767335557"/>
    <n v="44.320043260355341"/>
    <x v="1"/>
    <x v="5"/>
    <x v="17"/>
  </r>
  <r>
    <x v="4"/>
    <x v="0"/>
    <n v="22"/>
    <n v="101.12335709558818"/>
    <n v="1400.2763057549091"/>
    <n v="13.847209447677647"/>
    <n v="0.20668924039601555"/>
    <n v="289.42204598102097"/>
    <n v="2.8620692023450229"/>
    <x v="1"/>
    <x v="6"/>
    <x v="17"/>
  </r>
  <r>
    <x v="4"/>
    <x v="0"/>
    <n v="22"/>
    <n v="482.11727564283706"/>
    <n v="3014.6527131666135"/>
    <n v="6.2529448029983756"/>
    <n v="0.27230535643335302"/>
    <n v="820.90608158160944"/>
    <n v="1.702710363338555"/>
    <x v="1"/>
    <x v="3"/>
    <x v="17"/>
  </r>
  <r>
    <x v="4"/>
    <x v="0"/>
    <n v="22"/>
    <n v="482.11727564283706"/>
    <n v="3564.986985991166"/>
    <n v="7.3944394156748405"/>
    <n v="0.16881864217841672"/>
    <n v="601.83626235875488"/>
    <n v="1.2483192218247916"/>
    <x v="1"/>
    <x v="4"/>
    <x v="17"/>
  </r>
  <r>
    <x v="4"/>
    <x v="0"/>
    <n v="22"/>
    <n v="34.632178508727428"/>
    <n v="980.93204677966639"/>
    <n v="28.324295179192038"/>
    <n v="0.69542286252904295"/>
    <n v="682.16257191798866"/>
    <n v="19.697362432631298"/>
    <x v="1"/>
    <x v="11"/>
    <x v="17"/>
  </r>
  <r>
    <x v="4"/>
    <x v="0"/>
    <n v="22"/>
    <n v="142.9726607274996"/>
    <n v="3840.7672869714611"/>
    <n v="26.863648388637152"/>
    <n v="0.35299634113204953"/>
    <n v="1355.7767994405942"/>
    <n v="9.482769590646793"/>
    <x v="1"/>
    <x v="7"/>
    <x v="17"/>
  </r>
  <r>
    <x v="4"/>
    <x v="0"/>
    <n v="22"/>
    <n v="3.5551420180440565"/>
    <n v="48.034122886258409"/>
    <n v="13.511168510979905"/>
    <n v="0.73364156894779142"/>
    <n v="35.239829277305631"/>
    <n v="9.9123548647132917"/>
    <x v="1"/>
    <x v="8"/>
    <x v="17"/>
  </r>
  <r>
    <x v="4"/>
    <x v="0"/>
    <n v="0"/>
    <n v="0.57169726002653443"/>
    <n v="4.220638338133341"/>
    <n v="7.3826457344529635"/>
    <n v="0.19461888373178829"/>
    <n v="0.82141592200310087"/>
    <n v="1.4368022718264841"/>
    <x v="0"/>
    <x v="0"/>
    <x v="15"/>
  </r>
  <r>
    <x v="4"/>
    <x v="0"/>
    <n v="22"/>
    <n v="132.74301374036932"/>
    <n v="11062.880223958595"/>
    <n v="83.340583524767396"/>
    <n v="1.2860437777426124"/>
    <n v="14227.348275933749"/>
    <n v="107.17963887546559"/>
    <x v="1"/>
    <x v="1"/>
    <x v="17"/>
  </r>
  <r>
    <x v="4"/>
    <x v="0"/>
    <n v="0"/>
    <n v="0.57169726002653443"/>
    <n v="0.33336849241356403"/>
    <n v="0.58312067543946466"/>
    <n v="1.2988821034109581"/>
    <n v="0.43300636863707009"/>
    <n v="0.75740500945723044"/>
    <x v="0"/>
    <x v="0"/>
    <x v="3"/>
  </r>
  <r>
    <x v="4"/>
    <x v="0"/>
    <n v="0"/>
    <n v="0.57169726002653443"/>
    <n v="31.764902661510042"/>
    <n v="55.562453911421102"/>
    <n v="0.29436861909498929"/>
    <n v="9.3505905321554614"/>
    <n v="16.355842831434018"/>
    <x v="0"/>
    <x v="0"/>
    <x v="12"/>
  </r>
  <r>
    <x v="4"/>
    <x v="0"/>
    <n v="0"/>
    <n v="0.57169726002653443"/>
    <n v="12.079247940709315"/>
    <n v="21.128749051812274"/>
    <n v="0.52801379153512495"/>
    <n v="6.3780095040667755"/>
    <n v="11.156270897241575"/>
    <x v="0"/>
    <x v="0"/>
    <x v="16"/>
  </r>
  <r>
    <x v="4"/>
    <x v="0"/>
    <n v="0"/>
    <n v="0.57169726002653443"/>
    <n v="37.974147973314189"/>
    <n v="66.423526276042807"/>
    <n v="0.51439240282792209"/>
    <n v="19.533613221336154"/>
    <n v="34.167757285437283"/>
    <x v="0"/>
    <x v="0"/>
    <x v="13"/>
  </r>
  <r>
    <x v="4"/>
    <x v="0"/>
    <n v="0"/>
    <n v="0.57169726002653443"/>
    <n v="31.102225513236906"/>
    <n v="54.403313935409358"/>
    <n v="0.54152887986418063"/>
    <n v="16.842753343466324"/>
    <n v="29.4609656563416"/>
    <x v="0"/>
    <x v="0"/>
    <x v="11"/>
  </r>
  <r>
    <x v="4"/>
    <x v="0"/>
    <n v="0"/>
    <n v="0.57169726002653443"/>
    <n v="34.382927455223722"/>
    <n v="60.141844048068194"/>
    <n v="0.82549134193210172"/>
    <n v="28.382808924566735"/>
    <n v="49.646571549510995"/>
    <x v="0"/>
    <x v="0"/>
    <x v="17"/>
  </r>
  <r>
    <x v="4"/>
    <x v="0"/>
    <n v="22"/>
    <n v="6.866938233629809"/>
    <n v="0.13299778289219796"/>
    <n v="1.936784318822923E-2"/>
    <n v="0.31711510184736791"/>
    <n v="4.2175605467333482E-2"/>
    <n v="6.1418355651991626E-3"/>
    <x v="1"/>
    <x v="2"/>
    <x v="3"/>
  </r>
  <r>
    <x v="4"/>
    <x v="0"/>
    <n v="22"/>
    <n v="6.866938233629809"/>
    <n v="0.19826938537385677"/>
    <n v="2.8873040448050332E-2"/>
    <n v="0.30521066544135106"/>
    <n v="6.05139310466025E-2"/>
    <n v="8.8123598884644865E-3"/>
    <x v="1"/>
    <x v="2"/>
    <x v="4"/>
  </r>
  <r>
    <x v="4"/>
    <x v="0"/>
    <n v="22"/>
    <n v="6.866938233629809"/>
    <n v="103.24118450586296"/>
    <n v="15.034529362774025"/>
    <n v="1.3929746713476987"/>
    <n v="143.81235505660158"/>
    <n v="20.942718597977475"/>
    <x v="1"/>
    <x v="2"/>
    <x v="17"/>
  </r>
  <r>
    <x v="5"/>
    <x v="0"/>
    <n v="0"/>
    <n v="2.5437951834356283"/>
    <n v="604.68660035847574"/>
    <n v="237.71041170924426"/>
    <n v="0.22593636692513774"/>
    <n v="136.62069361330671"/>
    <n v="53.707426801865367"/>
    <x v="0"/>
    <x v="0"/>
    <x v="0"/>
  </r>
  <r>
    <x v="5"/>
    <x v="0"/>
    <n v="23"/>
    <n v="174.76585510947319"/>
    <n v="288.79679074794285"/>
    <n v="1.652478343478712"/>
    <n v="0.12608312008042064"/>
    <n v="36.412400446712986"/>
    <n v="0.20834962541112104"/>
    <x v="1"/>
    <x v="1"/>
    <x v="1"/>
  </r>
  <r>
    <x v="5"/>
    <x v="0"/>
    <n v="23"/>
    <n v="12.78828296165174"/>
    <n v="18.399887015330712"/>
    <n v="1.4388082489655964"/>
    <n v="0.20739845476371621"/>
    <n v="3.816108134806556"/>
    <n v="0.29840660753675297"/>
    <x v="1"/>
    <x v="2"/>
    <x v="1"/>
  </r>
  <r>
    <x v="5"/>
    <x v="0"/>
    <n v="23"/>
    <n v="174.76585510947319"/>
    <n v="108422.53747596472"/>
    <n v="620.38741725635668"/>
    <n v="2.9321403059312341"/>
    <n v="317910.09220461588"/>
    <n v="1819.0629514299419"/>
    <x v="1"/>
    <x v="1"/>
    <x v="2"/>
  </r>
  <r>
    <x v="5"/>
    <x v="0"/>
    <n v="23"/>
    <n v="174.76585510947319"/>
    <n v="5.3628850124213594"/>
    <n v="3.0686114338879598E-2"/>
    <n v="0.3910444443744952"/>
    <n v="2.0971263899266184"/>
    <n v="1.1999634531659403E-2"/>
    <x v="1"/>
    <x v="1"/>
    <x v="3"/>
  </r>
  <r>
    <x v="5"/>
    <x v="0"/>
    <n v="23"/>
    <n v="174.76585510947319"/>
    <n v="15.406689560238783"/>
    <n v="8.8156176448700718E-2"/>
    <n v="0.20737419700715379"/>
    <n v="3.1949498760930171"/>
    <n v="1.8281316302270274E-2"/>
    <x v="1"/>
    <x v="1"/>
    <x v="4"/>
  </r>
  <r>
    <x v="5"/>
    <x v="0"/>
    <n v="0"/>
    <n v="2.5437951834356283"/>
    <n v="219.61432664194871"/>
    <n v="86.333336925868167"/>
    <n v="0.59654559396676021"/>
    <n v="131.00995893023139"/>
    <n v="51.50177175557446"/>
    <x v="0"/>
    <x v="0"/>
    <x v="1"/>
  </r>
  <r>
    <x v="5"/>
    <x v="0"/>
    <n v="0"/>
    <n v="2.5437951834356283"/>
    <n v="303.00056289993734"/>
    <n v="119.11358464430589"/>
    <n v="0.50755984724096637"/>
    <n v="153.79091941941903"/>
    <n v="60.457272826387815"/>
    <x v="0"/>
    <x v="0"/>
    <x v="5"/>
  </r>
  <r>
    <x v="5"/>
    <x v="0"/>
    <n v="23"/>
    <n v="12.78828296165174"/>
    <n v="3936.622713335214"/>
    <n v="307.83043549630355"/>
    <n v="3.5391660427742782"/>
    <n v="13932.361430249932"/>
    <n v="1089.4630242409353"/>
    <x v="1"/>
    <x v="2"/>
    <x v="2"/>
  </r>
  <r>
    <x v="5"/>
    <x v="0"/>
    <n v="0"/>
    <n v="2.5437951834356283"/>
    <n v="811.27535481285383"/>
    <n v="318.92322152963283"/>
    <n v="0.65456874197024051"/>
    <n v="531.0354883913102"/>
    <n v="208.75717190174808"/>
    <x v="0"/>
    <x v="0"/>
    <x v="6"/>
  </r>
  <r>
    <x v="5"/>
    <x v="0"/>
    <n v="0"/>
    <n v="2.5437951834356283"/>
    <n v="443464.88608546508"/>
    <n v="174331.99377574303"/>
    <n v="2.5207710606939413"/>
    <n v="1117873.4512781757"/>
    <n v="439451.04486296931"/>
    <x v="0"/>
    <x v="0"/>
    <x v="2"/>
  </r>
  <r>
    <x v="5"/>
    <x v="0"/>
    <n v="0"/>
    <n v="2.5437951834356283"/>
    <n v="437.36028242137627"/>
    <n v="171.93219221001951"/>
    <n v="0.56290871287689515"/>
    <n v="246.19391364129226"/>
    <n v="96.782129019045016"/>
    <x v="0"/>
    <x v="0"/>
    <x v="7"/>
  </r>
  <r>
    <x v="5"/>
    <x v="0"/>
    <n v="0"/>
    <n v="2.5437951834356283"/>
    <n v="22.545976792794271"/>
    <n v="8.863125828528327"/>
    <n v="0.76805314055204255"/>
    <n v="17.316508282519106"/>
    <n v="6.8073516277091057"/>
    <x v="0"/>
    <x v="0"/>
    <x v="8"/>
  </r>
  <r>
    <x v="5"/>
    <x v="0"/>
    <n v="0"/>
    <n v="2.5437951834356283"/>
    <n v="0.40564141075577781"/>
    <n v="0.15946307839451207"/>
    <n v="1.1136686987570528"/>
    <n v="0.45175014207836223"/>
    <n v="0.17758903901541015"/>
    <x v="0"/>
    <x v="0"/>
    <x v="9"/>
  </r>
  <r>
    <x v="5"/>
    <x v="0"/>
    <n v="0"/>
    <n v="2.5437951834356283"/>
    <n v="2.5779012174029141"/>
    <n v="1.0134075393291777"/>
    <n v="0.80928327186816418"/>
    <n v="2.0862523317727542"/>
    <n v="0.82013376916418224"/>
    <x v="0"/>
    <x v="0"/>
    <x v="10"/>
  </r>
  <r>
    <x v="5"/>
    <x v="0"/>
    <n v="0"/>
    <n v="2.5437951834356283"/>
    <n v="26.821893532250744"/>
    <n v="10.544046040697868"/>
    <n v="0.40350059229463436"/>
    <n v="10.822649926726799"/>
    <n v="4.2545288226034845"/>
    <x v="0"/>
    <x v="0"/>
    <x v="14"/>
  </r>
  <r>
    <x v="5"/>
    <x v="0"/>
    <n v="20"/>
    <n v="3.8027869181744109"/>
    <n v="0.62287189649460617"/>
    <n v="0.16379353087541015"/>
    <n v="0.13657804945106403"/>
    <n v="8.5070628681118352E-2"/>
    <n v="2.237060095966615E-2"/>
    <x v="1"/>
    <x v="10"/>
    <x v="18"/>
  </r>
  <r>
    <x v="5"/>
    <x v="0"/>
    <n v="20"/>
    <n v="13.295602936695619"/>
    <n v="1.342466179581344"/>
    <n v="0.10097068827741253"/>
    <n v="0.46152277916227064"/>
    <n v="0.61957872213173781"/>
    <n v="4.6600272667718733E-2"/>
    <x v="1"/>
    <x v="9"/>
    <x v="18"/>
  </r>
  <r>
    <x v="5"/>
    <x v="0"/>
    <n v="20"/>
    <n v="213.95093657956232"/>
    <n v="52.136824254997123"/>
    <n v="0.24368588933757207"/>
    <n v="0.22700072092676998"/>
    <n v="11.835096692716654"/>
    <n v="5.5316872559309949E-2"/>
    <x v="1"/>
    <x v="5"/>
    <x v="18"/>
  </r>
  <r>
    <x v="5"/>
    <x v="0"/>
    <n v="20"/>
    <n v="653.43995602096277"/>
    <n v="87.044867988211863"/>
    <n v="0.13321020116103738"/>
    <n v="0.10343204668063545"/>
    <n v="9.0032288490664794"/>
    <n v="1.3778203744825256E-2"/>
    <x v="1"/>
    <x v="3"/>
    <x v="18"/>
  </r>
  <r>
    <x v="5"/>
    <x v="0"/>
    <n v="20"/>
    <n v="653.43995602096277"/>
    <n v="82.40259360406624"/>
    <n v="0.12610583856219332"/>
    <n v="0.11331777898106861"/>
    <n v="9.3376788894923966"/>
    <n v="1.4290033542412942E-2"/>
    <x v="1"/>
    <x v="4"/>
    <x v="18"/>
  </r>
  <r>
    <x v="5"/>
    <x v="0"/>
    <n v="20"/>
    <n v="55.319913379086231"/>
    <n v="8.5226910557937003"/>
    <n v="0.15406190167708605"/>
    <n v="0.37098765084251512"/>
    <n v="3.1618131336454196"/>
    <n v="5.7155062987512696E-2"/>
    <x v="1"/>
    <x v="11"/>
    <x v="18"/>
  </r>
  <r>
    <x v="5"/>
    <x v="0"/>
    <n v="20"/>
    <n v="227.38316333193089"/>
    <n v="25.570644522232136"/>
    <n v="0.11245619133596296"/>
    <n v="0.19945138405379284"/>
    <n v="5.1001004411067363"/>
    <n v="2.2429543007375961E-2"/>
    <x v="1"/>
    <x v="7"/>
    <x v="18"/>
  </r>
  <r>
    <x v="5"/>
    <x v="0"/>
    <n v="20"/>
    <n v="3.5551420180440565"/>
    <n v="0.29156621205687144"/>
    <n v="8.2012535807861581E-2"/>
    <n v="0.15959943506180838"/>
    <n v="4.6533802727388107E-2"/>
    <n v="1.3089154382921039E-2"/>
    <x v="1"/>
    <x v="8"/>
    <x v="18"/>
  </r>
  <r>
    <x v="5"/>
    <x v="0"/>
    <n v="21"/>
    <n v="107.61647029082252"/>
    <n v="55.845795475195814"/>
    <n v="0.51893353614254634"/>
    <n v="0.1009202212350663"/>
    <n v="5.6359700344050268"/>
    <n v="5.2370887273801049E-2"/>
    <x v="1"/>
    <x v="6"/>
    <x v="18"/>
  </r>
  <r>
    <x v="5"/>
    <x v="0"/>
    <n v="20"/>
    <n v="174.76585510947319"/>
    <n v="28.604638901472683"/>
    <n v="0.16367407056461206"/>
    <n v="0.19432091854927411"/>
    <n v="5.5584797061044711"/>
    <n v="3.1805295734814124E-2"/>
    <x v="1"/>
    <x v="1"/>
    <x v="18"/>
  </r>
  <r>
    <x v="5"/>
    <x v="0"/>
    <n v="0"/>
    <n v="2.5437951834356283"/>
    <n v="18.779938660313036"/>
    <n v="7.3826457344529635"/>
    <n v="0.19461888373178829"/>
    <n v="3.6549306986215786"/>
    <n v="1.4368022718264841"/>
    <x v="0"/>
    <x v="0"/>
    <x v="15"/>
  </r>
  <r>
    <x v="5"/>
    <x v="0"/>
    <n v="0"/>
    <n v="2.5437951834356283"/>
    <n v="1.4833395655446409"/>
    <n v="0.58312067543946478"/>
    <n v="1.2988821034109581"/>
    <n v="1.9266832149673199"/>
    <n v="0.75740500945723066"/>
    <x v="0"/>
    <x v="0"/>
    <x v="3"/>
  </r>
  <r>
    <x v="5"/>
    <x v="0"/>
    <n v="23"/>
    <n v="174.76585510947319"/>
    <n v="10609.018388748256"/>
    <n v="60.704182645418783"/>
    <n v="1.2577756273598517"/>
    <n v="13343.764759580041"/>
    <n v="76.352241410208634"/>
    <x v="1"/>
    <x v="1"/>
    <x v="17"/>
  </r>
  <r>
    <x v="5"/>
    <x v="0"/>
    <n v="23"/>
    <n v="3.8027869181744109"/>
    <n v="713.65746110491204"/>
    <n v="187.66696016917896"/>
    <n v="0.11411666681566401"/>
    <n v="81.440210709421947"/>
    <n v="21.415927965934685"/>
    <x v="1"/>
    <x v="10"/>
    <x v="0"/>
  </r>
  <r>
    <x v="5"/>
    <x v="0"/>
    <n v="23"/>
    <n v="13.295602936695619"/>
    <n v="3240.4737918782912"/>
    <n v="243.72522309121035"/>
    <n v="4.6302466880827911E-2"/>
    <n v="150.04193042663542"/>
    <n v="11.285079070203162"/>
    <x v="1"/>
    <x v="9"/>
    <x v="0"/>
  </r>
  <r>
    <x v="5"/>
    <x v="0"/>
    <n v="23"/>
    <n v="213.95093657956232"/>
    <n v="46491.040924053261"/>
    <n v="217.29767425796967"/>
    <n v="2.6910678681431575E-2"/>
    <n v="1251.1054638724829"/>
    <n v="5.8476278901786074"/>
    <x v="1"/>
    <x v="5"/>
    <x v="0"/>
  </r>
  <r>
    <x v="5"/>
    <x v="0"/>
    <n v="23"/>
    <n v="107.61647029082252"/>
    <n v="22196.538666880919"/>
    <n v="206.25596255756241"/>
    <n v="3.1308973285512465E-2"/>
    <n v="694.95083615221915"/>
    <n v="6.4576624216923806"/>
    <x v="1"/>
    <x v="6"/>
    <x v="0"/>
  </r>
  <r>
    <x v="5"/>
    <x v="0"/>
    <n v="23"/>
    <n v="653.43995602096277"/>
    <n v="119078.28984618132"/>
    <n v="182.23294848893693"/>
    <n v="2.4831029792312536E-2"/>
    <n v="2956.8365627881558"/>
    <n v="4.5250317730697489"/>
    <x v="1"/>
    <x v="3"/>
    <x v="0"/>
  </r>
  <r>
    <x v="5"/>
    <x v="0"/>
    <n v="23"/>
    <n v="653.43995602096277"/>
    <n v="116419.84599787768"/>
    <n v="178.16456573424301"/>
    <n v="2.4552584437644152E-2"/>
    <n v="2858.4080990804205"/>
    <n v="4.3744005439862033"/>
    <x v="1"/>
    <x v="4"/>
    <x v="0"/>
  </r>
  <r>
    <x v="5"/>
    <x v="0"/>
    <n v="23"/>
    <n v="55.319913379086231"/>
    <n v="9976.4212158451191"/>
    <n v="180.34050681678613"/>
    <n v="5.4289029483567786E-2"/>
    <n v="541.61022552750683"/>
    <n v="9.7905110916580593"/>
    <x v="1"/>
    <x v="11"/>
    <x v="0"/>
  </r>
  <r>
    <x v="5"/>
    <x v="0"/>
    <n v="23"/>
    <n v="227.38316333193089"/>
    <n v="43474.864632209705"/>
    <n v="191.1964984353115"/>
    <n v="2.4292451495824815E-2"/>
    <n v="1056.1110403655039"/>
    <n v="4.6446316644113494"/>
    <x v="1"/>
    <x v="7"/>
    <x v="0"/>
  </r>
  <r>
    <x v="5"/>
    <x v="0"/>
    <n v="23"/>
    <n v="3.5551420180440565"/>
    <n v="506.43491846370347"/>
    <n v="142.45138897217117"/>
    <n v="2.7561246316224322E-2"/>
    <n v="13.957977530915112"/>
    <n v="3.926137819550291"/>
    <x v="1"/>
    <x v="8"/>
    <x v="0"/>
  </r>
  <r>
    <x v="5"/>
    <x v="0"/>
    <n v="23"/>
    <n v="3.8027869181744109"/>
    <n v="18.201243618939319"/>
    <n v="4.7862906890605164"/>
    <n v="0.21038132584669109"/>
    <n v="3.8292017646110796"/>
    <n v="1.006946181052224"/>
    <x v="1"/>
    <x v="10"/>
    <x v="1"/>
  </r>
  <r>
    <x v="5"/>
    <x v="0"/>
    <n v="23"/>
    <n v="13.295602936695619"/>
    <n v="22.356282302321201"/>
    <n v="1.6814793889954605"/>
    <n v="0.61693985108184002"/>
    <n v="13.792481474337617"/>
    <n v="1.0373716438440428"/>
    <x v="1"/>
    <x v="9"/>
    <x v="1"/>
  </r>
  <r>
    <x v="5"/>
    <x v="0"/>
    <n v="23"/>
    <n v="213.95093657956232"/>
    <n v="333.91988359477796"/>
    <n v="1.560731114026241"/>
    <n v="0.19875926631964549"/>
    <n v="66.369671072839495"/>
    <n v="0.31020977114609866"/>
    <x v="1"/>
    <x v="5"/>
    <x v="1"/>
  </r>
  <r>
    <x v="5"/>
    <x v="0"/>
    <n v="23"/>
    <n v="107.61647029082252"/>
    <n v="1596.6314751038374"/>
    <n v="14.836311493855019"/>
    <n v="5.6041326309657788E-2"/>
    <n v="89.47734549256441"/>
    <n v="0.83144657365885555"/>
    <x v="1"/>
    <x v="6"/>
    <x v="1"/>
  </r>
  <r>
    <x v="5"/>
    <x v="0"/>
    <n v="23"/>
    <n v="653.43995602096277"/>
    <n v="1681.9742526254063"/>
    <n v="2.5740303100954658"/>
    <n v="0.13065803522636993"/>
    <n v="219.76345114937757"/>
    <n v="0.33631774293019728"/>
    <x v="1"/>
    <x v="3"/>
    <x v="1"/>
  </r>
  <r>
    <x v="5"/>
    <x v="0"/>
    <n v="23"/>
    <n v="653.43995602096277"/>
    <n v="1766.4162759012008"/>
    <n v="2.7032572153340024"/>
    <n v="0.14224537036406726"/>
    <n v="251.26453738268273"/>
    <n v="0.38452582378452227"/>
    <x v="1"/>
    <x v="4"/>
    <x v="1"/>
  </r>
  <r>
    <x v="5"/>
    <x v="0"/>
    <n v="23"/>
    <n v="55.319913379086231"/>
    <n v="288.90691863154927"/>
    <n v="5.2224759762688082"/>
    <n v="0.57949302878359388"/>
    <n v="167.4195453143318"/>
    <n v="3.0263884212375682"/>
    <x v="1"/>
    <x v="11"/>
    <x v="1"/>
  </r>
  <r>
    <x v="5"/>
    <x v="0"/>
    <n v="23"/>
    <n v="227.38316333193089"/>
    <n v="347.06383121084991"/>
    <n v="1.5263391806376219"/>
    <n v="0.18879080254098976"/>
    <n v="65.522459227246969"/>
    <n v="0.28815879886233337"/>
    <x v="1"/>
    <x v="7"/>
    <x v="1"/>
  </r>
  <r>
    <x v="5"/>
    <x v="0"/>
    <n v="23"/>
    <n v="3.5551420180440565"/>
    <n v="7.8969494421741651"/>
    <n v="2.2212753814315565"/>
    <n v="0.22743366977309135"/>
    <n v="1.796032191646237"/>
    <n v="0.50519281157560214"/>
    <x v="1"/>
    <x v="8"/>
    <x v="1"/>
  </r>
  <r>
    <x v="5"/>
    <x v="0"/>
    <n v="23"/>
    <n v="3.8027869181744109"/>
    <n v="473.82842336428325"/>
    <n v="124.60030855258969"/>
    <n v="0.26886028939873641"/>
    <n v="127.39364703106818"/>
    <n v="33.500075016621118"/>
    <x v="1"/>
    <x v="10"/>
    <x v="5"/>
  </r>
  <r>
    <x v="5"/>
    <x v="0"/>
    <n v="23"/>
    <n v="13.295602936695619"/>
    <n v="2474.8205741699094"/>
    <n v="186.13827337904701"/>
    <n v="5.1160791537210759E-2"/>
    <n v="126.61377948710697"/>
    <n v="9.5229814014417702"/>
    <x v="1"/>
    <x v="9"/>
    <x v="5"/>
  </r>
  <r>
    <x v="5"/>
    <x v="0"/>
    <n v="23"/>
    <n v="213.95093657956232"/>
    <n v="19902.464723435562"/>
    <n v="93.023498946144585"/>
    <n v="3.722200919794242E-2"/>
    <n v="740.80972499744303"/>
    <n v="3.4625215333981809"/>
    <x v="1"/>
    <x v="5"/>
    <x v="5"/>
  </r>
  <r>
    <x v="5"/>
    <x v="0"/>
    <n v="23"/>
    <n v="107.61647029082252"/>
    <n v="13975.552702969915"/>
    <n v="129.86444050062607"/>
    <n v="0.1743941696380886"/>
    <n v="2437.2549088677829"/>
    <n v="22.647601266621646"/>
    <x v="1"/>
    <x v="6"/>
    <x v="5"/>
  </r>
  <r>
    <x v="5"/>
    <x v="0"/>
    <n v="23"/>
    <n v="653.43995602096277"/>
    <n v="99333.185311803521"/>
    <n v="152.01578109284895"/>
    <n v="5.8247266924857932E-2"/>
    <n v="5785.8865593529972"/>
    <n v="8.8545037781059452"/>
    <x v="1"/>
    <x v="3"/>
    <x v="5"/>
  </r>
  <r>
    <x v="5"/>
    <x v="0"/>
    <n v="23"/>
    <n v="653.43995602096277"/>
    <n v="92251.78045682465"/>
    <n v="141.17866470636386"/>
    <n v="8.0503523166456634E-2"/>
    <n v="7426.5933451528545"/>
    <n v="11.365379904798177"/>
    <x v="1"/>
    <x v="4"/>
    <x v="5"/>
  </r>
  <r>
    <x v="5"/>
    <x v="0"/>
    <n v="23"/>
    <n v="55.319913379086231"/>
    <n v="5402.9521431303128"/>
    <n v="97.667400635752017"/>
    <n v="6.5001176029028093E-2"/>
    <n v="351.19824333202803"/>
    <n v="6.3484959010221269"/>
    <x v="1"/>
    <x v="11"/>
    <x v="5"/>
  </r>
  <r>
    <x v="5"/>
    <x v="0"/>
    <n v="23"/>
    <n v="227.38316333193089"/>
    <n v="55297.566785145253"/>
    <n v="243.19112275002792"/>
    <n v="6.3207468061024799E-2"/>
    <n v="3495.2191864244542"/>
    <n v="15.371495123947151"/>
    <x v="1"/>
    <x v="7"/>
    <x v="5"/>
  </r>
  <r>
    <x v="5"/>
    <x v="0"/>
    <n v="23"/>
    <n v="3.5551420180440565"/>
    <n v="411.89645805382321"/>
    <n v="115.85935413079153"/>
    <n v="6.9402002298243837E-2"/>
    <n v="28.586438928489933"/>
    <n v="8.0408711616582398"/>
    <x v="1"/>
    <x v="8"/>
    <x v="5"/>
  </r>
  <r>
    <x v="5"/>
    <x v="0"/>
    <n v="23"/>
    <n v="3.8027869181744109"/>
    <n v="1729.4432973982975"/>
    <n v="454.78311948873136"/>
    <n v="0.1782739954550821"/>
    <n v="308.31476654020628"/>
    <n v="81.076003776782159"/>
    <x v="1"/>
    <x v="10"/>
    <x v="6"/>
  </r>
  <r>
    <x v="5"/>
    <x v="0"/>
    <n v="23"/>
    <n v="13.295602936695619"/>
    <n v="2589.1989241767515"/>
    <n v="194.74099343254377"/>
    <n v="0.17537460253853548"/>
    <n v="454.07973222070149"/>
    <n v="34.152624321191915"/>
    <x v="1"/>
    <x v="9"/>
    <x v="6"/>
  </r>
  <r>
    <x v="5"/>
    <x v="0"/>
    <n v="23"/>
    <n v="213.95093657956232"/>
    <n v="48439.473305441672"/>
    <n v="226.40458639650964"/>
    <n v="8.4838481671685145E-2"/>
    <n v="4109.5313682097949"/>
    <n v="19.207821353385739"/>
    <x v="1"/>
    <x v="5"/>
    <x v="6"/>
  </r>
  <r>
    <x v="5"/>
    <x v="0"/>
    <n v="23"/>
    <n v="107.61647029082252"/>
    <n v="32067.440070281555"/>
    <n v="297.97892444922763"/>
    <n v="0.23328983948293108"/>
    <n v="7481.0079466244961"/>
    <n v="69.515455454056763"/>
    <x v="1"/>
    <x v="6"/>
    <x v="6"/>
  </r>
  <r>
    <x v="5"/>
    <x v="0"/>
    <n v="23"/>
    <n v="653.43995602096277"/>
    <n v="266028.06166812673"/>
    <n v="407.11936761270283"/>
    <n v="7.0450411973273258E-2"/>
    <n v="18741.786540970872"/>
    <n v="28.681727170613396"/>
    <x v="1"/>
    <x v="3"/>
    <x v="6"/>
  </r>
  <r>
    <x v="5"/>
    <x v="0"/>
    <n v="23"/>
    <n v="653.43995602096277"/>
    <n v="237945.25807852144"/>
    <n v="364.14249830613051"/>
    <n v="0.10088253025649263"/>
    <n v="24004.519697495387"/>
    <n v="36.735616603043027"/>
    <x v="1"/>
    <x v="4"/>
    <x v="6"/>
  </r>
  <r>
    <x v="5"/>
    <x v="0"/>
    <n v="23"/>
    <n v="55.319913379086231"/>
    <n v="12427.133481534645"/>
    <n v="224.64123174554248"/>
    <n v="0.24562453323621083"/>
    <n v="3052.408860866035"/>
    <n v="55.177397693106343"/>
    <x v="1"/>
    <x v="11"/>
    <x v="6"/>
  </r>
  <r>
    <x v="5"/>
    <x v="0"/>
    <n v="23"/>
    <n v="227.38316333193089"/>
    <n v="120915.66544414869"/>
    <n v="531.77053073027059"/>
    <n v="6.9801263148233095E-2"/>
    <n v="8440.0661824107374"/>
    <n v="37.118254749979194"/>
    <x v="1"/>
    <x v="7"/>
    <x v="6"/>
  </r>
  <r>
    <x v="5"/>
    <x v="0"/>
    <n v="23"/>
    <n v="3.5551420180440565"/>
    <n v="1085.4565261267478"/>
    <n v="305.32015897467204"/>
    <n v="6.6610548492491109E-2"/>
    <n v="72.302854570056681"/>
    <n v="20.337543255117488"/>
    <x v="1"/>
    <x v="8"/>
    <x v="6"/>
  </r>
  <r>
    <x v="5"/>
    <x v="0"/>
    <n v="0"/>
    <n v="2.5437951834356283"/>
    <n v="141.33950263973702"/>
    <n v="55.56245391142108"/>
    <n v="0.29436861909498929"/>
    <n v="41.605914215631984"/>
    <n v="16.355842831434011"/>
    <x v="0"/>
    <x v="0"/>
    <x v="12"/>
  </r>
  <r>
    <x v="5"/>
    <x v="0"/>
    <n v="23"/>
    <n v="3.8027869181744109"/>
    <n v="14457.146284903454"/>
    <n v="3801.7239976842666"/>
    <n v="2.0015175574862969"/>
    <n v="28936.232120382054"/>
    <n v="7609.2173300820532"/>
    <x v="1"/>
    <x v="10"/>
    <x v="2"/>
  </r>
  <r>
    <x v="5"/>
    <x v="0"/>
    <n v="23"/>
    <n v="13.295602936695619"/>
    <n v="40477.172467031851"/>
    <n v="3044.4029247681278"/>
    <n v="2.4499090971160746"/>
    <n v="99165.39305251764"/>
    <n v="7458.5104206762207"/>
    <x v="1"/>
    <x v="9"/>
    <x v="2"/>
  </r>
  <r>
    <x v="5"/>
    <x v="0"/>
    <n v="23"/>
    <n v="213.95093657956232"/>
    <n v="443224.70189769933"/>
    <n v="2071.6184232868573"/>
    <n v="0.92870832351030885"/>
    <n v="411626.46983776876"/>
    <n v="1923.9292728438065"/>
    <x v="1"/>
    <x v="5"/>
    <x v="2"/>
  </r>
  <r>
    <x v="5"/>
    <x v="0"/>
    <n v="23"/>
    <n v="107.61647029082252"/>
    <n v="1626.1578352606139"/>
    <n v="15.11067804831443"/>
    <n v="0.88186217274160772"/>
    <n v="1434.0470818237143"/>
    <n v="13.325535375285479"/>
    <x v="1"/>
    <x v="6"/>
    <x v="2"/>
  </r>
  <r>
    <x v="5"/>
    <x v="0"/>
    <n v="23"/>
    <n v="653.43995602096277"/>
    <n v="27462.461574427693"/>
    <n v="42.027521153828367"/>
    <n v="0.82907232850864765"/>
    <n v="22768.36696409003"/>
    <n v="34.843854824450929"/>
    <x v="1"/>
    <x v="3"/>
    <x v="2"/>
  </r>
  <r>
    <x v="5"/>
    <x v="0"/>
    <n v="23"/>
    <n v="653.43995602096277"/>
    <n v="30359.005467766481"/>
    <n v="46.460283286981223"/>
    <n v="0.86617645731654558"/>
    <n v="26296.255803723609"/>
    <n v="40.242803583440505"/>
    <x v="1"/>
    <x v="4"/>
    <x v="2"/>
  </r>
  <r>
    <x v="5"/>
    <x v="0"/>
    <n v="23"/>
    <n v="55.319913379086231"/>
    <n v="104080.03906019805"/>
    <n v="1881.4208610013054"/>
    <n v="0.84721234196513129"/>
    <n v="88177.893644012729"/>
    <n v="1593.9629738709698"/>
    <x v="1"/>
    <x v="11"/>
    <x v="2"/>
  </r>
  <r>
    <x v="5"/>
    <x v="0"/>
    <n v="23"/>
    <n v="227.38316333193089"/>
    <n v="73319.207600133945"/>
    <n v="322.4478300229448"/>
    <n v="2.6372328861287353"/>
    <n v="193359.82546797313"/>
    <n v="850.37002139735853"/>
    <x v="1"/>
    <x v="7"/>
    <x v="2"/>
  </r>
  <r>
    <x v="5"/>
    <x v="0"/>
    <n v="23"/>
    <n v="3.5551420180440565"/>
    <n v="228.96951517536425"/>
    <n v="64.405166942201959"/>
    <n v="2.8226597073515349"/>
    <n v="646.30302469731646"/>
    <n v="181.79386967300252"/>
    <x v="1"/>
    <x v="8"/>
    <x v="2"/>
  </r>
  <r>
    <x v="5"/>
    <x v="0"/>
    <n v="0"/>
    <n v="2.5437951834356283"/>
    <n v="53.747210070020145"/>
    <n v="21.128749051812267"/>
    <n v="0.52801379153512495"/>
    <n v="28.379268173506187"/>
    <n v="11.156270897241571"/>
    <x v="0"/>
    <x v="0"/>
    <x v="16"/>
  </r>
  <r>
    <x v="5"/>
    <x v="0"/>
    <n v="23"/>
    <n v="3.8027869181744109"/>
    <n v="1037.5190980830662"/>
    <n v="272.83124729511377"/>
    <n v="0.19623384540866534"/>
    <n v="203.59636230177031"/>
    <n v="53.538724804362701"/>
    <x v="1"/>
    <x v="10"/>
    <x v="7"/>
  </r>
  <r>
    <x v="5"/>
    <x v="0"/>
    <n v="23"/>
    <n v="13.295602936695619"/>
    <n v="1203.9124482301038"/>
    <n v="90.549669237438465"/>
    <n v="0.23372890123592804"/>
    <n v="281.38913370907824"/>
    <n v="21.164074698143207"/>
    <x v="1"/>
    <x v="9"/>
    <x v="7"/>
  </r>
  <r>
    <x v="5"/>
    <x v="0"/>
    <n v="23"/>
    <n v="213.95093657956232"/>
    <n v="27572.319007477454"/>
    <n v="128.87215848771984"/>
    <n v="6.8212887533740788E-2"/>
    <n v="1880.7874955014829"/>
    <n v="8.7907420531532523"/>
    <x v="1"/>
    <x v="5"/>
    <x v="7"/>
  </r>
  <r>
    <x v="5"/>
    <x v="0"/>
    <n v="23"/>
    <n v="107.61647029082252"/>
    <n v="16546.801005179601"/>
    <n v="153.75714293977086"/>
    <n v="0.15872442371867151"/>
    <n v="2626.3814539346668"/>
    <n v="24.405013905744532"/>
    <x v="1"/>
    <x v="6"/>
    <x v="7"/>
  </r>
  <r>
    <x v="5"/>
    <x v="0"/>
    <n v="23"/>
    <n v="653.43995602096277"/>
    <n v="113976.70713516038"/>
    <n v="174.42567765400611"/>
    <n v="5.3731660350591383E-2"/>
    <n v="6124.1577156652629"/>
    <n v="9.3721812681267931"/>
    <x v="1"/>
    <x v="3"/>
    <x v="7"/>
  </r>
  <r>
    <x v="5"/>
    <x v="0"/>
    <n v="23"/>
    <n v="653.43995602096277"/>
    <n v="103278.57964345434"/>
    <n v="158.05366459736524"/>
    <n v="7.6014582479251705E-2"/>
    <n v="7850.6781106473263"/>
    <n v="12.014383323684406"/>
    <x v="1"/>
    <x v="4"/>
    <x v="7"/>
  </r>
  <r>
    <x v="5"/>
    <x v="0"/>
    <n v="23"/>
    <n v="55.319913379086231"/>
    <n v="6317.1264163151645"/>
    <n v="114.19263029257314"/>
    <n v="0.24893084311316305"/>
    <n v="1572.5276048657681"/>
    <n v="28.426067736039954"/>
    <x v="1"/>
    <x v="11"/>
    <x v="7"/>
  </r>
  <r>
    <x v="5"/>
    <x v="0"/>
    <n v="23"/>
    <n v="227.38316333193089"/>
    <n v="35172.314275873097"/>
    <n v="154.68301944822989"/>
    <n v="6.9474381752272746E-2"/>
    <n v="2443.5747891129199"/>
    <n v="10.746507143740553"/>
    <x v="1"/>
    <x v="7"/>
    <x v="7"/>
  </r>
  <r>
    <x v="5"/>
    <x v="0"/>
    <n v="23"/>
    <n v="3.5551420180440565"/>
    <n v="477.97125643706534"/>
    <n v="134.44505283083805"/>
    <n v="5.3607844882416267E-2"/>
    <n v="25.623008973331807"/>
    <n v="7.2073095373638258"/>
    <x v="1"/>
    <x v="8"/>
    <x v="7"/>
  </r>
  <r>
    <x v="5"/>
    <x v="0"/>
    <n v="23"/>
    <n v="3.8027869181744109"/>
    <n v="11.905978196126785"/>
    <n v="3.1308559885975527"/>
    <n v="0.42450499424374882"/>
    <n v="5.0541472056129999"/>
    <n v="1.3290640034176107"/>
    <x v="1"/>
    <x v="10"/>
    <x v="8"/>
  </r>
  <r>
    <x v="5"/>
    <x v="0"/>
    <n v="23"/>
    <n v="13.295602936695619"/>
    <n v="1.9210401986587917"/>
    <n v="0.14448688094894563"/>
    <n v="0.32088583329165266"/>
    <n v="0.61643458493338832"/>
    <n v="4.636379319301423E-2"/>
    <x v="1"/>
    <x v="9"/>
    <x v="8"/>
  </r>
  <r>
    <x v="5"/>
    <x v="0"/>
    <n v="23"/>
    <n v="213.95093657956232"/>
    <n v="25.542901715624858"/>
    <n v="0.11938672540527147"/>
    <n v="0.16353890534988688"/>
    <n v="4.1772581860330371"/>
    <n v="1.9524374386085626E-2"/>
    <x v="1"/>
    <x v="5"/>
    <x v="8"/>
  </r>
  <r>
    <x v="5"/>
    <x v="0"/>
    <n v="23"/>
    <n v="107.61647029082252"/>
    <n v="1209.9056279985946"/>
    <n v="11.242755172409467"/>
    <n v="6.3504589301486586E-2"/>
    <n v="76.834559999607961"/>
    <n v="0.71396654984102725"/>
    <x v="1"/>
    <x v="6"/>
    <x v="8"/>
  </r>
  <r>
    <x v="5"/>
    <x v="0"/>
    <n v="23"/>
    <n v="653.43995602096277"/>
    <n v="700.29834639659089"/>
    <n v="1.0717103231044611"/>
    <n v="0.11235405869906424"/>
    <n v="78.6813615179002"/>
    <n v="0.12041100455047173"/>
    <x v="1"/>
    <x v="3"/>
    <x v="8"/>
  </r>
  <r>
    <x v="5"/>
    <x v="0"/>
    <n v="23"/>
    <n v="653.43995602096277"/>
    <n v="612.94261532077678"/>
    <n v="0.93802438873375715"/>
    <n v="0.13522034732756669"/>
    <n v="82.882313335542534"/>
    <n v="0.12683998364630708"/>
    <x v="1"/>
    <x v="4"/>
    <x v="8"/>
  </r>
  <r>
    <x v="5"/>
    <x v="0"/>
    <n v="23"/>
    <n v="55.319913379086231"/>
    <n v="20.574654964360878"/>
    <n v="0.37192131562771308"/>
    <n v="0.46622005099479091"/>
    <n v="9.5923166866845566"/>
    <n v="0.17339717473800212"/>
    <x v="1"/>
    <x v="11"/>
    <x v="8"/>
  </r>
  <r>
    <x v="5"/>
    <x v="0"/>
    <n v="23"/>
    <n v="227.38316333193089"/>
    <n v="71.357970763847874"/>
    <n v="0.31382257911365435"/>
    <n v="0.19442581462915542"/>
    <n v="13.873831596044578"/>
    <n v="6.1015210593194827E-2"/>
    <x v="1"/>
    <x v="7"/>
    <x v="8"/>
  </r>
  <r>
    <x v="5"/>
    <x v="0"/>
    <n v="23"/>
    <n v="3.5551420180440565"/>
    <n v="0.47318667362215056"/>
    <n v="0.13309923238523258"/>
    <n v="0.181371216084175"/>
    <n v="8.5822442429675058E-2"/>
    <n v="2.4140369637579841E-2"/>
    <x v="1"/>
    <x v="8"/>
    <x v="8"/>
  </r>
  <r>
    <x v="5"/>
    <x v="0"/>
    <n v="23"/>
    <n v="3.8027869181744109"/>
    <n v="15.289788243346216"/>
    <n v="4.020679720515691"/>
    <n v="0.73656333407358521"/>
    <n v="11.261897405798194"/>
    <n v="2.9614852601850883"/>
    <x v="1"/>
    <x v="10"/>
    <x v="9"/>
  </r>
  <r>
    <x v="5"/>
    <x v="0"/>
    <n v="23"/>
    <n v="13.295602936695619"/>
    <n v="0.23563805324380063"/>
    <n v="1.7723006197292786E-2"/>
    <n v="0.25923851886044036"/>
    <n v="6.1086459910080458E-2"/>
    <n v="4.5944858763405875E-3"/>
    <x v="1"/>
    <x v="9"/>
    <x v="9"/>
  </r>
  <r>
    <x v="5"/>
    <x v="0"/>
    <n v="23"/>
    <n v="213.95093657956232"/>
    <n v="6.2590071124122106"/>
    <n v="2.925440389500077E-2"/>
    <n v="0.33207366428468432"/>
    <n v="2.0784514266026237"/>
    <n v="9.7146170978770468E-3"/>
    <x v="1"/>
    <x v="5"/>
    <x v="9"/>
  </r>
  <r>
    <x v="5"/>
    <x v="0"/>
    <n v="23"/>
    <n v="107.61647029082252"/>
    <n v="52.01578875369777"/>
    <n v="0.48334412579348135"/>
    <n v="0.18226938272410526"/>
    <n v="9.4808857080439495"/>
    <n v="8.8098835451700122E-2"/>
    <x v="1"/>
    <x v="6"/>
    <x v="9"/>
  </r>
  <r>
    <x v="5"/>
    <x v="0"/>
    <n v="23"/>
    <n v="653.43995602096277"/>
    <n v="45.345484595683835"/>
    <n v="6.9395028843674086E-2"/>
    <n v="0.19084274544041979"/>
    <n v="8.6538567735665666"/>
    <n v="1.3243537824443883E-2"/>
    <x v="1"/>
    <x v="3"/>
    <x v="9"/>
  </r>
  <r>
    <x v="5"/>
    <x v="0"/>
    <n v="23"/>
    <n v="653.43995602096277"/>
    <n v="37.557185890204828"/>
    <n v="5.7476108621983268E-2"/>
    <n v="0.2275298490250651"/>
    <n v="8.5453808354046092"/>
    <n v="1.3077530317308095E-2"/>
    <x v="1"/>
    <x v="4"/>
    <x v="9"/>
  </r>
  <r>
    <x v="5"/>
    <x v="0"/>
    <n v="23"/>
    <n v="55.319913379086231"/>
    <n v="2.8137160851345655"/>
    <n v="5.0862626372048782E-2"/>
    <n v="0.20672195185340536"/>
    <n v="0.58165688108033986"/>
    <n v="1.0514421400020414E-2"/>
    <x v="1"/>
    <x v="11"/>
    <x v="9"/>
  </r>
  <r>
    <x v="5"/>
    <x v="0"/>
    <n v="23"/>
    <n v="227.38316333193089"/>
    <n v="6.5308694901435018"/>
    <n v="2.8721869264391516E-2"/>
    <n v="0.17047583633282951"/>
    <n v="1.1133554383127733"/>
    <n v="4.8963846838893342E-3"/>
    <x v="1"/>
    <x v="7"/>
    <x v="9"/>
  </r>
  <r>
    <x v="5"/>
    <x v="0"/>
    <n v="23"/>
    <n v="3.5551420180440565"/>
    <n v="0.38296140773959059"/>
    <n v="0.10772042461197813"/>
    <n v="0.31073190120805555"/>
    <n v="0.11899832631623634"/>
    <n v="3.3472172338618982E-2"/>
    <x v="1"/>
    <x v="8"/>
    <x v="9"/>
  </r>
  <r>
    <x v="5"/>
    <x v="0"/>
    <n v="23"/>
    <n v="3.8027869181744109"/>
    <n v="19.907420832918426"/>
    <n v="5.2349556420782326"/>
    <n v="0.20938078296032608"/>
    <n v="4.1682313607171668"/>
    <n v="1.0960991111009168"/>
    <x v="1"/>
    <x v="10"/>
    <x v="10"/>
  </r>
  <r>
    <x v="5"/>
    <x v="0"/>
    <n v="23"/>
    <n v="13.295602936695619"/>
    <n v="22.208361716113902"/>
    <n v="1.6703538622396155"/>
    <n v="5.5634517299734315E-2"/>
    <n v="1.2355514840938961"/>
    <n v="9.2929330845447911E-2"/>
    <x v="1"/>
    <x v="9"/>
    <x v="10"/>
  </r>
  <r>
    <x v="5"/>
    <x v="0"/>
    <n v="23"/>
    <n v="213.95093657956232"/>
    <n v="239.3287578425068"/>
    <n v="1.1186151445217309"/>
    <n v="6.9156458383518526E-2"/>
    <n v="16.551129281714505"/>
    <n v="7.7359461689290643E-2"/>
    <x v="1"/>
    <x v="5"/>
    <x v="10"/>
  </r>
  <r>
    <x v="5"/>
    <x v="0"/>
    <n v="23"/>
    <n v="107.61647029082252"/>
    <n v="226.22729581588518"/>
    <n v="2.1021623846659256"/>
    <n v="0.24156599973961729"/>
    <n v="54.648822882154441"/>
    <n v="0.50781095806684229"/>
    <x v="1"/>
    <x v="6"/>
    <x v="10"/>
  </r>
  <r>
    <x v="5"/>
    <x v="0"/>
    <n v="23"/>
    <n v="653.43995602096277"/>
    <n v="975.06565397088741"/>
    <n v="1.4922039048674378"/>
    <n v="7.8756410334477334E-2"/>
    <n v="76.792670747186691"/>
    <n v="0.11752062303444931"/>
    <x v="1"/>
    <x v="3"/>
    <x v="10"/>
  </r>
  <r>
    <x v="5"/>
    <x v="0"/>
    <n v="23"/>
    <n v="653.43995602096277"/>
    <n v="917.51574966567728"/>
    <n v="1.4041316898537541"/>
    <n v="8.641752917977151E-2"/>
    <n v="79.289444069633603"/>
    <n v="0.12134159128017868"/>
    <x v="1"/>
    <x v="4"/>
    <x v="10"/>
  </r>
  <r>
    <x v="5"/>
    <x v="0"/>
    <n v="23"/>
    <n v="55.319913379086231"/>
    <n v="30.490807937441502"/>
    <n v="0.55117237311092016"/>
    <n v="0.15720301774921705"/>
    <n v="4.7932470213775842"/>
    <n v="8.6645960353034068E-2"/>
    <x v="1"/>
    <x v="11"/>
    <x v="10"/>
  </r>
  <r>
    <x v="5"/>
    <x v="0"/>
    <n v="23"/>
    <n v="227.38316333193089"/>
    <n v="226.93130789318093"/>
    <n v="0.99801280168624296"/>
    <n v="0.10365433521219011"/>
    <n v="23.522413858500499"/>
    <n v="0.10344835349204284"/>
    <x v="1"/>
    <x v="7"/>
    <x v="10"/>
  </r>
  <r>
    <x v="5"/>
    <x v="0"/>
    <n v="23"/>
    <n v="3.5551420180440565"/>
    <n v="10.856942220433247"/>
    <n v="3.0538701872749501"/>
    <n v="0.18489531528301328"/>
    <n v="2.0073977548564637"/>
    <n v="0.56464629110959674"/>
    <x v="1"/>
    <x v="8"/>
    <x v="10"/>
  </r>
  <r>
    <x v="5"/>
    <x v="0"/>
    <n v="23"/>
    <n v="3.8027869181744109"/>
    <n v="2.2942171934215181"/>
    <n v="0.60329890756090376"/>
    <n v="0.4965335927405532"/>
    <n v="1.1391559055767351"/>
    <n v="0.29955817406766644"/>
    <x v="1"/>
    <x v="10"/>
    <x v="14"/>
  </r>
  <r>
    <x v="5"/>
    <x v="0"/>
    <n v="23"/>
    <n v="13.295602936695619"/>
    <n v="3.9868798478451795"/>
    <n v="0.29986453918847594"/>
    <n v="0.357073317002295"/>
    <n v="1.4236084117596834"/>
    <n v="0.10707362565939378"/>
    <x v="1"/>
    <x v="9"/>
    <x v="14"/>
  </r>
  <r>
    <x v="5"/>
    <x v="0"/>
    <n v="23"/>
    <n v="213.95093657956232"/>
    <n v="68.768133927078821"/>
    <n v="0.32142011166894746"/>
    <n v="0.18230752386739252"/>
    <n v="12.536948217226968"/>
    <n v="5.8597304679546609E-2"/>
    <x v="1"/>
    <x v="5"/>
    <x v="14"/>
  </r>
  <r>
    <x v="5"/>
    <x v="0"/>
    <n v="23"/>
    <n v="107.61647029082252"/>
    <n v="322.66062255207328"/>
    <n v="2.9982457302317749"/>
    <n v="9.4381093497183294E-2"/>
    <n v="30.453062384946598"/>
    <n v="0.28297771059253574"/>
    <x v="1"/>
    <x v="6"/>
    <x v="14"/>
  </r>
  <r>
    <x v="5"/>
    <x v="0"/>
    <n v="23"/>
    <n v="653.43995602096277"/>
    <n v="401.29869930248952"/>
    <n v="0.61413247782725977"/>
    <n v="0.1178148140885943"/>
    <n v="47.27893165231751"/>
    <n v="7.2353903700986377E-2"/>
    <x v="1"/>
    <x v="3"/>
    <x v="14"/>
  </r>
  <r>
    <x v="5"/>
    <x v="0"/>
    <n v="23"/>
    <n v="653.43995602096277"/>
    <n v="386.88073196594303"/>
    <n v="0.59206776139280293"/>
    <n v="0.126668949381019"/>
    <n v="49.005775853885616"/>
    <n v="7.4996601297998192E-2"/>
    <x v="1"/>
    <x v="4"/>
    <x v="14"/>
  </r>
  <r>
    <x v="5"/>
    <x v="0"/>
    <n v="23"/>
    <n v="55.319913379086231"/>
    <n v="27.303573353904468"/>
    <n v="0.49355777487942742"/>
    <n v="0.42062961512240116"/>
    <n v="11.484691551319084"/>
    <n v="0.20760501688820227"/>
    <x v="1"/>
    <x v="11"/>
    <x v="14"/>
  </r>
  <r>
    <x v="5"/>
    <x v="0"/>
    <n v="23"/>
    <n v="227.38316333193089"/>
    <n v="98.342248934794952"/>
    <n v="0.43249573756363069"/>
    <n v="0.20011921058023013"/>
    <n v="19.680173223515645"/>
    <n v="8.6550705580548157E-2"/>
    <x v="1"/>
    <x v="7"/>
    <x v="14"/>
  </r>
  <r>
    <x v="5"/>
    <x v="0"/>
    <n v="23"/>
    <n v="3.5551420180440565"/>
    <n v="1.0154530195332088"/>
    <n v="0.2856293825617362"/>
    <n v="0.13264702608478879"/>
    <n v="0.13469682316989909"/>
    <n v="3.7887888159248741E-2"/>
    <x v="1"/>
    <x v="8"/>
    <x v="14"/>
  </r>
  <r>
    <x v="5"/>
    <x v="0"/>
    <n v="23"/>
    <n v="3.8027869181744109"/>
    <n v="25.538058662567927"/>
    <n v="6.7156165233754095"/>
    <n v="0.19783026754840333"/>
    <n v="5.0522009778826327"/>
    <n v="1.3285522135718355"/>
    <x v="1"/>
    <x v="10"/>
    <x v="15"/>
  </r>
  <r>
    <x v="5"/>
    <x v="0"/>
    <n v="23"/>
    <n v="13.295602936695619"/>
    <n v="75.947519927031905"/>
    <n v="5.7122283426062719"/>
    <n v="5.8821226878303871E-2"/>
    <n v="4.4673263004724477"/>
    <n v="0.3360002793211212"/>
    <x v="1"/>
    <x v="9"/>
    <x v="15"/>
  </r>
  <r>
    <x v="5"/>
    <x v="0"/>
    <n v="23"/>
    <n v="213.95093657956232"/>
    <n v="1283.5117281068394"/>
    <n v="5.9990937577856203"/>
    <n v="5.2349754465946877E-2"/>
    <n v="67.191523820556213"/>
    <n v="0.3140510852382718"/>
    <x v="1"/>
    <x v="5"/>
    <x v="15"/>
  </r>
  <r>
    <x v="5"/>
    <x v="0"/>
    <n v="23"/>
    <n v="107.61647029082252"/>
    <n v="771.69859004802788"/>
    <n v="7.1708223468265713"/>
    <n v="3.6446069383342834E-2"/>
    <n v="28.125380355918264"/>
    <n v="0.26134828878806649"/>
    <x v="1"/>
    <x v="6"/>
    <x v="15"/>
  </r>
  <r>
    <x v="5"/>
    <x v="0"/>
    <n v="23"/>
    <n v="653.43995602096277"/>
    <n v="1378.0514442350952"/>
    <n v="2.1089182434244753"/>
    <n v="0.1877062207681349"/>
    <n v="258.6688286214399"/>
    <n v="0.39585707338218179"/>
    <x v="1"/>
    <x v="3"/>
    <x v="15"/>
  </r>
  <r>
    <x v="5"/>
    <x v="0"/>
    <n v="23"/>
    <n v="653.43995602096277"/>
    <n v="1513.3813209899934"/>
    <n v="2.3160220109672069"/>
    <n v="0.16106229309952763"/>
    <n v="243.74866589264062"/>
    <n v="0.37302381595535766"/>
    <x v="1"/>
    <x v="4"/>
    <x v="15"/>
  </r>
  <r>
    <x v="5"/>
    <x v="0"/>
    <n v="23"/>
    <n v="55.319913379086231"/>
    <n v="367.79068729827577"/>
    <n v="6.6484320895072031"/>
    <n v="6.5448422684020735E-2"/>
    <n v="24.07132036154405"/>
    <n v="0.43512939358007463"/>
    <x v="1"/>
    <x v="11"/>
    <x v="15"/>
  </r>
  <r>
    <x v="5"/>
    <x v="0"/>
    <n v="23"/>
    <n v="227.38316333193089"/>
    <n v="946.70341714897268"/>
    <n v="4.1634719267538189"/>
    <n v="6.0250193684731349E-2"/>
    <n v="57.039064245222619"/>
    <n v="0.25084998998785918"/>
    <x v="1"/>
    <x v="7"/>
    <x v="15"/>
  </r>
  <r>
    <x v="5"/>
    <x v="0"/>
    <n v="23"/>
    <n v="3.5551420180440565"/>
    <n v="22.666751580984801"/>
    <n v="6.3757654310123559"/>
    <n v="5.2769584726211925E-2"/>
    <n v="1.1961150680207755"/>
    <n v="0.3364464941062596"/>
    <x v="1"/>
    <x v="8"/>
    <x v="15"/>
  </r>
  <r>
    <x v="5"/>
    <x v="0"/>
    <n v="23"/>
    <n v="3.8027869181744109"/>
    <n v="0.15778934756724095"/>
    <n v="4.1493081511648371E-2"/>
    <n v="0.19616610818281802"/>
    <n v="3.095292222497166E-2"/>
    <n v="8.1395363166525004E-3"/>
    <x v="1"/>
    <x v="10"/>
    <x v="3"/>
  </r>
  <r>
    <x v="5"/>
    <x v="0"/>
    <n v="23"/>
    <n v="13.295602936695619"/>
    <n v="0.44200864937175799"/>
    <n v="3.3244723949436117E-2"/>
    <n v="0.37323865825975444"/>
    <n v="0.16497471523072121"/>
    <n v="1.240821616110346E-2"/>
    <x v="1"/>
    <x v="9"/>
    <x v="3"/>
  </r>
  <r>
    <x v="5"/>
    <x v="0"/>
    <n v="23"/>
    <n v="213.95093657956232"/>
    <n v="5.6148848234374622"/>
    <n v="2.6243796419883607E-2"/>
    <n v="0.26590440660741427"/>
    <n v="1.4930226171451144"/>
    <n v="6.9783411141549337E-3"/>
    <x v="1"/>
    <x v="5"/>
    <x v="3"/>
  </r>
  <r>
    <x v="5"/>
    <x v="0"/>
    <n v="23"/>
    <n v="107.61647029082252"/>
    <n v="14.514792854607688"/>
    <n v="0.13487519907856987"/>
    <n v="0.20746013276311442"/>
    <n v="3.0112408526460155"/>
    <n v="2.7981226707291595E-2"/>
    <x v="1"/>
    <x v="6"/>
    <x v="3"/>
  </r>
  <r>
    <x v="5"/>
    <x v="0"/>
    <n v="23"/>
    <n v="653.43995602096277"/>
    <n v="34.883143008808489"/>
    <n v="5.3383853692120127E-2"/>
    <n v="0.2466244095561981"/>
    <n v="8.6030345480118129"/>
    <n v="1.3165761396653592E-2"/>
    <x v="1"/>
    <x v="3"/>
    <x v="3"/>
  </r>
  <r>
    <x v="5"/>
    <x v="0"/>
    <n v="23"/>
    <n v="653.43995602096277"/>
    <n v="30.651775664198532"/>
    <n v="4.6908327814614389E-2"/>
    <n v="0.20622007923595692"/>
    <n v="6.3210116061937969"/>
    <n v="9.6734390787560215E-3"/>
    <x v="1"/>
    <x v="4"/>
    <x v="3"/>
  </r>
  <r>
    <x v="5"/>
    <x v="0"/>
    <n v="23"/>
    <n v="55.319913379086231"/>
    <n v="2.5420323321605323"/>
    <n v="4.5951487934208356E-2"/>
    <n v="0.30301309132451149"/>
    <n v="0.77026907521482024"/>
    <n v="1.3923902409905464E-2"/>
    <x v="1"/>
    <x v="11"/>
    <x v="3"/>
  </r>
  <r>
    <x v="5"/>
    <x v="0"/>
    <n v="23"/>
    <n v="227.38316333193089"/>
    <n v="4.2842956111781225"/>
    <n v="1.8841745133627002E-2"/>
    <n v="0.33375498759165928"/>
    <n v="1.4299050285477546"/>
    <n v="6.2885264132788868E-3"/>
    <x v="1"/>
    <x v="7"/>
    <x v="3"/>
  </r>
  <r>
    <x v="5"/>
    <x v="0"/>
    <n v="23"/>
    <n v="3.5551420180440565"/>
    <n v="5.6225360810333753E-2"/>
    <n v="1.5815222155672822E-2"/>
    <n v="0.1987655943446896"/>
    <n v="1.1175667258710607E-2"/>
    <n v="3.1435220314656115E-3"/>
    <x v="1"/>
    <x v="8"/>
    <x v="3"/>
  </r>
  <r>
    <x v="5"/>
    <x v="0"/>
    <n v="23"/>
    <n v="3.8027869181744109"/>
    <n v="176.5443220970906"/>
    <n v="46.424984069799933"/>
    <n v="8.9795241650695815E-2"/>
    <n v="15.852840064766527"/>
    <n v="4.1687426631773885"/>
    <x v="1"/>
    <x v="10"/>
    <x v="12"/>
  </r>
  <r>
    <x v="5"/>
    <x v="0"/>
    <n v="23"/>
    <n v="13.295602936695619"/>
    <n v="816.74850679576218"/>
    <n v="61.429971298371989"/>
    <n v="4.810810900444111E-2"/>
    <n v="39.292226194145037"/>
    <n v="2.9552797553617682"/>
    <x v="1"/>
    <x v="9"/>
    <x v="12"/>
  </r>
  <r>
    <x v="5"/>
    <x v="0"/>
    <n v="23"/>
    <n v="213.95093657956232"/>
    <n v="11575.066442328804"/>
    <n v="54.101499284740747"/>
    <n v="2.9879425766759605E-2"/>
    <n v="345.8563385088737"/>
    <n v="1.616521731748809"/>
    <x v="1"/>
    <x v="5"/>
    <x v="12"/>
  </r>
  <r>
    <x v="5"/>
    <x v="0"/>
    <n v="23"/>
    <n v="107.61647029082252"/>
    <n v="5794.9003527730547"/>
    <n v="53.847708785773484"/>
    <n v="3.1797002722664308E-2"/>
    <n v="184.26046229469318"/>
    <n v="1.7121957428704744"/>
    <x v="1"/>
    <x v="6"/>
    <x v="12"/>
  </r>
  <r>
    <x v="5"/>
    <x v="0"/>
    <n v="23"/>
    <n v="653.43995602096277"/>
    <n v="30401.138110973527"/>
    <n v="46.524761503868369"/>
    <n v="3.246025651259233E-2"/>
    <n v="986.82874135694726"/>
    <n v="1.5102056926027481"/>
    <x v="1"/>
    <x v="3"/>
    <x v="12"/>
  </r>
  <r>
    <x v="5"/>
    <x v="0"/>
    <n v="23"/>
    <n v="653.43995602096277"/>
    <n v="29460.7417536227"/>
    <n v="45.085614190200488"/>
    <n v="2.9484733728160076E-2"/>
    <n v="868.64212603965302"/>
    <n v="1.3293373293686168"/>
    <x v="1"/>
    <x v="4"/>
    <x v="12"/>
  </r>
  <r>
    <x v="5"/>
    <x v="0"/>
    <n v="23"/>
    <n v="55.319913379086231"/>
    <n v="2511.0630443786813"/>
    <n v="45.391666237279253"/>
    <n v="6.2249984993100006E-2"/>
    <n v="156.31363682930092"/>
    <n v="2.8256305420824379"/>
    <x v="1"/>
    <x v="11"/>
    <x v="12"/>
  </r>
  <r>
    <x v="5"/>
    <x v="0"/>
    <n v="23"/>
    <n v="227.38316333193089"/>
    <n v="11018.688385082516"/>
    <n v="48.458681916556777"/>
    <n v="3.1915712188442517E-2"/>
    <n v="351.66928719242804"/>
    <n v="1.5465933450801101"/>
    <x v="1"/>
    <x v="7"/>
    <x v="12"/>
  </r>
  <r>
    <x v="5"/>
    <x v="0"/>
    <n v="23"/>
    <n v="3.5551420180440565"/>
    <n v="125.56879421440841"/>
    <n v="35.320331389600291"/>
    <n v="3.092946104405872E-2"/>
    <n v="3.883775129003971"/>
    <n v="1.0924388137778867"/>
    <x v="1"/>
    <x v="8"/>
    <x v="12"/>
  </r>
  <r>
    <x v="5"/>
    <x v="0"/>
    <n v="23"/>
    <n v="3.8027869181744109"/>
    <n v="0.39628865800209412"/>
    <n v="0.10421006133899789"/>
    <n v="8.2539182382859982E-2"/>
    <n v="3.2709341819093671E-2"/>
    <n v="8.6014132589885724E-3"/>
    <x v="1"/>
    <x v="10"/>
    <x v="4"/>
  </r>
  <r>
    <x v="5"/>
    <x v="0"/>
    <n v="23"/>
    <n v="13.295602936695619"/>
    <n v="0.89364543512438122"/>
    <n v="6.7213607339155435E-2"/>
    <n v="0.28476513936096109"/>
    <n v="0.25447906687248112"/>
    <n v="1.9140092260887514E-2"/>
    <x v="1"/>
    <x v="9"/>
    <x v="4"/>
  </r>
  <r>
    <x v="5"/>
    <x v="0"/>
    <n v="23"/>
    <n v="213.95093657956232"/>
    <n v="19.038521644349871"/>
    <n v="8.8985455958824372E-2"/>
    <n v="0.11864636113012671"/>
    <n v="2.2588513143992683"/>
    <n v="1.0557800543019661E-2"/>
    <x v="1"/>
    <x v="5"/>
    <x v="4"/>
  </r>
  <r>
    <x v="5"/>
    <x v="0"/>
    <n v="23"/>
    <n v="107.61647029082252"/>
    <n v="35.266183034037631"/>
    <n v="0.3277024691363169"/>
    <n v="8.0010837388838935E-2"/>
    <n v="2.8216768360614153"/>
    <n v="2.6219748969986863E-2"/>
    <x v="1"/>
    <x v="6"/>
    <x v="4"/>
  </r>
  <r>
    <x v="5"/>
    <x v="0"/>
    <n v="23"/>
    <n v="653.43995602096277"/>
    <n v="61.16090786327252"/>
    <n v="9.3598359420357269E-2"/>
    <n v="0.12946149335866544"/>
    <n v="7.9179824671510044"/>
    <n v="1.2117383386480563E-2"/>
    <x v="1"/>
    <x v="3"/>
    <x v="4"/>
  </r>
  <r>
    <x v="5"/>
    <x v="0"/>
    <n v="23"/>
    <n v="653.43995602096277"/>
    <n v="56.604217841388795"/>
    <n v="8.6624971919490173E-2"/>
    <n v="0.10856279777867958"/>
    <n v="6.145112254935019"/>
    <n v="9.4042493090794096E-3"/>
    <x v="1"/>
    <x v="4"/>
    <x v="4"/>
  </r>
  <r>
    <x v="5"/>
    <x v="0"/>
    <n v="23"/>
    <n v="55.319913379086231"/>
    <n v="5.4195144056938247"/>
    <n v="9.7966791244880724E-2"/>
    <n v="0.3278755221523334"/>
    <n v="1.7769261155789555"/>
    <n v="3.212091283300391E-2"/>
    <x v="1"/>
    <x v="11"/>
    <x v="4"/>
  </r>
  <r>
    <x v="5"/>
    <x v="0"/>
    <n v="23"/>
    <n v="227.38316333193089"/>
    <n v="15.194828160790555"/>
    <n v="6.6824772503535579E-2"/>
    <n v="0.15179078256475043"/>
    <n v="2.306434857463306"/>
    <n v="1.0143384513023082E-2"/>
    <x v="1"/>
    <x v="7"/>
    <x v="4"/>
  </r>
  <r>
    <x v="5"/>
    <x v="0"/>
    <n v="23"/>
    <n v="3.5551420180440565"/>
    <n v="0.1808863462227043"/>
    <n v="5.0880202620491408E-2"/>
    <n v="0.20496539630499419"/>
    <n v="3.7075441639698975E-2"/>
    <n v="1.0428680894187425E-2"/>
    <x v="1"/>
    <x v="8"/>
    <x v="4"/>
  </r>
  <r>
    <x v="5"/>
    <x v="0"/>
    <n v="23"/>
    <n v="3.8027869181744109"/>
    <n v="14.222929416808372"/>
    <n v="3.7401331504622712"/>
    <n v="0.37272093687910873"/>
    <n v="5.3011835773982519"/>
    <n v="1.3940259318929102"/>
    <x v="1"/>
    <x v="10"/>
    <x v="16"/>
  </r>
  <r>
    <x v="5"/>
    <x v="0"/>
    <n v="23"/>
    <n v="13.295602936695619"/>
    <n v="5.3675079671723358"/>
    <n v="0.40370549517225074"/>
    <n v="0.34758811680137686"/>
    <n v="1.8656819862258187"/>
    <n v="0.14032323280928996"/>
    <x v="1"/>
    <x v="9"/>
    <x v="16"/>
  </r>
  <r>
    <x v="5"/>
    <x v="0"/>
    <n v="23"/>
    <n v="213.95093657956232"/>
    <n v="78.300024999204481"/>
    <n v="0.36597187304242956"/>
    <n v="0.15007666418681076"/>
    <n v="11.751006557624498"/>
    <n v="5.4923837892406846E-2"/>
    <x v="1"/>
    <x v="5"/>
    <x v="16"/>
  </r>
  <r>
    <x v="5"/>
    <x v="0"/>
    <n v="23"/>
    <n v="107.61647029082252"/>
    <n v="1529.6562165973467"/>
    <n v="14.21396011654728"/>
    <n v="5.637617790821349E-2"/>
    <n v="86.236171005296768"/>
    <n v="0.80132874431072043"/>
    <x v="1"/>
    <x v="6"/>
    <x v="16"/>
  </r>
  <r>
    <x v="5"/>
    <x v="0"/>
    <n v="23"/>
    <n v="653.43995602096277"/>
    <n v="1103.6612204031769"/>
    <n v="1.6890017364774841"/>
    <n v="7.8764859713104984E-2"/>
    <n v="86.929721195850476"/>
    <n v="0.13303398482883974"/>
    <x v="1"/>
    <x v="3"/>
    <x v="16"/>
  </r>
  <r>
    <x v="5"/>
    <x v="0"/>
    <n v="23"/>
    <n v="653.43995602096277"/>
    <n v="1005.99606951637"/>
    <n v="1.5395386527053712"/>
    <n v="9.5107580134469016E-2"/>
    <n v="95.677851796489023"/>
    <n v="0.14642179578228856"/>
    <x v="1"/>
    <x v="4"/>
    <x v="16"/>
  </r>
  <r>
    <x v="5"/>
    <x v="0"/>
    <n v="23"/>
    <n v="55.319913379086231"/>
    <n v="52.831417171433834"/>
    <n v="0.95501626709717202"/>
    <n v="0.38550259091026545"/>
    <n v="20.366648201048832"/>
    <n v="0.3681612453274099"/>
    <x v="1"/>
    <x v="11"/>
    <x v="16"/>
  </r>
  <r>
    <x v="5"/>
    <x v="0"/>
    <n v="23"/>
    <n v="227.38316333193089"/>
    <n v="171.75458098167132"/>
    <n v="0.75535311614495526"/>
    <n v="0.13947027887588431"/>
    <n v="23.954659307724356"/>
    <n v="0.10534930975850515"/>
    <x v="1"/>
    <x v="7"/>
    <x v="16"/>
  </r>
  <r>
    <x v="5"/>
    <x v="0"/>
    <n v="23"/>
    <n v="3.5551420180440565"/>
    <n v="1.4219871152012316"/>
    <n v="0.39998039684039699"/>
    <n v="0.11408670853217065"/>
    <n v="0.16222982954846507"/>
    <n v="4.5632446952912319E-2"/>
    <x v="1"/>
    <x v="8"/>
    <x v="16"/>
  </r>
  <r>
    <x v="5"/>
    <x v="0"/>
    <n v="23"/>
    <n v="3.8027869181744109"/>
    <n v="28.573011990671485"/>
    <n v="7.5137031354858079"/>
    <n v="0.15590193860772963"/>
    <n v="4.4545879612075883"/>
    <n v="1.171400884945214"/>
    <x v="1"/>
    <x v="10"/>
    <x v="13"/>
  </r>
  <r>
    <x v="5"/>
    <x v="0"/>
    <n v="23"/>
    <n v="13.295602936695619"/>
    <n v="78.715228715290934"/>
    <n v="5.9203955691274706"/>
    <n v="0.26920064202558724"/>
    <n v="21.190190107347259"/>
    <n v="1.5937742882545571"/>
    <x v="1"/>
    <x v="9"/>
    <x v="13"/>
  </r>
  <r>
    <x v="5"/>
    <x v="0"/>
    <n v="23"/>
    <n v="213.95093657956232"/>
    <n v="1697.4483285867329"/>
    <n v="7.9338205091497684"/>
    <n v="0.23625661023838412"/>
    <n v="401.03338816671237"/>
    <n v="1.8744175397314951"/>
    <x v="1"/>
    <x v="5"/>
    <x v="13"/>
  </r>
  <r>
    <x v="5"/>
    <x v="0"/>
    <n v="23"/>
    <n v="107.61647029082252"/>
    <n v="1726.5563418622075"/>
    <n v="16.043606867948423"/>
    <n v="7.2611707422486821E-2"/>
    <n v="125.36820394373775"/>
    <n v="1.1649536878968711"/>
    <x v="1"/>
    <x v="6"/>
    <x v="13"/>
  </r>
  <r>
    <x v="5"/>
    <x v="0"/>
    <n v="23"/>
    <n v="653.43995602096277"/>
    <n v="4116.7446795976421"/>
    <n v="6.3001116501445988"/>
    <n v="0.11810789356828767"/>
    <n v="486.22004246573283"/>
    <n v="0.74409291624360752"/>
    <x v="1"/>
    <x v="3"/>
    <x v="13"/>
  </r>
  <r>
    <x v="5"/>
    <x v="0"/>
    <n v="23"/>
    <n v="653.43995602096277"/>
    <n v="4388.2504151626345"/>
    <n v="6.7156138444369269"/>
    <n v="0.12067918280577775"/>
    <n v="529.57047404894161"/>
    <n v="0.81043479078581582"/>
    <x v="1"/>
    <x v="4"/>
    <x v="13"/>
  </r>
  <r>
    <x v="5"/>
    <x v="0"/>
    <n v="23"/>
    <n v="55.319913379086231"/>
    <n v="638.88629861751747"/>
    <n v="11.548938882811941"/>
    <n v="0.28815410570432648"/>
    <n v="184.09771002487801"/>
    <n v="3.3278741556105982"/>
    <x v="1"/>
    <x v="11"/>
    <x v="13"/>
  </r>
  <r>
    <x v="5"/>
    <x v="0"/>
    <n v="23"/>
    <n v="227.38316333193089"/>
    <n v="1476.4438445265271"/>
    <n v="6.4931977499637217"/>
    <n v="0.24593300066731238"/>
    <n v="363.10626500119167"/>
    <n v="1.5968916065748193"/>
    <x v="1"/>
    <x v="7"/>
    <x v="13"/>
  </r>
  <r>
    <x v="5"/>
    <x v="0"/>
    <n v="23"/>
    <n v="3.5551420180440565"/>
    <n v="20.712299368159265"/>
    <n v="5.8260118057265728"/>
    <n v="0.11942236792340455"/>
    <n v="2.4735118356840151"/>
    <n v="0.69575612538957732"/>
    <x v="1"/>
    <x v="8"/>
    <x v="13"/>
  </r>
  <r>
    <x v="5"/>
    <x v="0"/>
    <n v="23"/>
    <n v="3.8027869181744109"/>
    <n v="25.247832896095243"/>
    <n v="6.6392972941581148"/>
    <n v="0.12776774169743749"/>
    <n v="3.225858591888362"/>
    <n v="0.84828802173248963"/>
    <x v="1"/>
    <x v="10"/>
    <x v="11"/>
  </r>
  <r>
    <x v="5"/>
    <x v="0"/>
    <n v="23"/>
    <n v="13.295602936695619"/>
    <n v="67.025380121924712"/>
    <n v="5.0411689068222616"/>
    <n v="0.20929300843011173"/>
    <n v="14.027943446889433"/>
    <n v="1.0550814065131686"/>
    <x v="1"/>
    <x v="9"/>
    <x v="11"/>
  </r>
  <r>
    <x v="5"/>
    <x v="0"/>
    <n v="23"/>
    <n v="213.95093657956232"/>
    <n v="1403.9962454008012"/>
    <n v="6.5622346312033768"/>
    <n v="0.17248297887024278"/>
    <n v="242.16545472936659"/>
    <n v="1.1318737772354275"/>
    <x v="1"/>
    <x v="5"/>
    <x v="11"/>
  </r>
  <r>
    <x v="5"/>
    <x v="0"/>
    <n v="23"/>
    <n v="107.61647029082252"/>
    <n v="1590.3576238145633"/>
    <n v="14.778013249429053"/>
    <n v="6.2503488641759836E-2"/>
    <n v="99.402899676429726"/>
    <n v="0.92367738328346516"/>
    <x v="1"/>
    <x v="6"/>
    <x v="11"/>
  </r>
  <r>
    <x v="5"/>
    <x v="0"/>
    <n v="23"/>
    <n v="653.43995602096277"/>
    <n v="3653.4320177440936"/>
    <n v="5.5910753299984757"/>
    <n v="9.9924397089922332E-2"/>
    <n v="365.06699168209695"/>
    <n v="0.55868483143443626"/>
    <x v="1"/>
    <x v="3"/>
    <x v="11"/>
  </r>
  <r>
    <x v="5"/>
    <x v="0"/>
    <n v="23"/>
    <n v="653.43995602096277"/>
    <n v="3746.2417705619541"/>
    <n v="5.733107894678195"/>
    <n v="0.10883657891174801"/>
    <n v="407.72813808425269"/>
    <n v="0.6239718497887089"/>
    <x v="1"/>
    <x v="4"/>
    <x v="11"/>
  </r>
  <r>
    <x v="5"/>
    <x v="0"/>
    <n v="23"/>
    <n v="55.319913379086231"/>
    <n v="562.33726217805156"/>
    <n v="10.165186961240687"/>
    <n v="0.27930042705426844"/>
    <n v="157.06103747485793"/>
    <n v="2.8391410593610051"/>
    <x v="1"/>
    <x v="11"/>
    <x v="11"/>
  </r>
  <r>
    <x v="5"/>
    <x v="0"/>
    <n v="23"/>
    <n v="227.38316333193089"/>
    <n v="1305.6884491668648"/>
    <n v="5.7422389152922388"/>
    <n v="0.1808846758789571"/>
    <n v="236.17903192644647"/>
    <n v="1.0386830250121708"/>
    <x v="1"/>
    <x v="7"/>
    <x v="11"/>
  </r>
  <r>
    <x v="5"/>
    <x v="0"/>
    <n v="23"/>
    <n v="3.5551420180440565"/>
    <n v="17.319897611985148"/>
    <n v="4.8717878284688299"/>
    <n v="0.11796220831784759"/>
    <n v="2.043093370148783"/>
    <n v="0.5746868507021945"/>
    <x v="1"/>
    <x v="8"/>
    <x v="11"/>
  </r>
  <r>
    <x v="5"/>
    <x v="0"/>
    <n v="23"/>
    <n v="3.8027869181744109"/>
    <n v="52.590497983252305"/>
    <n v="13.829462211492833"/>
    <n v="0.34415743154184891"/>
    <n v="18.099410709422898"/>
    <n v="4.759512194312431"/>
    <x v="1"/>
    <x v="10"/>
    <x v="17"/>
  </r>
  <r>
    <x v="5"/>
    <x v="0"/>
    <n v="23"/>
    <n v="13.295602936695619"/>
    <n v="234.4457505997226"/>
    <n v="17.633329734348237"/>
    <n v="0.7301167690754149"/>
    <n v="171.17277395132999"/>
    <n v="12.874389733683779"/>
    <x v="1"/>
    <x v="9"/>
    <x v="17"/>
  </r>
  <r>
    <x v="5"/>
    <x v="0"/>
    <n v="23"/>
    <n v="213.95093657956232"/>
    <n v="15530.191173119234"/>
    <n v="72.587628833977988"/>
    <n v="0.6956179017155415"/>
    <n v="10803.078997086426"/>
    <n v="50.493254059998307"/>
    <x v="1"/>
    <x v="5"/>
    <x v="17"/>
  </r>
  <r>
    <x v="5"/>
    <x v="0"/>
    <n v="23"/>
    <n v="107.61647029082252"/>
    <n v="1333.1562376352406"/>
    <n v="12.388031627803086"/>
    <n v="0.20214606493719189"/>
    <n v="269.49228738443577"/>
    <n v="2.5041918458778696"/>
    <x v="1"/>
    <x v="6"/>
    <x v="17"/>
  </r>
  <r>
    <x v="5"/>
    <x v="0"/>
    <n v="23"/>
    <n v="653.43995602096277"/>
    <n v="3777.5828871574045"/>
    <n v="5.7810711639987584"/>
    <n v="0.26631989240879178"/>
    <n v="1006.045468073053"/>
    <n v="1.539614250403718"/>
    <x v="1"/>
    <x v="3"/>
    <x v="17"/>
  </r>
  <r>
    <x v="5"/>
    <x v="0"/>
    <n v="23"/>
    <n v="653.43995602096277"/>
    <n v="4196.2323977155784"/>
    <n v="6.4217566725915987"/>
    <n v="0.16510788921097921"/>
    <n v="692.83107382554533"/>
    <n v="1.0602826892381201"/>
    <x v="1"/>
    <x v="4"/>
    <x v="17"/>
  </r>
  <r>
    <x v="5"/>
    <x v="0"/>
    <n v="23"/>
    <n v="55.319913379086231"/>
    <n v="1780.3048545767506"/>
    <n v="32.18198919396351"/>
    <n v="0.68013697693338537"/>
    <n v="1210.8511618116613"/>
    <n v="21.888160842085217"/>
    <x v="1"/>
    <x v="11"/>
    <x v="17"/>
  </r>
  <r>
    <x v="5"/>
    <x v="0"/>
    <n v="23"/>
    <n v="227.38316333193089"/>
    <n v="5847.2287310036381"/>
    <n v="25.715310867005275"/>
    <n v="0.34523723228335984"/>
    <n v="2018.6810636194384"/>
    <n v="8.8778827510311071"/>
    <x v="1"/>
    <x v="7"/>
    <x v="17"/>
  </r>
  <r>
    <x v="5"/>
    <x v="0"/>
    <n v="23"/>
    <n v="3.5551420180440565"/>
    <n v="43.82357588358493"/>
    <n v="12.326814417302936"/>
    <n v="0.71751560919666768"/>
    <n v="31.444099747286835"/>
    <n v="8.8446817560853823"/>
    <x v="1"/>
    <x v="8"/>
    <x v="17"/>
  </r>
  <r>
    <x v="5"/>
    <x v="0"/>
    <n v="0"/>
    <n v="2.5437951834356283"/>
    <n v="168.96784620780758"/>
    <n v="66.423526276042807"/>
    <n v="0.51439240282792209"/>
    <n v="86.915776411492942"/>
    <n v="34.167757285437283"/>
    <x v="0"/>
    <x v="0"/>
    <x v="13"/>
  </r>
  <r>
    <x v="5"/>
    <x v="0"/>
    <n v="0"/>
    <n v="2.5437951834356283"/>
    <n v="138.39088795183062"/>
    <n v="54.403313935409322"/>
    <n v="0.54152887986418063"/>
    <n v="74.94266253596416"/>
    <n v="29.460965656341578"/>
    <x v="0"/>
    <x v="0"/>
    <x v="11"/>
  </r>
  <r>
    <x v="5"/>
    <x v="0"/>
    <n v="0"/>
    <n v="2.5437951834356283"/>
    <n v="4.8521620335422382"/>
    <n v="1.907449964972789"/>
    <n v="0.65054428740004278"/>
    <n v="3.1565462924602778"/>
    <n v="1.2408806782144595"/>
    <x v="0"/>
    <x v="0"/>
    <x v="18"/>
  </r>
  <r>
    <x v="5"/>
    <x v="0"/>
    <n v="0"/>
    <n v="2.5437951834356283"/>
    <n v="152.98853321241256"/>
    <n v="60.141844048068187"/>
    <n v="0.82549134193210172"/>
    <n v="126.29070958173835"/>
    <n v="49.646571549510995"/>
    <x v="0"/>
    <x v="0"/>
    <x v="17"/>
  </r>
  <r>
    <x v="5"/>
    <x v="0"/>
    <n v="23"/>
    <n v="12.78828296165174"/>
    <n v="0.35808459356571753"/>
    <n v="2.8000990800681125E-2"/>
    <n v="0.32261706588142564"/>
    <n v="0.11552420091351462"/>
    <n v="9.0335974938885351E-3"/>
    <x v="1"/>
    <x v="2"/>
    <x v="3"/>
  </r>
  <r>
    <x v="5"/>
    <x v="0"/>
    <n v="23"/>
    <n v="12.78828296165174"/>
    <n v="0.62583471657511769"/>
    <n v="4.8938134888929966E-2"/>
    <n v="0.29850191948850119"/>
    <n v="0.18681286418021473"/>
    <n v="1.4608127200532783E-2"/>
    <x v="1"/>
    <x v="2"/>
    <x v="4"/>
  </r>
  <r>
    <x v="5"/>
    <x v="0"/>
    <n v="20"/>
    <n v="12.78828296165174"/>
    <n v="1.128456189672256"/>
    <n v="8.8241415446949426E-2"/>
    <n v="0.71067270686448014"/>
    <n v="0.80196301489235944"/>
    <n v="6.2710765573236696E-2"/>
    <x v="1"/>
    <x v="2"/>
    <x v="18"/>
  </r>
  <r>
    <x v="5"/>
    <x v="0"/>
    <n v="22"/>
    <n v="12.78828296165174"/>
    <n v="179.81422123840215"/>
    <n v="14.060857253285024"/>
    <n v="1.3929746713476987"/>
    <n v="250.47665573320563"/>
    <n v="19.58641801126161"/>
    <x v="1"/>
    <x v="2"/>
    <x v="17"/>
  </r>
  <r>
    <x v="6"/>
    <x v="0"/>
    <n v="0"/>
    <n v="0.75947461586454079"/>
    <n v="180.53502361988012"/>
    <n v="237.71041170924426"/>
    <n v="0.22593636692513774"/>
    <n v="40.789427339419646"/>
    <n v="53.707426801865367"/>
    <x v="0"/>
    <x v="0"/>
    <x v="0"/>
  </r>
  <r>
    <x v="6"/>
    <x v="0"/>
    <n v="0"/>
    <n v="7.5929052828600945"/>
    <n v="1979.2032273831662"/>
    <n v="260.66481190683839"/>
    <n v="0.16241144080442993"/>
    <n v="321.44524780407778"/>
    <n v="42.334947668805349"/>
    <x v="1"/>
    <x v="2"/>
    <x v="0"/>
  </r>
  <r>
    <x v="6"/>
    <x v="0"/>
    <n v="24"/>
    <n v="7.5929052828600945"/>
    <n v="10.545734838465753"/>
    <n v="1.3888932425209164"/>
    <n v="0.20303168244991926"/>
    <n v="2.1411182869244292"/>
    <n v="0.28198933177234542"/>
    <x v="1"/>
    <x v="2"/>
    <x v="1"/>
  </r>
  <r>
    <x v="6"/>
    <x v="0"/>
    <n v="3"/>
    <n v="7.5929052828600945"/>
    <n v="1567.8547664983103"/>
    <n v="206.48944087812075"/>
    <n v="0.13228414629797919"/>
    <n v="207.40232930544647"/>
    <n v="27.315279406109248"/>
    <x v="1"/>
    <x v="2"/>
    <x v="5"/>
  </r>
  <r>
    <x v="6"/>
    <x v="0"/>
    <n v="0"/>
    <n v="7.5929052828600945"/>
    <n v="1373.5857536441001"/>
    <n v="180.90384411152539"/>
    <n v="0.41072010243365947"/>
    <n v="564.15928143812016"/>
    <n v="74.300845384128479"/>
    <x v="1"/>
    <x v="2"/>
    <x v="6"/>
  </r>
  <r>
    <x v="6"/>
    <x v="0"/>
    <n v="0"/>
    <n v="94.336541112288089"/>
    <n v="20906.918433566476"/>
    <n v="221.62057445673278"/>
    <n v="0.12188863240014468"/>
    <n v="2548.3156955687928"/>
    <n v="27.013028732265596"/>
    <x v="1"/>
    <x v="1"/>
    <x v="0"/>
  </r>
  <r>
    <x v="6"/>
    <x v="0"/>
    <n v="0"/>
    <n v="94.336541112288089"/>
    <n v="8818.0134917823598"/>
    <n v="93.473996267112909"/>
    <n v="0.26874091846290704"/>
    <n v="2369.7610447998973"/>
    <n v="25.120287609222267"/>
    <x v="1"/>
    <x v="1"/>
    <x v="6"/>
  </r>
  <r>
    <x v="6"/>
    <x v="0"/>
    <n v="0"/>
    <n v="0.75947461586454079"/>
    <n v="65.5679778980777"/>
    <n v="86.333336925868167"/>
    <n v="0.59654559396676021"/>
    <n v="39.114288320408164"/>
    <n v="51.50177175557446"/>
    <x v="0"/>
    <x v="0"/>
    <x v="1"/>
  </r>
  <r>
    <x v="6"/>
    <x v="0"/>
    <n v="0"/>
    <n v="94.336541112288089"/>
    <n v="20.025147946855057"/>
    <n v="0.21227350198285594"/>
    <n v="0.76908395673482488"/>
    <n v="15.401020017167543"/>
    <n v="0.16325614481493253"/>
    <x v="1"/>
    <x v="1"/>
    <x v="14"/>
  </r>
  <r>
    <x v="6"/>
    <x v="0"/>
    <n v="0"/>
    <n v="94.336541112288089"/>
    <n v="52.364434301481765"/>
    <n v="0.55508113488232269"/>
    <n v="0.9867608830053155"/>
    <n v="51.671175429403981"/>
    <n v="0.54773235079607341"/>
    <x v="1"/>
    <x v="1"/>
    <x v="16"/>
  </r>
  <r>
    <x v="6"/>
    <x v="0"/>
    <n v="0"/>
    <n v="0.75947461586454079"/>
    <n v="90.463743941982713"/>
    <n v="119.11358464430593"/>
    <n v="0.50755984724096637"/>
    <n v="45.91576405603864"/>
    <n v="60.457272826387836"/>
    <x v="0"/>
    <x v="0"/>
    <x v="5"/>
  </r>
  <r>
    <x v="6"/>
    <x v="0"/>
    <n v="2"/>
    <n v="94.336541112288089"/>
    <n v="132.74420599719201"/>
    <n v="1.4071345465082037"/>
    <n v="0.31803192141249831"/>
    <n v="42.216894889663457"/>
    <n v="0.4475137035119085"/>
    <x v="1"/>
    <x v="1"/>
    <x v="10"/>
  </r>
  <r>
    <x v="6"/>
    <x v="0"/>
    <n v="3"/>
    <n v="94.336541112288089"/>
    <n v="7254.5381377953663"/>
    <n v="76.900616158486699"/>
    <n v="7.931618699401706E-2"/>
    <n v="575.4023034926056"/>
    <n v="6.0994636511816607"/>
    <x v="1"/>
    <x v="1"/>
    <x v="5"/>
  </r>
  <r>
    <x v="6"/>
    <x v="0"/>
    <n v="3"/>
    <n v="94.336541112288089"/>
    <n v="6124.079803941464"/>
    <n v="64.917366396251666"/>
    <n v="0.13354854245559164"/>
    <n v="817.86193169810792"/>
    <n v="8.6696196622750143"/>
    <x v="1"/>
    <x v="1"/>
    <x v="7"/>
  </r>
  <r>
    <x v="6"/>
    <x v="0"/>
    <n v="3"/>
    <n v="94.336541112288089"/>
    <n v="510.51161990145539"/>
    <n v="5.4115999365908189"/>
    <n v="0.21124996273456503"/>
    <n v="107.84556067974488"/>
    <n v="1.1432002849391849"/>
    <x v="1"/>
    <x v="1"/>
    <x v="15"/>
  </r>
  <r>
    <x v="6"/>
    <x v="0"/>
    <n v="3"/>
    <n v="94.336541112288089"/>
    <n v="5296.6760101988866"/>
    <n v="56.146599692417091"/>
    <n v="7.7620537437922771E-2"/>
    <n v="411.13083854619009"/>
    <n v="4.3581292434373236"/>
    <x v="1"/>
    <x v="1"/>
    <x v="12"/>
  </r>
  <r>
    <x v="6"/>
    <x v="0"/>
    <n v="3"/>
    <n v="94.336541112288089"/>
    <n v="261.19519944423911"/>
    <n v="2.7687595534517255"/>
    <n v="0.24044911364501462"/>
    <n v="62.804154194700111"/>
    <n v="0.66574578052363387"/>
    <x v="1"/>
    <x v="1"/>
    <x v="13"/>
  </r>
  <r>
    <x v="6"/>
    <x v="0"/>
    <n v="3"/>
    <n v="94.336541112288089"/>
    <n v="210.79163435053931"/>
    <n v="2.2344643111266458"/>
    <n v="0.24063045116995763"/>
    <n v="50.722886076623013"/>
    <n v="0.53768015530957336"/>
    <x v="1"/>
    <x v="1"/>
    <x v="11"/>
  </r>
  <r>
    <x v="6"/>
    <x v="0"/>
    <n v="23"/>
    <n v="7.5929052828600945"/>
    <n v="18169.259503858233"/>
    <n v="2392.9258731664618"/>
    <n v="3.5391660427742782"/>
    <n v="64304.026258408885"/>
    <n v="8468.961993186731"/>
    <x v="1"/>
    <x v="2"/>
    <x v="2"/>
  </r>
  <r>
    <x v="6"/>
    <x v="0"/>
    <n v="0"/>
    <n v="0.75947461586454079"/>
    <n v="242.21409116149977"/>
    <n v="318.92322152963288"/>
    <n v="0.65456874197024051"/>
    <n v="158.54577293904805"/>
    <n v="208.75717190174811"/>
    <x v="0"/>
    <x v="0"/>
    <x v="6"/>
  </r>
  <r>
    <x v="6"/>
    <x v="0"/>
    <n v="0"/>
    <n v="0.75947461586454079"/>
    <n v="132400.72400573202"/>
    <n v="174331.99377574312"/>
    <n v="2.5207710606939413"/>
    <n v="333751.91348857485"/>
    <n v="439451.04486296955"/>
    <x v="0"/>
    <x v="0"/>
    <x v="2"/>
  </r>
  <r>
    <x v="6"/>
    <x v="0"/>
    <n v="3"/>
    <n v="7.5929052828600945"/>
    <n v="778.92929180619262"/>
    <n v="102.58646233405742"/>
    <n v="0.37190890700983736"/>
    <n v="289.69074155358777"/>
    <n v="38.152819080665139"/>
    <x v="1"/>
    <x v="2"/>
    <x v="7"/>
  </r>
  <r>
    <x v="6"/>
    <x v="0"/>
    <n v="6"/>
    <n v="2.9223217896214688"/>
    <n v="575.84239221034204"/>
    <n v="197.04961796316465"/>
    <n v="0.22342788315908457"/>
    <n v="128.65924672482006"/>
    <n v="44.026379018816201"/>
    <x v="1"/>
    <x v="10"/>
    <x v="0"/>
  </r>
  <r>
    <x v="6"/>
    <x v="0"/>
    <n v="6"/>
    <n v="9.2294529243626755"/>
    <n v="2279.3621412840121"/>
    <n v="246.96611597283916"/>
    <n v="9.0655137841854472E-2"/>
    <n v="206.63588910960669"/>
    <n v="22.388747285785151"/>
    <x v="1"/>
    <x v="9"/>
    <x v="0"/>
  </r>
  <r>
    <x v="6"/>
    <x v="0"/>
    <n v="6"/>
    <n v="440.69815433236312"/>
    <n v="81444.240295805459"/>
    <n v="184.80730970881791"/>
    <n v="4.8616425435193532E-2"/>
    <n v="3959.5278354670104"/>
    <n v="8.9846707923374645"/>
    <x v="1"/>
    <x v="3"/>
    <x v="0"/>
  </r>
  <r>
    <x v="6"/>
    <x v="0"/>
    <n v="6"/>
    <n v="440.69815433236312"/>
    <n v="78026.956074262387"/>
    <n v="177.05305844193865"/>
    <n v="4.8071260053965462E-2"/>
    <n v="3750.8540966652072"/>
    <n v="8.5111636157123769"/>
    <x v="1"/>
    <x v="4"/>
    <x v="0"/>
  </r>
  <r>
    <x v="6"/>
    <x v="0"/>
    <n v="6"/>
    <n v="32.670965670840523"/>
    <n v="6203.0905368399308"/>
    <n v="189.86553992116342"/>
    <n v="0.10629194906181506"/>
    <n v="659.33858336761693"/>
    <n v="20.181178297894316"/>
    <x v="1"/>
    <x v="11"/>
    <x v="0"/>
  </r>
  <r>
    <x v="6"/>
    <x v="0"/>
    <n v="6"/>
    <n v="136.28592881705148"/>
    <n v="27562.566403444169"/>
    <n v="202.24073492167935"/>
    <n v="4.7561948363110312E-2"/>
    <n v="1310.9293600354106"/>
    <n v="9.618963391262394"/>
    <x v="1"/>
    <x v="7"/>
    <x v="0"/>
  </r>
  <r>
    <x v="6"/>
    <x v="0"/>
    <n v="6"/>
    <n v="3.7193015068065667"/>
    <n v="504.25039698010357"/>
    <n v="135.57663880093941"/>
    <n v="5.3961889121833848E-2"/>
    <n v="27.21030401148105"/>
    <n v="7.3159715504872089"/>
    <x v="1"/>
    <x v="8"/>
    <x v="0"/>
  </r>
  <r>
    <x v="6"/>
    <x v="0"/>
    <n v="6"/>
    <n v="2.9223217896214688"/>
    <n v="1317.9320878447925"/>
    <n v="450.9880097822853"/>
    <n v="0.34904087665986644"/>
    <n v="460.01217131951449"/>
    <n v="157.41325029749729"/>
    <x v="1"/>
    <x v="10"/>
    <x v="6"/>
  </r>
  <r>
    <x v="6"/>
    <x v="0"/>
    <n v="6"/>
    <n v="9.2294529243626755"/>
    <n v="1702.6614254013175"/>
    <n v="184.48129475874563"/>
    <n v="0.34336418420234072"/>
    <n v="584.63295130571794"/>
    <n v="63.344269275428246"/>
    <x v="1"/>
    <x v="9"/>
    <x v="6"/>
  </r>
  <r>
    <x v="6"/>
    <x v="0"/>
    <n v="6"/>
    <n v="440.69815433236312"/>
    <n v="199639.42747645068"/>
    <n v="453.00717852765911"/>
    <n v="0.13793415855985436"/>
    <n v="27537.096444335293"/>
    <n v="62.485163991786379"/>
    <x v="1"/>
    <x v="3"/>
    <x v="6"/>
  </r>
  <r>
    <x v="6"/>
    <x v="0"/>
    <n v="6"/>
    <n v="440.69815433236312"/>
    <n v="164342.9028604076"/>
    <n v="372.91488799035096"/>
    <n v="0.19751689925670471"/>
    <n v="32460.500587833536"/>
    <n v="73.656992362515467"/>
    <x v="1"/>
    <x v="4"/>
    <x v="6"/>
  </r>
  <r>
    <x v="6"/>
    <x v="0"/>
    <n v="6"/>
    <n v="32.670965670840523"/>
    <n v="8457.2061351304528"/>
    <n v="258.85999882393054"/>
    <n v="0.48090582247335567"/>
    <n v="4067.1196722416198"/>
    <n v="124.4872806398742"/>
    <x v="1"/>
    <x v="11"/>
    <x v="6"/>
  </r>
  <r>
    <x v="6"/>
    <x v="0"/>
    <n v="6"/>
    <n v="136.28592881705148"/>
    <n v="88825.41445514308"/>
    <n v="651.75778032361063"/>
    <n v="0.13666319655332981"/>
    <n v="12139.165074614202"/>
    <n v="89.071301637527554"/>
    <x v="1"/>
    <x v="7"/>
    <x v="6"/>
  </r>
  <r>
    <x v="6"/>
    <x v="0"/>
    <n v="6"/>
    <n v="3.7193015068065667"/>
    <n v="1157.2896022913671"/>
    <n v="311.15778061376602"/>
    <n v="0.13041612816980735"/>
    <n v="150.92922910201631"/>
    <n v="40.57999299755771"/>
    <x v="1"/>
    <x v="8"/>
    <x v="6"/>
  </r>
  <r>
    <x v="6"/>
    <x v="0"/>
    <n v="6"/>
    <n v="2.9223217896214688"/>
    <n v="2.5486198188108133"/>
    <n v="0.87212155343814435"/>
    <n v="0.97215816619145157"/>
    <n v="2.4776615693743098"/>
    <n v="0.84784009008646644"/>
    <x v="1"/>
    <x v="10"/>
    <x v="14"/>
  </r>
  <r>
    <x v="6"/>
    <x v="0"/>
    <n v="6"/>
    <n v="9.2294529243626755"/>
    <n v="3.6335134207698241"/>
    <n v="0.3936867602605742"/>
    <n v="0.6991102840331529"/>
    <n v="2.5402265996326645"/>
    <n v="0.27523046278586177"/>
    <x v="1"/>
    <x v="9"/>
    <x v="14"/>
  </r>
  <r>
    <x v="6"/>
    <x v="0"/>
    <n v="6"/>
    <n v="440.69815433236312"/>
    <n v="360.01516720906653"/>
    <n v="0.81692007027910629"/>
    <n v="0.23066844880000056"/>
    <n v="83.0441401645882"/>
    <n v="0.18843768540486888"/>
    <x v="1"/>
    <x v="3"/>
    <x v="14"/>
  </r>
  <r>
    <x v="6"/>
    <x v="0"/>
    <n v="6"/>
    <n v="440.69815433236312"/>
    <n v="346.56231624634228"/>
    <n v="0.7863938454005277"/>
    <n v="0.24800387193136608"/>
    <n v="85.948796294595468"/>
    <n v="0.19502871852232698"/>
    <x v="1"/>
    <x v="4"/>
    <x v="14"/>
  </r>
  <r>
    <x v="6"/>
    <x v="0"/>
    <n v="6"/>
    <n v="32.670965670840523"/>
    <n v="26.227261615791594"/>
    <n v="0.80276970935083003"/>
    <n v="0.82354652587801058"/>
    <n v="21.599370186978867"/>
    <n v="0.66111820521597642"/>
    <x v="1"/>
    <x v="11"/>
    <x v="14"/>
  </r>
  <r>
    <x v="6"/>
    <x v="0"/>
    <n v="6"/>
    <n v="136.28592881705148"/>
    <n v="46.170672244762223"/>
    <n v="0.33877798423886557"/>
    <n v="0.39181140535442421"/>
    <n v="18.090195978378794"/>
    <n v="0.13273707810776889"/>
    <x v="1"/>
    <x v="7"/>
    <x v="14"/>
  </r>
  <r>
    <x v="6"/>
    <x v="0"/>
    <n v="6"/>
    <n v="3.7193015068065667"/>
    <n v="1.4521966189419377"/>
    <n v="0.39044874858473355"/>
    <n v="0.25970828865292583"/>
    <n v="0.3771474986929757"/>
    <n v="0.10140277630161765"/>
    <x v="1"/>
    <x v="8"/>
    <x v="14"/>
  </r>
  <r>
    <x v="6"/>
    <x v="0"/>
    <n v="6"/>
    <n v="94.336541112288089"/>
    <n v="5.9644402938222978"/>
    <n v="6.322513231349948E-2"/>
    <n v="0.4060158708803393"/>
    <n v="2.4216574202100469"/>
    <n v="2.5670407157790173E-2"/>
    <x v="1"/>
    <x v="1"/>
    <x v="4"/>
  </r>
  <r>
    <x v="6"/>
    <x v="0"/>
    <n v="6"/>
    <n v="2.9223217896214688"/>
    <n v="0.21367182963559278"/>
    <n v="7.3117146234354266E-2"/>
    <n v="0.1616026415078631"/>
    <n v="3.4529932084929903E-2"/>
    <n v="1.1815923970988355E-2"/>
    <x v="1"/>
    <x v="10"/>
    <x v="4"/>
  </r>
  <r>
    <x v="6"/>
    <x v="0"/>
    <n v="6"/>
    <n v="9.2294529243626755"/>
    <n v="0.37562949993651101"/>
    <n v="4.0698999498114834E-2"/>
    <n v="0.55753882461091964"/>
    <n v="0.20942802988378986"/>
    <n v="2.2691272343019351E-2"/>
    <x v="1"/>
    <x v="9"/>
    <x v="4"/>
  </r>
  <r>
    <x v="6"/>
    <x v="0"/>
    <n v="6"/>
    <n v="440.69815433236312"/>
    <n v="22.26062366380787"/>
    <n v="5.0512178108691339E-2"/>
    <n v="0.25347136591769193"/>
    <n v="5.6424306862450768"/>
    <n v="1.2803390780687729E-2"/>
    <x v="1"/>
    <x v="3"/>
    <x v="4"/>
  </r>
  <r>
    <x v="6"/>
    <x v="0"/>
    <n v="6"/>
    <n v="440.69815433236312"/>
    <n v="14.779903831827328"/>
    <n v="3.3537476130841036E-2"/>
    <n v="0.21255401839504742"/>
    <n v="3.1415279509472578"/>
    <n v="7.1285253184382499E-3"/>
    <x v="1"/>
    <x v="4"/>
    <x v="4"/>
  </r>
  <r>
    <x v="6"/>
    <x v="0"/>
    <n v="6"/>
    <n v="32.670965670840523"/>
    <n v="3.5874139738738977"/>
    <n v="0.10980434462871524"/>
    <n v="0.64194421286864967"/>
    <n v="2.3029196396924738"/>
    <n v="7.0488263582238544E-2"/>
    <x v="1"/>
    <x v="11"/>
    <x v="4"/>
  </r>
  <r>
    <x v="6"/>
    <x v="0"/>
    <n v="6"/>
    <n v="136.28592881705148"/>
    <n v="3.1327409444286842"/>
    <n v="2.2986532590859296E-2"/>
    <n v="0.29718965842461748"/>
    <n v="0.93101821120757422"/>
    <n v="6.8313597690438117E-3"/>
    <x v="1"/>
    <x v="7"/>
    <x v="4"/>
  </r>
  <r>
    <x v="6"/>
    <x v="0"/>
    <n v="6"/>
    <n v="3.7193015068065667"/>
    <n v="6.3765114725059732E-2"/>
    <n v="1.7144379020728857E-2"/>
    <n v="0.40129970402361714"/>
    <n v="2.5588921666198462E-2"/>
    <n v="6.8800342266872013E-3"/>
    <x v="1"/>
    <x v="8"/>
    <x v="4"/>
  </r>
  <r>
    <x v="6"/>
    <x v="0"/>
    <n v="6"/>
    <n v="2.9223217896214688"/>
    <n v="15.791223183502721"/>
    <n v="5.4036565170833475"/>
    <n v="0.72974660283837944"/>
    <n v="11.523591472823769"/>
    <n v="3.9432999862470424"/>
    <x v="1"/>
    <x v="10"/>
    <x v="16"/>
  </r>
  <r>
    <x v="6"/>
    <x v="0"/>
    <n v="6"/>
    <n v="9.2294529243626755"/>
    <n v="5.5471603840380714"/>
    <n v="0.60102808145815656"/>
    <n v="0.68053930521500561"/>
    <n v="3.775060673669473"/>
    <n v="0.40902323297024168"/>
    <x v="1"/>
    <x v="9"/>
    <x v="16"/>
  </r>
  <r>
    <x v="6"/>
    <x v="0"/>
    <n v="6"/>
    <n v="440.69815433236312"/>
    <n v="1154.7726611412504"/>
    <n v="2.6203256124153196"/>
    <n v="0.15421293281767773"/>
    <n v="178.08087881226658"/>
    <n v="0.40408809762784392"/>
    <x v="1"/>
    <x v="3"/>
    <x v="16"/>
  </r>
  <r>
    <x v="6"/>
    <x v="0"/>
    <n v="6"/>
    <n v="440.69815433236312"/>
    <n v="939.22806345061952"/>
    <n v="2.1312275856328595"/>
    <n v="0.18621018204249387"/>
    <n v="174.89382867455885"/>
    <n v="0.39685627669467949"/>
    <x v="1"/>
    <x v="4"/>
    <x v="16"/>
  </r>
  <r>
    <x v="6"/>
    <x v="0"/>
    <n v="6"/>
    <n v="32.670965670840523"/>
    <n v="47.614431882380892"/>
    <n v="1.4573928534006482"/>
    <n v="0.7547716757145978"/>
    <n v="35.938024540063196"/>
    <n v="1.0999988461356864"/>
    <x v="1"/>
    <x v="11"/>
    <x v="16"/>
  </r>
  <r>
    <x v="6"/>
    <x v="0"/>
    <n v="6"/>
    <n v="136.28592881705148"/>
    <n v="105.34872413510435"/>
    <n v="0.77299780725362444"/>
    <n v="0.27306746720163305"/>
    <n v="28.767309272496494"/>
    <n v="0.21108055337916337"/>
    <x v="1"/>
    <x v="7"/>
    <x v="16"/>
  </r>
  <r>
    <x v="6"/>
    <x v="0"/>
    <n v="6"/>
    <n v="3.7193015068065667"/>
    <n v="2.2158811631958728"/>
    <n v="0.59577884695302719"/>
    <n v="0.22336922813479426"/>
    <n v="0.49495966506149219"/>
    <n v="0.1330786611829354"/>
    <x v="1"/>
    <x v="8"/>
    <x v="16"/>
  </r>
  <r>
    <x v="6"/>
    <x v="0"/>
    <n v="0"/>
    <n v="0.75947461586454079"/>
    <n v="130.57813563345294"/>
    <n v="171.93219221001948"/>
    <n v="0.56290871287689515"/>
    <n v="73.503570259291635"/>
    <n v="96.782129019045001"/>
    <x v="0"/>
    <x v="0"/>
    <x v="7"/>
  </r>
  <r>
    <x v="6"/>
    <x v="0"/>
    <n v="0"/>
    <n v="0.75947461586454079"/>
    <n v="6.7313190839806438"/>
    <n v="8.8631258285283305"/>
    <n v="0.76805314055204255"/>
    <n v="5.1700107625092313"/>
    <n v="6.8073516277091084"/>
    <x v="0"/>
    <x v="0"/>
    <x v="8"/>
  </r>
  <r>
    <x v="6"/>
    <x v="0"/>
    <n v="0"/>
    <n v="0.75947461586454079"/>
    <n v="0.12110816020824924"/>
    <n v="0.15946307839451213"/>
    <n v="1.1136686987570528"/>
    <n v="0.13487436718798163"/>
    <n v="0.1775890390154102"/>
    <x v="0"/>
    <x v="0"/>
    <x v="9"/>
  </r>
  <r>
    <x v="6"/>
    <x v="0"/>
    <n v="17"/>
    <n v="94.336541112288089"/>
    <n v="3.0123293554826835"/>
    <n v="3.1931734192979684E-2"/>
    <n v="0.16878302122657343"/>
    <n v="0.50843004954786408"/>
    <n v="5.3895345700949908E-3"/>
    <x v="1"/>
    <x v="1"/>
    <x v="8"/>
  </r>
  <r>
    <x v="6"/>
    <x v="0"/>
    <n v="17"/>
    <n v="94.336541112288089"/>
    <n v="1.1380073748760593"/>
    <n v="1.2063272210939953E-2"/>
    <n v="0.41025099838477108"/>
    <n v="0.46686866171213576"/>
    <n v="4.9489694683253803E-3"/>
    <x v="1"/>
    <x v="1"/>
    <x v="9"/>
  </r>
  <r>
    <x v="6"/>
    <x v="0"/>
    <n v="0"/>
    <n v="0.75947461586454079"/>
    <n v="0.76965730164625679"/>
    <n v="1.0134075393291777"/>
    <n v="0.80928327186816418"/>
    <n v="0.62287077929350532"/>
    <n v="0.82013376916418224"/>
    <x v="0"/>
    <x v="0"/>
    <x v="10"/>
  </r>
  <r>
    <x v="6"/>
    <x v="0"/>
    <n v="17"/>
    <n v="7.5929052828600945"/>
    <n v="0.72539472677350858"/>
    <n v="9.5535858772133525E-2"/>
    <n v="0.23464596423007547"/>
    <n v="0.17021094511118207"/>
    <n v="2.2417103700135586E-2"/>
    <x v="1"/>
    <x v="2"/>
    <x v="8"/>
  </r>
  <r>
    <x v="6"/>
    <x v="0"/>
    <n v="0"/>
    <n v="0.75947461586454079"/>
    <n v="8.0079353164170417"/>
    <n v="10.544046040697863"/>
    <n v="0.40350059229463436"/>
    <n v="3.2312066432313964"/>
    <n v="4.2545288226034819"/>
    <x v="0"/>
    <x v="0"/>
    <x v="14"/>
  </r>
  <r>
    <x v="6"/>
    <x v="0"/>
    <n v="21"/>
    <n v="440.69815433236312"/>
    <n v="15064.898501607948"/>
    <n v="34.184165178614279"/>
    <n v="0.906485050170034"/>
    <n v="13656.10527403655"/>
    <n v="30.987434686956895"/>
    <x v="1"/>
    <x v="4"/>
    <x v="2"/>
  </r>
  <r>
    <x v="6"/>
    <x v="0"/>
    <n v="21"/>
    <n v="136.28592881705148"/>
    <n v="47474.480529113011"/>
    <n v="348.34469663293089"/>
    <n v="2.7599597805956266"/>
    <n v="131027.65686502209"/>
    <n v="961.41735249067403"/>
    <x v="1"/>
    <x v="7"/>
    <x v="2"/>
  </r>
  <r>
    <x v="6"/>
    <x v="0"/>
    <n v="17"/>
    <n v="7.5929052828600945"/>
    <n v="0.13703971111261365"/>
    <n v="1.8048389385544074E-2"/>
    <n v="0.80712369144016616"/>
    <n v="0.11060799750710669"/>
    <n v="1.4567282665409844E-2"/>
    <x v="1"/>
    <x v="2"/>
    <x v="9"/>
  </r>
  <r>
    <x v="6"/>
    <x v="0"/>
    <n v="22"/>
    <n v="2.9223217896214688"/>
    <n v="56329.777647715229"/>
    <n v="19275.69299444319"/>
    <n v="2.0465010967424369"/>
    <n v="115278.95173530682"/>
    <n v="39447.726853598499"/>
    <x v="1"/>
    <x v="10"/>
    <x v="2"/>
  </r>
  <r>
    <x v="6"/>
    <x v="0"/>
    <n v="22"/>
    <n v="9.2294529243626755"/>
    <n v="59376.521256429354"/>
    <n v="6433.3738676639387"/>
    <n v="2.504970109012719"/>
    <n v="148736.41092451385"/>
    <n v="16115.409238601715"/>
    <x v="1"/>
    <x v="9"/>
    <x v="2"/>
  </r>
  <r>
    <x v="6"/>
    <x v="0"/>
    <n v="22"/>
    <n v="128.14236589718669"/>
    <n v="650863.36756477202"/>
    <n v="5079.2207792306845"/>
    <n v="0.94958077959837706"/>
    <n v="618047.34398418129"/>
    <n v="4823.1304272941497"/>
    <x v="1"/>
    <x v="5"/>
    <x v="2"/>
  </r>
  <r>
    <x v="6"/>
    <x v="0"/>
    <n v="22"/>
    <n v="440.69815433236312"/>
    <n v="24353.1390163623"/>
    <n v="55.260360809216813"/>
    <n v="0.84770549387667293"/>
    <n v="20644.289737312676"/>
    <n v="46.844511451580281"/>
    <x v="1"/>
    <x v="3"/>
    <x v="2"/>
  </r>
  <r>
    <x v="6"/>
    <x v="0"/>
    <n v="22"/>
    <n v="32.670965670840523"/>
    <n v="151531.63345769592"/>
    <n v="4638.1130874543105"/>
    <n v="0.86625319898910758"/>
    <n v="131264.76223077398"/>
    <n v="4017.7802992805427"/>
    <x v="1"/>
    <x v="11"/>
    <x v="2"/>
  </r>
  <r>
    <x v="6"/>
    <x v="0"/>
    <n v="22"/>
    <n v="3.7193015068065667"/>
    <n v="551.86536007625102"/>
    <n v="148.37876387980407"/>
    <n v="2.8860981834605521"/>
    <n v="1592.7376132308716"/>
    <n v="428.23568089762472"/>
    <x v="1"/>
    <x v="8"/>
    <x v="2"/>
  </r>
  <r>
    <x v="6"/>
    <x v="0"/>
    <n v="22"/>
    <n v="440.69815433236312"/>
    <n v="751.58527615463504"/>
    <n v="1.7054423050472067"/>
    <n v="0.11487918429247819"/>
    <n v="86.341503450881433"/>
    <n v="0.19591982086170687"/>
    <x v="1"/>
    <x v="3"/>
    <x v="8"/>
  </r>
  <r>
    <x v="6"/>
    <x v="0"/>
    <n v="22"/>
    <n v="440.69815433236312"/>
    <n v="556.20449703056977"/>
    <n v="1.2620985396982052"/>
    <n v="8.0526438312849391E-2"/>
    <n v="44.789167119461595"/>
    <n v="0.10163230020174482"/>
    <x v="1"/>
    <x v="3"/>
    <x v="10"/>
  </r>
  <r>
    <x v="6"/>
    <x v="0"/>
    <n v="22"/>
    <n v="2.9223217896214688"/>
    <n v="136.58701771594863"/>
    <n v="46.739212020056449"/>
    <n v="9.1813364231085076E-2"/>
    <n v="12.540513606792063"/>
    <n v="4.2912842970713525"/>
    <x v="1"/>
    <x v="10"/>
    <x v="12"/>
  </r>
  <r>
    <x v="6"/>
    <x v="0"/>
    <n v="0"/>
    <n v="0.75947461586454079"/>
    <n v="5.6069320332376558"/>
    <n v="7.3826457344529643"/>
    <n v="0.19461888373178829"/>
    <n v="1.0912148534687187"/>
    <n v="1.4368022718264841"/>
    <x v="0"/>
    <x v="0"/>
    <x v="15"/>
  </r>
  <r>
    <x v="6"/>
    <x v="0"/>
    <n v="0"/>
    <n v="0.75947461586454079"/>
    <n v="0.44286535098205898"/>
    <n v="0.58312067543946466"/>
    <n v="1.2988821034109581"/>
    <n v="0.57522987861140895"/>
    <n v="0.75740500945723044"/>
    <x v="0"/>
    <x v="0"/>
    <x v="3"/>
  </r>
  <r>
    <x v="6"/>
    <x v="0"/>
    <n v="0"/>
    <n v="0.75947461586454079"/>
    <n v="42.198273340867786"/>
    <n v="55.562453911421095"/>
    <n v="0.29436861909498929"/>
    <n v="12.421847451544151"/>
    <n v="16.355842831434014"/>
    <x v="0"/>
    <x v="0"/>
    <x v="12"/>
  </r>
  <r>
    <x v="6"/>
    <x v="0"/>
    <n v="0"/>
    <n v="0.75947461586454079"/>
    <n v="16.046748569823411"/>
    <n v="21.128749051812278"/>
    <n v="0.52801379153512495"/>
    <n v="8.4729045541633035"/>
    <n v="11.156270897241578"/>
    <x v="0"/>
    <x v="0"/>
    <x v="16"/>
  </r>
  <r>
    <x v="6"/>
    <x v="0"/>
    <n v="0"/>
    <n v="0.75947461586454079"/>
    <n v="50.446982102865825"/>
    <n v="66.423526276042779"/>
    <n v="0.51439240282792209"/>
    <n v="25.949544339310332"/>
    <n v="34.167757285437261"/>
    <x v="0"/>
    <x v="0"/>
    <x v="13"/>
  </r>
  <r>
    <x v="6"/>
    <x v="0"/>
    <n v="23"/>
    <n v="2.9223217896214688"/>
    <n v="13.092167050770609"/>
    <n v="4.4800566102155539"/>
    <n v="0.21038132584669109"/>
    <n v="2.754347462347484"/>
    <n v="0.94252024952538072"/>
    <x v="1"/>
    <x v="10"/>
    <x v="1"/>
  </r>
  <r>
    <x v="6"/>
    <x v="0"/>
    <n v="23"/>
    <n v="2.9223217896214688"/>
    <n v="352.28143076732994"/>
    <n v="120.54847348380525"/>
    <n v="0.26886028939873641"/>
    <n v="94.714487425905247"/>
    <n v="32.410697467431781"/>
    <x v="1"/>
    <x v="10"/>
    <x v="5"/>
  </r>
  <r>
    <x v="6"/>
    <x v="0"/>
    <n v="23"/>
    <n v="94.336541112288089"/>
    <n v="31585.041829497422"/>
    <n v="334.81237977447125"/>
    <n v="2.9321403059312341"/>
    <n v="92611.774212793403"/>
    <n v="981.71687366148262"/>
    <x v="1"/>
    <x v="1"/>
    <x v="2"/>
  </r>
  <r>
    <x v="6"/>
    <x v="0"/>
    <n v="23"/>
    <n v="93.30613015564515"/>
    <n v="1310.0304174807848"/>
    <n v="14.040132361030366"/>
    <n v="0.88186217274160772"/>
    <n v="1155.2662703172002"/>
    <n v="12.381461629477997"/>
    <x v="1"/>
    <x v="6"/>
    <x v="2"/>
  </r>
  <r>
    <x v="6"/>
    <x v="0"/>
    <n v="23"/>
    <n v="2.9223217896214688"/>
    <n v="816.79601137554528"/>
    <n v="279.5024197117408"/>
    <n v="0.19623384540866534"/>
    <n v="160.28302222668322"/>
    <n v="54.847834621061644"/>
    <x v="1"/>
    <x v="10"/>
    <x v="7"/>
  </r>
  <r>
    <x v="6"/>
    <x v="0"/>
    <n v="23"/>
    <n v="9.2294529243626755"/>
    <n v="834.73838528360352"/>
    <n v="90.442888882413911"/>
    <n v="0.23372890123592804"/>
    <n v="195.1024856117894"/>
    <n v="21.139117043089737"/>
    <x v="1"/>
    <x v="9"/>
    <x v="7"/>
  </r>
  <r>
    <x v="6"/>
    <x v="0"/>
    <n v="23"/>
    <n v="2.9223217896214688"/>
    <n v="12.337373073386278"/>
    <n v="4.2217708936784648"/>
    <n v="0.42450499424374882"/>
    <n v="5.237276485500824"/>
    <n v="1.7921628289194029"/>
    <x v="1"/>
    <x v="10"/>
    <x v="8"/>
  </r>
  <r>
    <x v="6"/>
    <x v="0"/>
    <n v="23"/>
    <n v="9.2294529243626755"/>
    <n v="1.2806372027343356"/>
    <n v="0.13875548347550273"/>
    <n v="0.32088583329165266"/>
    <n v="0.41093833594369839"/>
    <n v="4.4524668938822835E-2"/>
    <x v="1"/>
    <x v="9"/>
    <x v="8"/>
  </r>
  <r>
    <x v="6"/>
    <x v="0"/>
    <n v="23"/>
    <n v="440.69815433236312"/>
    <n v="479.71633512355578"/>
    <n v="1.0885372003663218"/>
    <n v="0.13522034732756669"/>
    <n v="64.867409454114593"/>
    <n v="0.14719237831251109"/>
    <x v="1"/>
    <x v="4"/>
    <x v="8"/>
  </r>
  <r>
    <x v="6"/>
    <x v="0"/>
    <n v="23"/>
    <n v="32.670965670840523"/>
    <n v="24.052552713550654"/>
    <n v="0.73620574781534631"/>
    <n v="0.46622005099479091"/>
    <n v="11.213782352666483"/>
    <n v="0.34323388128912896"/>
    <x v="1"/>
    <x v="11"/>
    <x v="8"/>
  </r>
  <r>
    <x v="6"/>
    <x v="0"/>
    <n v="23"/>
    <n v="136.28592881705148"/>
    <n v="58.104569126400584"/>
    <n v="0.4263431275021754"/>
    <n v="0.19442581462915542"/>
    <n v="11.297028186076508"/>
    <n v="8.2892109876152337E-2"/>
    <x v="1"/>
    <x v="7"/>
    <x v="8"/>
  </r>
  <r>
    <x v="6"/>
    <x v="0"/>
    <n v="23"/>
    <n v="3.7193015068065667"/>
    <n v="0.57724182459448081"/>
    <n v="0.15520167524415276"/>
    <n v="0.181371216084175"/>
    <n v="0.10469505170134902"/>
    <n v="2.8149116577333187E-2"/>
    <x v="1"/>
    <x v="8"/>
    <x v="8"/>
  </r>
  <r>
    <x v="6"/>
    <x v="0"/>
    <n v="23"/>
    <n v="2.9223217896214688"/>
    <n v="8.0623917357100012"/>
    <n v="2.7588993670523636"/>
    <n v="0.73656333407358521"/>
    <n v="5.9384621374618778"/>
    <n v="2.032104116169593"/>
    <x v="1"/>
    <x v="10"/>
    <x v="9"/>
  </r>
  <r>
    <x v="6"/>
    <x v="0"/>
    <n v="23"/>
    <n v="9.2294529243626755"/>
    <n v="0.15789834383853985"/>
    <n v="1.7108093527595868E-2"/>
    <n v="0.25923851886044036"/>
    <n v="4.0933332787219612E-2"/>
    <n v="4.435076826619839E-3"/>
    <x v="1"/>
    <x v="9"/>
    <x v="9"/>
  </r>
  <r>
    <x v="6"/>
    <x v="0"/>
    <n v="23"/>
    <n v="440.69815433236312"/>
    <n v="26.426240437847348"/>
    <n v="5.9964490838138075E-2"/>
    <n v="0.19084274544041979"/>
    <n v="5.0432562768274289"/>
    <n v="1.1443788060487169E-2"/>
    <x v="1"/>
    <x v="3"/>
    <x v="9"/>
  </r>
  <r>
    <x v="6"/>
    <x v="0"/>
    <n v="23"/>
    <n v="440.69815433236312"/>
    <n v="29.084030959277914"/>
    <n v="6.5995354583090651E-2"/>
    <n v="0.2275298490250651"/>
    <n v="6.6174851732048232"/>
    <n v="1.5015913064646254E-2"/>
    <x v="1"/>
    <x v="4"/>
    <x v="9"/>
  </r>
  <r>
    <x v="6"/>
    <x v="0"/>
    <n v="23"/>
    <n v="32.670965670840523"/>
    <n v="1.4322996673299528"/>
    <n v="4.3840138726242435E-2"/>
    <n v="0.20672195185340536"/>
    <n v="0.29608778286943105"/>
    <n v="9.0627190470129008E-3"/>
    <x v="1"/>
    <x v="11"/>
    <x v="9"/>
  </r>
  <r>
    <x v="6"/>
    <x v="0"/>
    <n v="23"/>
    <n v="136.28592881705148"/>
    <n v="4.0919760008723784"/>
    <n v="3.0024933875348169E-2"/>
    <n v="0.17047583633282951"/>
    <n v="0.69758303100258578"/>
    <n v="5.1185257132378825E-3"/>
    <x v="1"/>
    <x v="7"/>
    <x v="9"/>
  </r>
  <r>
    <x v="6"/>
    <x v="0"/>
    <n v="23"/>
    <n v="3.7193015068065667"/>
    <n v="0.36802505655133189"/>
    <n v="9.8950046366991701E-2"/>
    <n v="0.31073190120805555"/>
    <n v="0.11435712551439751"/>
    <n v="3.0746936032240581E-2"/>
    <x v="1"/>
    <x v="8"/>
    <x v="9"/>
  </r>
  <r>
    <x v="6"/>
    <x v="0"/>
    <n v="23"/>
    <n v="2.9223217896214688"/>
    <n v="14.162623335961648"/>
    <n v="4.8463599683853253"/>
    <n v="0.20938078296032608"/>
    <n v="2.9653811628558353"/>
    <n v="1.0147346446881005"/>
    <x v="1"/>
    <x v="10"/>
    <x v="10"/>
  </r>
  <r>
    <x v="6"/>
    <x v="0"/>
    <n v="23"/>
    <n v="9.2294529243626755"/>
    <n v="12.580169921883879"/>
    <n v="1.3630461117230934"/>
    <n v="5.5634517299734315E-2"/>
    <n v="0.69989168115264599"/>
    <n v="7.5832412482994035E-2"/>
    <x v="1"/>
    <x v="9"/>
    <x v="10"/>
  </r>
  <r>
    <x v="6"/>
    <x v="0"/>
    <n v="23"/>
    <n v="440.69815433236312"/>
    <n v="471.40257775824637"/>
    <n v="1.0696722305824018"/>
    <n v="8.641752917977151E-2"/>
    <n v="40.737446018842761"/>
    <n v="9.2438431199145993E-2"/>
    <x v="1"/>
    <x v="4"/>
    <x v="10"/>
  </r>
  <r>
    <x v="6"/>
    <x v="0"/>
    <n v="23"/>
    <n v="32.670965670840523"/>
    <n v="18.507415699553395"/>
    <n v="0.56647899195926199"/>
    <n v="0.15720301774921705"/>
    <n v="2.9094215987090304"/>
    <n v="8.9052207027530444E-2"/>
    <x v="1"/>
    <x v="11"/>
    <x v="10"/>
  </r>
  <r>
    <x v="6"/>
    <x v="0"/>
    <n v="23"/>
    <n v="136.28592881705148"/>
    <n v="122.87285424895111"/>
    <n v="0.90158136878455064"/>
    <n v="0.10365433521219011"/>
    <n v="12.736304022799358"/>
    <n v="9.3452817421059001E-2"/>
    <x v="1"/>
    <x v="7"/>
    <x v="10"/>
  </r>
  <r>
    <x v="6"/>
    <x v="0"/>
    <n v="23"/>
    <n v="3.7193015068065667"/>
    <n v="11.130138786849885"/>
    <n v="2.9925346913878852"/>
    <n v="0.18489531528301328"/>
    <n v="2.0579105201383046"/>
    <n v="0.55330564525951786"/>
    <x v="1"/>
    <x v="8"/>
    <x v="10"/>
  </r>
  <r>
    <x v="6"/>
    <x v="0"/>
    <n v="23"/>
    <n v="128.14236589718669"/>
    <n v="51.093467651135697"/>
    <n v="0.39872424153718106"/>
    <n v="0.18230752386739252"/>
    <n v="9.3147235732772682"/>
    <n v="7.2690429180547619E-2"/>
    <x v="1"/>
    <x v="5"/>
    <x v="14"/>
  </r>
  <r>
    <x v="6"/>
    <x v="0"/>
    <n v="23"/>
    <n v="93.30613015564515"/>
    <n v="296.63539662860222"/>
    <n v="3.1791629996205062"/>
    <n v="9.4381093497183294E-2"/>
    <n v="27.996773103778157"/>
    <n v="0.30005288030996868"/>
    <x v="1"/>
    <x v="6"/>
    <x v="14"/>
  </r>
  <r>
    <x v="6"/>
    <x v="0"/>
    <n v="23"/>
    <n v="2.9223217896214688"/>
    <n v="18.016061695352494"/>
    <n v="6.1649821588217817"/>
    <n v="0.19783026754840333"/>
    <n v="3.564122305360125"/>
    <n v="1.2196200699108461"/>
    <x v="1"/>
    <x v="10"/>
    <x v="15"/>
  </r>
  <r>
    <x v="6"/>
    <x v="0"/>
    <n v="23"/>
    <n v="9.2294529243626755"/>
    <n v="51.647331489392002"/>
    <n v="5.5959255562223289"/>
    <n v="5.8821226878303871E-2"/>
    <n v="3.0379594031964947"/>
    <n v="0.32915920673665239"/>
    <x v="1"/>
    <x v="9"/>
    <x v="15"/>
  </r>
  <r>
    <x v="6"/>
    <x v="0"/>
    <n v="23"/>
    <n v="94.336541112288089"/>
    <n v="1.2203443967446554"/>
    <n v="1.293607315210008E-2"/>
    <n v="0.3910444443744952"/>
    <n v="0.47720889657054233"/>
    <n v="5.0585795381508005E-3"/>
    <x v="1"/>
    <x v="1"/>
    <x v="3"/>
  </r>
  <r>
    <x v="6"/>
    <x v="0"/>
    <n v="23"/>
    <n v="2.9223217896214688"/>
    <n v="0.13514953171970281"/>
    <n v="4.6247313420336528E-2"/>
    <n v="0.19616610818281802"/>
    <n v="2.6511757660184418E-2"/>
    <n v="9.0721554875784274E-3"/>
    <x v="1"/>
    <x v="10"/>
    <x v="3"/>
  </r>
  <r>
    <x v="6"/>
    <x v="0"/>
    <n v="23"/>
    <n v="9.2294529243626755"/>
    <n v="0.12426148300785329"/>
    <n v="1.3463580563897178E-2"/>
    <n v="0.37323865825975444"/>
    <n v="4.6379189191218438E-2"/>
    <n v="5.0251287450410907E-3"/>
    <x v="1"/>
    <x v="9"/>
    <x v="3"/>
  </r>
  <r>
    <x v="6"/>
    <x v="0"/>
    <n v="23"/>
    <n v="440.69815433236312"/>
    <n v="11.676988863147805"/>
    <n v="2.6496568565933507E-2"/>
    <n v="0.2466244095561981"/>
    <n v="2.8798304837681283"/>
    <n v="6.5347005778386702E-3"/>
    <x v="1"/>
    <x v="3"/>
    <x v="3"/>
  </r>
  <r>
    <x v="6"/>
    <x v="0"/>
    <n v="23"/>
    <n v="440.69815433236312"/>
    <n v="5.7257603669323869"/>
    <n v="1.2992476393749921E-2"/>
    <n v="0.20622007923595692"/>
    <n v="1.1807667565548985"/>
    <n v="2.6793095113904087E-3"/>
    <x v="1"/>
    <x v="4"/>
    <x v="3"/>
  </r>
  <r>
    <x v="6"/>
    <x v="0"/>
    <n v="23"/>
    <n v="32.670965670840523"/>
    <n v="1.1232093878551483"/>
    <n v="3.4379436444317735E-2"/>
    <n v="0.30301309132451149"/>
    <n v="0.34034714881870071"/>
    <n v="1.0417419314987289E-2"/>
    <x v="1"/>
    <x v="11"/>
    <x v="3"/>
  </r>
  <r>
    <x v="6"/>
    <x v="0"/>
    <n v="23"/>
    <n v="136.28592881705148"/>
    <n v="1.0505457583868965"/>
    <n v="7.708394898178636E-3"/>
    <n v="0.33375498759165928"/>
    <n v="0.35062488655488894"/>
    <n v="2.5727152435932204E-3"/>
    <x v="1"/>
    <x v="7"/>
    <x v="3"/>
  </r>
  <r>
    <x v="6"/>
    <x v="0"/>
    <n v="23"/>
    <n v="3.7193015068065667"/>
    <n v="9.8554926349184203E-3"/>
    <n v="2.6498235265095395E-3"/>
    <n v="0.1987655943446896"/>
    <n v="1.9589328511392706E-3"/>
    <n v="5.2669374815520994E-4"/>
    <x v="1"/>
    <x v="8"/>
    <x v="3"/>
  </r>
  <r>
    <x v="6"/>
    <x v="0"/>
    <n v="23"/>
    <n v="9.2294529243626755"/>
    <n v="555.32721293326506"/>
    <n v="60.169028162805461"/>
    <n v="4.810810900444111E-2"/>
    <n v="26.715742092925996"/>
    <n v="2.894618165547532"/>
    <x v="1"/>
    <x v="9"/>
    <x v="12"/>
  </r>
  <r>
    <x v="6"/>
    <x v="0"/>
    <n v="23"/>
    <n v="128.14236589718669"/>
    <n v="7344.5153563660497"/>
    <n v="57.315278244970308"/>
    <n v="2.9879425766759605E-2"/>
    <n v="219.44990138336536"/>
    <n v="1.712547601621762"/>
    <x v="1"/>
    <x v="5"/>
    <x v="12"/>
  </r>
  <r>
    <x v="6"/>
    <x v="0"/>
    <n v="23"/>
    <n v="93.30613015564515"/>
    <n v="4927.7074835321127"/>
    <n v="52.812258694173053"/>
    <n v="3.1797002722664308E-2"/>
    <n v="156.68632827036387"/>
    <n v="1.6792715334886723"/>
    <x v="1"/>
    <x v="6"/>
    <x v="12"/>
  </r>
  <r>
    <x v="6"/>
    <x v="0"/>
    <n v="23"/>
    <n v="440.69815433236312"/>
    <n v="20382.934233319309"/>
    <n v="46.251462668815783"/>
    <n v="3.246025651259233E-2"/>
    <n v="661.63527369284429"/>
    <n v="1.5013343423123486"/>
    <x v="1"/>
    <x v="3"/>
    <x v="12"/>
  </r>
  <r>
    <x v="6"/>
    <x v="0"/>
    <n v="23"/>
    <n v="440.69815433236312"/>
    <n v="19760.944744709617"/>
    <n v="44.840089640598826"/>
    <n v="2.9484733728160076E-2"/>
    <n v="582.64619401464722"/>
    <n v="1.3220981033998855"/>
    <x v="1"/>
    <x v="4"/>
    <x v="12"/>
  </r>
  <r>
    <x v="6"/>
    <x v="0"/>
    <n v="23"/>
    <n v="32.670965670840523"/>
    <n v="1552.7551357758737"/>
    <n v="47.527065818006662"/>
    <n v="6.2249984993100006E-2"/>
    <n v="96.658983900007101"/>
    <n v="2.958559133936991"/>
    <x v="1"/>
    <x v="11"/>
    <x v="12"/>
  </r>
  <r>
    <x v="6"/>
    <x v="0"/>
    <n v="23"/>
    <n v="136.28592881705148"/>
    <n v="6781.1299447740394"/>
    <n v="49.756640348960332"/>
    <n v="3.1915712188442517E-2"/>
    <n v="216.42459162983735"/>
    <n v="1.5880186128412641"/>
    <x v="1"/>
    <x v="7"/>
    <x v="12"/>
  </r>
  <r>
    <x v="6"/>
    <x v="0"/>
    <n v="23"/>
    <n v="3.7193015068065667"/>
    <n v="130.94351117354813"/>
    <n v="35.206479209580856"/>
    <n v="3.092946104405872E-2"/>
    <n v="4.0500122278145243"/>
    <n v="1.0889174272111943"/>
    <x v="1"/>
    <x v="8"/>
    <x v="12"/>
  </r>
  <r>
    <x v="6"/>
    <x v="0"/>
    <n v="23"/>
    <n v="2.9223217896214688"/>
    <n v="23.588468169234403"/>
    <n v="8.0718243463153456"/>
    <n v="0.15590193860772963"/>
    <n v="3.6774879163703664"/>
    <n v="1.2584130636916324"/>
    <x v="1"/>
    <x v="10"/>
    <x v="13"/>
  </r>
  <r>
    <x v="6"/>
    <x v="0"/>
    <n v="23"/>
    <n v="2.9223217896214688"/>
    <n v="20.046509142259136"/>
    <n v="6.8597884098368853"/>
    <n v="0.12776774169743749"/>
    <n v="2.5612972020234843"/>
    <n v="0.87645967364711463"/>
    <x v="1"/>
    <x v="10"/>
    <x v="11"/>
  </r>
  <r>
    <x v="6"/>
    <x v="0"/>
    <n v="23"/>
    <n v="94.336541112288089"/>
    <n v="8.580157804651213"/>
    <n v="9.0952643625531224E-2"/>
    <n v="0.18120519088887249"/>
    <n v="1.5547691328484723"/>
    <n v="1.6481091150011978E-2"/>
    <x v="1"/>
    <x v="1"/>
    <x v="18"/>
  </r>
  <r>
    <x v="6"/>
    <x v="0"/>
    <n v="23"/>
    <n v="2.9223217896214688"/>
    <n v="0.41866176411873945"/>
    <n v="0.14326340295774515"/>
    <n v="0.12735968781320059"/>
    <n v="5.3320631577486483E-2"/>
    <n v="1.824598227575518E-2"/>
    <x v="1"/>
    <x v="10"/>
    <x v="18"/>
  </r>
  <r>
    <x v="6"/>
    <x v="0"/>
    <n v="23"/>
    <n v="9.2294529243626755"/>
    <n v="0.48687317139352093"/>
    <n v="5.2752116012026916E-2"/>
    <n v="0.43037221068124992"/>
    <n v="0.20953668309402068"/>
    <n v="2.2703044786209787E-2"/>
    <x v="1"/>
    <x v="9"/>
    <x v="18"/>
  </r>
  <r>
    <x v="6"/>
    <x v="0"/>
    <n v="23"/>
    <n v="440.69815433236312"/>
    <n v="42.597208433392339"/>
    <n v="9.6658467966413655E-2"/>
    <n v="9.645088085582916E-2"/>
    <n v="4.1085382754000452"/>
    <n v="9.3227943775355433E-3"/>
    <x v="1"/>
    <x v="3"/>
    <x v="18"/>
  </r>
  <r>
    <x v="6"/>
    <x v="0"/>
    <n v="23"/>
    <n v="440.69815433236312"/>
    <n v="37.138398087409499"/>
    <n v="8.4271735023879135E-2"/>
    <n v="0.10566937375895966"/>
    <n v="3.9243912683075068"/>
    <n v="8.9049414655542961E-3"/>
    <x v="1"/>
    <x v="4"/>
    <x v="18"/>
  </r>
  <r>
    <x v="6"/>
    <x v="0"/>
    <n v="23"/>
    <n v="32.670965670840523"/>
    <n v="5.721086032200791"/>
    <n v="0.17511224154929012"/>
    <n v="0.34594776820842404"/>
    <n v="1.9791969445682516"/>
    <n v="6.0579689149951377E-2"/>
    <x v="1"/>
    <x v="11"/>
    <x v="18"/>
  </r>
  <r>
    <x v="6"/>
    <x v="0"/>
    <n v="23"/>
    <n v="136.28592881705148"/>
    <n v="8.1814181143502509"/>
    <n v="6.0031275314804386E-2"/>
    <n v="0.18598937464034729"/>
    <n v="1.5216568387592124"/>
    <n v="1.1165179354662986E-2"/>
    <x v="1"/>
    <x v="7"/>
    <x v="18"/>
  </r>
  <r>
    <x v="6"/>
    <x v="0"/>
    <n v="23"/>
    <n v="3.7193015068065667"/>
    <n v="0.14797817149524703"/>
    <n v="3.9786548959377784E-2"/>
    <n v="0.14882724058757404"/>
    <n v="2.202318293083242E-2"/>
    <n v="5.9213222941266108E-3"/>
    <x v="1"/>
    <x v="8"/>
    <x v="18"/>
  </r>
  <r>
    <x v="6"/>
    <x v="0"/>
    <n v="7"/>
    <n v="7.5929052828600945"/>
    <n v="9.9653621523265929"/>
    <n v="1.312457061043812"/>
    <n v="9.6043118143586723E-2"/>
    <n v="0.95710445453953064"/>
    <n v="0.12605246857221544"/>
    <x v="1"/>
    <x v="2"/>
    <x v="10"/>
  </r>
  <r>
    <x v="6"/>
    <x v="0"/>
    <n v="23"/>
    <n v="2.9223217896214688"/>
    <n v="38.547930983175306"/>
    <n v="13.19085773513274"/>
    <n v="0.34415743154184891"/>
    <n v="13.266556918422072"/>
    <n v="4.5397317179572143"/>
    <x v="1"/>
    <x v="10"/>
    <x v="17"/>
  </r>
  <r>
    <x v="6"/>
    <x v="0"/>
    <n v="23"/>
    <n v="9.2294529243626755"/>
    <n v="162.29405931368242"/>
    <n v="17.584363953499373"/>
    <n v="0.7301167690754149"/>
    <n v="118.49361422623956"/>
    <n v="12.838638995975153"/>
    <x v="1"/>
    <x v="9"/>
    <x v="17"/>
  </r>
  <r>
    <x v="6"/>
    <x v="0"/>
    <n v="23"/>
    <n v="3.7193015068065667"/>
    <n v="19.138509821001769"/>
    <n v="5.1457269022092014"/>
    <n v="0.71751560919666768"/>
    <n v="13.732179533332491"/>
    <n v="3.6921393729983167"/>
    <x v="1"/>
    <x v="8"/>
    <x v="17"/>
  </r>
  <r>
    <x v="6"/>
    <x v="0"/>
    <n v="24"/>
    <n v="128.14236589718669"/>
    <n v="29374.155413804005"/>
    <n v="229.23063116668195"/>
    <n v="2.6344074620926684E-2"/>
    <n v="773.83494214795019"/>
    <n v="6.038868852857191"/>
    <x v="1"/>
    <x v="5"/>
    <x v="0"/>
  </r>
  <r>
    <x v="6"/>
    <x v="0"/>
    <n v="24"/>
    <n v="93.30613015564515"/>
    <n v="19402.086738085691"/>
    <n v="207.94010753335093"/>
    <n v="3.0649763177740236E-2"/>
    <n v="594.66936367630092"/>
    <n v="6.3733150510510441"/>
    <x v="1"/>
    <x v="6"/>
    <x v="0"/>
  </r>
  <r>
    <x v="6"/>
    <x v="0"/>
    <n v="24"/>
    <n v="94.336541112288089"/>
    <n v="123.52575453306034"/>
    <n v="1.3094157690817658"/>
    <n v="0.12342844129493222"/>
    <n v="15.246591341796044"/>
    <n v="0.16161914738476726"/>
    <x v="1"/>
    <x v="1"/>
    <x v="1"/>
  </r>
  <r>
    <x v="6"/>
    <x v="0"/>
    <n v="24"/>
    <n v="9.2294529243626755"/>
    <n v="13.483058109938327"/>
    <n v="1.4608729488556742"/>
    <n v="0.60395018891655805"/>
    <n v="8.1430954926701826"/>
    <n v="0.88229449344447364"/>
    <x v="1"/>
    <x v="9"/>
    <x v="1"/>
  </r>
  <r>
    <x v="6"/>
    <x v="0"/>
    <n v="24"/>
    <n v="128.14236589718669"/>
    <n v="163.26886495331786"/>
    <n v="1.27412088742231"/>
    <n v="0.19457439202892796"/>
    <n v="31.767940135544965"/>
    <n v="0.24791129704155412"/>
    <x v="1"/>
    <x v="5"/>
    <x v="1"/>
  </r>
  <r>
    <x v="6"/>
    <x v="0"/>
    <n v="24"/>
    <n v="93.30613015564515"/>
    <n v="1447.111536087793"/>
    <n v="15.509286835429222"/>
    <n v="5.4861376765500007E-2"/>
    <n v="79.390531203013865"/>
    <n v="0.85086082844269184"/>
    <x v="1"/>
    <x v="6"/>
    <x v="1"/>
  </r>
  <r>
    <x v="6"/>
    <x v="0"/>
    <n v="24"/>
    <n v="440.69815433236312"/>
    <n v="1349.1121342814142"/>
    <n v="3.0613065224320155"/>
    <n v="0.12790703164993714"/>
    <n v="172.56092845884709"/>
    <n v="0.39156263025487081"/>
    <x v="1"/>
    <x v="3"/>
    <x v="1"/>
  </r>
  <r>
    <x v="6"/>
    <x v="0"/>
    <n v="24"/>
    <n v="440.69815433236312"/>
    <n v="1250.4699254574739"/>
    <n v="2.8374748411458106"/>
    <n v="0.1392503955665006"/>
    <n v="174.12843176396575"/>
    <n v="0.39511949403954755"/>
    <x v="1"/>
    <x v="4"/>
    <x v="1"/>
  </r>
  <r>
    <x v="6"/>
    <x v="0"/>
    <n v="24"/>
    <n v="32.670965670840523"/>
    <n v="206.71455221061046"/>
    <n v="6.327163827762436"/>
    <n v="0.56729180907338206"/>
    <n v="117.2674722853513"/>
    <n v="3.589348214155017"/>
    <x v="1"/>
    <x v="11"/>
    <x v="1"/>
  </r>
  <r>
    <x v="6"/>
    <x v="0"/>
    <n v="24"/>
    <n v="136.28592881705148"/>
    <n v="189.57438639836164"/>
    <n v="1.391004838458737"/>
    <n v="0.18481581415173332"/>
    <n v="35.036344564528484"/>
    <n v="0.25707969170875178"/>
    <x v="1"/>
    <x v="7"/>
    <x v="1"/>
  </r>
  <r>
    <x v="6"/>
    <x v="0"/>
    <n v="24"/>
    <n v="3.7193015068065667"/>
    <n v="10.463632091951537"/>
    <n v="2.8133325767761503"/>
    <n v="0.22264505621508851"/>
    <n v="2.3296759553265542"/>
    <n v="0.62637458970806581"/>
    <x v="1"/>
    <x v="8"/>
    <x v="1"/>
  </r>
  <r>
    <x v="6"/>
    <x v="0"/>
    <n v="24"/>
    <n v="9.2294529243626755"/>
    <n v="1794.1499145606354"/>
    <n v="194.39396129587251"/>
    <n v="5.0083601602063217E-2"/>
    <n v="89.857489535230627"/>
    <n v="9.7359497113893756"/>
    <x v="1"/>
    <x v="9"/>
    <x v="5"/>
  </r>
  <r>
    <x v="6"/>
    <x v="0"/>
    <n v="24"/>
    <n v="128.14236589718669"/>
    <n v="13714.795068037804"/>
    <n v="107.02779656059796"/>
    <n v="3.6438300180367297E-2"/>
    <n v="499.74381960138243"/>
    <n v="3.899910978718351"/>
    <x v="1"/>
    <x v="5"/>
    <x v="5"/>
  </r>
  <r>
    <x v="6"/>
    <x v="0"/>
    <n v="24"/>
    <n v="93.30613015564515"/>
    <n v="12002.000894824061"/>
    <n v="128.63035767107016"/>
    <n v="0.17072230220527279"/>
    <n v="2049.0092238341076"/>
    <n v="21.960070795092768"/>
    <x v="1"/>
    <x v="6"/>
    <x v="5"/>
  </r>
  <r>
    <x v="6"/>
    <x v="0"/>
    <n v="24"/>
    <n v="440.69815433236312"/>
    <n v="68133.560858585581"/>
    <n v="154.60369005131122"/>
    <n v="5.7020871323928371E-2"/>
    <n v="3885.0350065584512"/>
    <n v="8.8156371166203211"/>
    <x v="1"/>
    <x v="3"/>
    <x v="5"/>
  </r>
  <r>
    <x v="6"/>
    <x v="0"/>
    <n v="24"/>
    <n v="440.69815433236312"/>
    <n v="60601.204060306263"/>
    <n v="137.51181724850704"/>
    <n v="7.8808522321214589E-2"/>
    <n v="4775.8913428791266"/>
    <n v="10.837103119059748"/>
    <x v="1"/>
    <x v="4"/>
    <x v="5"/>
  </r>
  <r>
    <x v="6"/>
    <x v="0"/>
    <n v="24"/>
    <n v="32.670965670840523"/>
    <n v="3322.7170119274006"/>
    <n v="101.70244263373552"/>
    <n v="6.3632576941965571E-2"/>
    <n v="211.43304591784826"/>
    <n v="6.4715885060770146"/>
    <x v="1"/>
    <x v="11"/>
    <x v="5"/>
  </r>
  <r>
    <x v="6"/>
    <x v="0"/>
    <n v="24"/>
    <n v="136.28592881705148"/>
    <n v="41101.378937316447"/>
    <n v="301.58197030370189"/>
    <n v="6.187663547662324E-2"/>
    <n v="2543.2150420908902"/>
    <n v="18.660877642803978"/>
    <x v="1"/>
    <x v="7"/>
    <x v="5"/>
  </r>
  <r>
    <x v="6"/>
    <x v="0"/>
    <n v="24"/>
    <n v="3.7193015068065667"/>
    <n v="363.42321155790802"/>
    <n v="97.712758939499693"/>
    <n v="6.7940743859730798E-2"/>
    <n v="24.691243329136586"/>
    <n v="6.6386775269361697"/>
    <x v="1"/>
    <x v="8"/>
    <x v="5"/>
  </r>
  <r>
    <x v="6"/>
    <x v="0"/>
    <n v="24"/>
    <n v="128.14236589718669"/>
    <n v="53169.435607677573"/>
    <n v="414.92472247888225"/>
    <n v="8.3052208320080131E-2"/>
    <n v="4415.8390423499241"/>
    <n v="34.460414488467563"/>
    <x v="1"/>
    <x v="5"/>
    <x v="6"/>
  </r>
  <r>
    <x v="6"/>
    <x v="0"/>
    <n v="24"/>
    <n v="93.30613015564515"/>
    <n v="28096.717002451001"/>
    <n v="301.12401999292553"/>
    <n v="0.22837792433243104"/>
    <n v="6416.669909575483"/>
    <n v="68.770078652621791"/>
    <x v="1"/>
    <x v="6"/>
    <x v="6"/>
  </r>
  <r>
    <x v="6"/>
    <x v="0"/>
    <n v="0"/>
    <n v="0.75947461586454079"/>
    <n v="41.317935952853041"/>
    <n v="54.403313935409358"/>
    <n v="0.54152887986418063"/>
    <n v="22.374855574848464"/>
    <n v="29.4609656563416"/>
    <x v="0"/>
    <x v="0"/>
    <x v="11"/>
  </r>
  <r>
    <x v="6"/>
    <x v="0"/>
    <n v="0"/>
    <n v="0.75947461586454079"/>
    <n v="1.4486598294285407"/>
    <n v="1.907449964972789"/>
    <n v="0.65054428740004278"/>
    <n v="0.94241737642065748"/>
    <n v="1.2408806782144595"/>
    <x v="0"/>
    <x v="0"/>
    <x v="18"/>
  </r>
  <r>
    <x v="6"/>
    <x v="0"/>
    <n v="24"/>
    <n v="128.14236589718669"/>
    <n v="30440.690193867576"/>
    <n v="237.55367696497234"/>
    <n v="6.6776665894260206E-2"/>
    <n v="2032.7277986665781"/>
    <n v="15.863042518642974"/>
    <x v="1"/>
    <x v="5"/>
    <x v="7"/>
  </r>
  <r>
    <x v="6"/>
    <x v="0"/>
    <n v="24"/>
    <n v="93.30613015564515"/>
    <n v="15513.879900145901"/>
    <n v="166.26860286957566"/>
    <n v="0.15538248262365362"/>
    <n v="2410.5851740098697"/>
    <n v="25.835228296241002"/>
    <x v="1"/>
    <x v="6"/>
    <x v="7"/>
  </r>
  <r>
    <x v="6"/>
    <x v="0"/>
    <n v="24"/>
    <n v="440.69815433236312"/>
    <n v="81558.329117304907"/>
    <n v="185.06619171315097"/>
    <n v="5.2600340799244596E-2"/>
    <n v="4289.9959065871917"/>
    <n v="9.7345447545300772"/>
    <x v="1"/>
    <x v="3"/>
    <x v="7"/>
  </r>
  <r>
    <x v="6"/>
    <x v="0"/>
    <n v="24"/>
    <n v="440.69815433236312"/>
    <n v="70200.303573064855"/>
    <n v="159.29339136764708"/>
    <n v="7.4414096233616944E-2"/>
    <n v="5223.8921457151719"/>
    <n v="11.853673754611297"/>
    <x v="1"/>
    <x v="4"/>
    <x v="7"/>
  </r>
  <r>
    <x v="6"/>
    <x v="0"/>
    <n v="24"/>
    <n v="32.670965670840523"/>
    <n v="4992.9318687990408"/>
    <n v="152.82474105916404"/>
    <n v="0.24368960679346574"/>
    <n v="1216.7256038542023"/>
    <n v="37.241801057020901"/>
    <x v="1"/>
    <x v="11"/>
    <x v="7"/>
  </r>
  <r>
    <x v="6"/>
    <x v="0"/>
    <n v="24"/>
    <n v="136.28592881705148"/>
    <n v="22250.367387981172"/>
    <n v="163.26239679409446"/>
    <n v="6.8011599365105896E-2"/>
    <n v="1513.2830725177932"/>
    <n v="11.103736722146902"/>
    <x v="1"/>
    <x v="7"/>
    <x v="7"/>
  </r>
  <r>
    <x v="6"/>
    <x v="0"/>
    <n v="24"/>
    <n v="3.7193015068065667"/>
    <n v="523.92090786107849"/>
    <n v="140.86540359857051"/>
    <n v="5.2479132264467626E-2"/>
    <n v="27.494914619761495"/>
    <n v="7.392494146936996"/>
    <x v="1"/>
    <x v="8"/>
    <x v="7"/>
  </r>
  <r>
    <x v="6"/>
    <x v="0"/>
    <n v="24"/>
    <n v="128.14236589718669"/>
    <n v="16.175890016899764"/>
    <n v="0.12623373935422944"/>
    <n v="0.16009559539406226"/>
    <n v="2.5896887432844355"/>
    <n v="2.0209465660734231E-2"/>
    <x v="1"/>
    <x v="5"/>
    <x v="8"/>
  </r>
  <r>
    <x v="6"/>
    <x v="0"/>
    <n v="24"/>
    <n v="93.30613015564515"/>
    <n v="1145.7773882831311"/>
    <n v="12.279765395605253"/>
    <n v="6.2167500832448999E-2"/>
    <n v="71.230116739892793"/>
    <n v="0.76340232545356801"/>
    <x v="1"/>
    <x v="6"/>
    <x v="8"/>
  </r>
  <r>
    <x v="6"/>
    <x v="0"/>
    <n v="24"/>
    <n v="128.14236589718669"/>
    <n v="2.7249194252554965"/>
    <n v="2.1264781605810204E-2"/>
    <n v="0.32508185672762457"/>
    <n v="0.8858218661952284"/>
    <n v="6.9127946873242191E-3"/>
    <x v="1"/>
    <x v="5"/>
    <x v="9"/>
  </r>
  <r>
    <x v="6"/>
    <x v="0"/>
    <n v="24"/>
    <n v="93.30613015564515"/>
    <n v="71.444010165117845"/>
    <n v="0.76569470886790802"/>
    <n v="0.17843170276144948"/>
    <n v="12.747876385868283"/>
    <n v="0.13662421069873315"/>
    <x v="1"/>
    <x v="6"/>
    <x v="9"/>
  </r>
  <r>
    <x v="6"/>
    <x v="0"/>
    <n v="24"/>
    <n v="128.14236589718669"/>
    <n v="121.34441288004309"/>
    <n v="0.94694999604894259"/>
    <n v="6.7700369869583124E-2"/>
    <n v="8.2150616335863234"/>
    <n v="6.4108864980513686E-2"/>
    <x v="1"/>
    <x v="5"/>
    <x v="10"/>
  </r>
  <r>
    <x v="6"/>
    <x v="0"/>
    <n v="24"/>
    <n v="93.30613015564515"/>
    <n v="186.74043650598031"/>
    <n v="2.0013737167587617"/>
    <n v="0.23647983012075768"/>
    <n v="44.160346701610358"/>
    <n v="0.47328451654726139"/>
    <x v="1"/>
    <x v="6"/>
    <x v="10"/>
  </r>
  <r>
    <x v="6"/>
    <x v="0"/>
    <n v="0"/>
    <n v="0.75947461586454079"/>
    <n v="45.676203905791702"/>
    <n v="60.14184404806818"/>
    <n v="0.82549134193210172"/>
    <n v="37.705310856556295"/>
    <n v="49.646571549510988"/>
    <x v="0"/>
    <x v="0"/>
    <x v="17"/>
  </r>
  <r>
    <x v="6"/>
    <x v="0"/>
    <n v="24"/>
    <n v="128.14236589718669"/>
    <n v="782.35597911193031"/>
    <n v="6.1053654943412168"/>
    <n v="5.1247530928667379E-2"/>
    <n v="40.093812236766496"/>
    <n v="0.31288490700207011"/>
    <x v="1"/>
    <x v="5"/>
    <x v="15"/>
  </r>
  <r>
    <x v="6"/>
    <x v="0"/>
    <n v="24"/>
    <n v="93.30613015564515"/>
    <n v="644.75960278522848"/>
    <n v="6.9101526524537746"/>
    <n v="3.5678697770515626E-2"/>
    <n v="23.004183002411871"/>
    <n v="0.24654524803502512"/>
    <x v="1"/>
    <x v="6"/>
    <x v="15"/>
  </r>
  <r>
    <x v="6"/>
    <x v="0"/>
    <n v="24"/>
    <n v="440.69815433236312"/>
    <n v="575.41102064685754"/>
    <n v="1.3056805774886397"/>
    <n v="0.18375406823685603"/>
    <n v="105.73411595218164"/>
    <n v="0.2399241179313851"/>
    <x v="1"/>
    <x v="3"/>
    <x v="15"/>
  </r>
  <r>
    <x v="6"/>
    <x v="0"/>
    <n v="24"/>
    <n v="440.69815433236312"/>
    <n v="567.24266451359756"/>
    <n v="1.2871455415395225"/>
    <n v="0.15767112818894552"/>
    <n v="89.437790870762456"/>
    <n v="0.20294568967790777"/>
    <x v="1"/>
    <x v="4"/>
    <x v="15"/>
  </r>
  <r>
    <x v="6"/>
    <x v="0"/>
    <n v="24"/>
    <n v="32.670965670840523"/>
    <n v="197.66822268196537"/>
    <n v="6.0502718123935999"/>
    <n v="6.407040682327643E-2"/>
    <n v="12.664683443267519"/>
    <n v="0.38764337641145996"/>
    <x v="1"/>
    <x v="11"/>
    <x v="15"/>
  </r>
  <r>
    <x v="6"/>
    <x v="0"/>
    <n v="24"/>
    <n v="136.28592881705148"/>
    <n v="599.70036969641251"/>
    <n v="4.4003102514085866"/>
    <n v="5.8981626481648133E-2"/>
    <n v="35.371303206340102"/>
    <n v="0.25953745565194847"/>
    <x v="1"/>
    <x v="7"/>
    <x v="15"/>
  </r>
  <r>
    <x v="6"/>
    <x v="0"/>
    <n v="24"/>
    <n v="3.7193015068065667"/>
    <n v="20.825638520077089"/>
    <n v="5.5993412961989764"/>
    <n v="5.1658521667157266E-2"/>
    <n v="1.0758216987217872"/>
    <n v="0.28925369367150328"/>
    <x v="1"/>
    <x v="8"/>
    <x v="15"/>
  </r>
  <r>
    <x v="6"/>
    <x v="0"/>
    <n v="24"/>
    <n v="128.14236589718669"/>
    <n v="2.1467141777539607"/>
    <n v="1.6752571740998975E-2"/>
    <n v="0.2603057920844048"/>
    <n v="0.55880213441906645"/>
    <n v="4.3607914564915548E-3"/>
    <x v="1"/>
    <x v="5"/>
    <x v="3"/>
  </r>
  <r>
    <x v="6"/>
    <x v="0"/>
    <n v="24"/>
    <n v="93.30613015564515"/>
    <n v="18.768847205800007"/>
    <n v="0.20115342019320118"/>
    <n v="0.2030920618196799"/>
    <n v="3.8118038770044613"/>
    <n v="4.0852662849117663E-2"/>
    <x v="1"/>
    <x v="6"/>
    <x v="3"/>
  </r>
  <r>
    <x v="6"/>
    <x v="0"/>
    <n v="24"/>
    <n v="128.14236589718669"/>
    <n v="9.4493609408414141"/>
    <n v="7.3741115006593388E-2"/>
    <n v="0.11614826322719848"/>
    <n v="1.0975268618856564"/>
    <n v="8.5649024364529251E-3"/>
    <x v="1"/>
    <x v="5"/>
    <x v="4"/>
  </r>
  <r>
    <x v="6"/>
    <x v="0"/>
    <n v="24"/>
    <n v="93.30613015564515"/>
    <n v="31.728633773203793"/>
    <n v="0.34004875907163712"/>
    <n v="7.8326210037534219E-2"/>
    <n v="2.4851836331239623"/>
    <n v="2.6634730526047919E-2"/>
    <x v="1"/>
    <x v="6"/>
    <x v="4"/>
  </r>
  <r>
    <x v="6"/>
    <x v="0"/>
    <n v="24"/>
    <n v="128.14236589718669"/>
    <n v="63.100199495393575"/>
    <n v="0.49242261958875627"/>
    <n v="0.1469168015790368"/>
    <n v="9.2704794888623763"/>
    <n v="7.2345156295150828E-2"/>
    <x v="1"/>
    <x v="5"/>
    <x v="16"/>
  </r>
  <r>
    <x v="6"/>
    <x v="0"/>
    <n v="24"/>
    <n v="93.30613015564515"/>
    <n v="1488.8479923803802"/>
    <n v="15.95659352602893"/>
    <n v="5.5189178067121397E-2"/>
    <n v="82.168296966357005"/>
    <n v="0.8806312814526871"/>
    <x v="1"/>
    <x v="6"/>
    <x v="16"/>
  </r>
  <r>
    <x v="6"/>
    <x v="0"/>
    <n v="24"/>
    <n v="9.2294529243626755"/>
    <n v="60.314328058466351"/>
    <n v="6.5349840941554245"/>
    <n v="0.26353262530003857"/>
    <n v="15.894793216455415"/>
    <n v="1.7221815146267734"/>
    <x v="1"/>
    <x v="9"/>
    <x v="13"/>
  </r>
  <r>
    <x v="6"/>
    <x v="0"/>
    <n v="24"/>
    <n v="128.14236589718669"/>
    <n v="1000.1293677562737"/>
    <n v="7.8048298917683017"/>
    <n v="0.23128222976040103"/>
    <n v="231.31215022353112"/>
    <n v="1.8051184602688022"/>
    <x v="1"/>
    <x v="5"/>
    <x v="13"/>
  </r>
  <r>
    <x v="6"/>
    <x v="0"/>
    <n v="24"/>
    <n v="93.30613015564515"/>
    <n v="1917.0537557870841"/>
    <n v="20.545850016383941"/>
    <n v="7.108286867587571E-2"/>
    <n v="136.2696803672076"/>
    <n v="1.4604579585488584"/>
    <x v="1"/>
    <x v="6"/>
    <x v="13"/>
  </r>
  <r>
    <x v="6"/>
    <x v="0"/>
    <n v="24"/>
    <n v="440.69815433236312"/>
    <n v="4011.3520153978293"/>
    <n v="9.1022664287642367"/>
    <n v="0.11562113309428869"/>
    <n v="463.79706526035557"/>
    <n v="1.0524143582198255"/>
    <x v="1"/>
    <x v="3"/>
    <x v="13"/>
  </r>
  <r>
    <x v="6"/>
    <x v="0"/>
    <n v="24"/>
    <n v="440.69815433236312"/>
    <n v="3859.6354576590484"/>
    <n v="8.7580023190843939"/>
    <n v="0.11813828386355427"/>
    <n v="455.97070930676387"/>
    <n v="1.0346553640496587"/>
    <x v="1"/>
    <x v="4"/>
    <x v="13"/>
  </r>
  <r>
    <x v="6"/>
    <x v="0"/>
    <n v="24"/>
    <n v="32.670965670840523"/>
    <n v="409.0746751318527"/>
    <n v="12.521046339838062"/>
    <n v="0.28208702399761787"/>
    <n v="115.39465770073667"/>
    <n v="3.5320246993411848"/>
    <x v="1"/>
    <x v="11"/>
    <x v="13"/>
  </r>
  <r>
    <x v="6"/>
    <x v="0"/>
    <n v="24"/>
    <n v="136.28592881705148"/>
    <n v="1046.8526246090719"/>
    <n v="7.6812964749600354"/>
    <n v="0.24075488388921715"/>
    <n v="252.03488208687932"/>
    <n v="1.8493096409476564"/>
    <x v="1"/>
    <x v="7"/>
    <x v="13"/>
  </r>
  <r>
    <x v="6"/>
    <x v="0"/>
    <n v="24"/>
    <n v="3.7193015068065667"/>
    <n v="23.937596189002754"/>
    <n v="6.4360461622149687"/>
    <n v="0.11690793120549305"/>
    <n v="2.7984948484888066"/>
    <n v="0.75242484196760506"/>
    <x v="1"/>
    <x v="8"/>
    <x v="13"/>
  </r>
  <r>
    <x v="6"/>
    <x v="0"/>
    <n v="24"/>
    <n v="9.2294529243626755"/>
    <n v="36.459698384291364"/>
    <n v="3.9503639796514838"/>
    <n v="0.20488634630852021"/>
    <n v="7.4700943894681151"/>
    <n v="0.80937564237957793"/>
    <x v="1"/>
    <x v="9"/>
    <x v="11"/>
  </r>
  <r>
    <x v="6"/>
    <x v="0"/>
    <n v="24"/>
    <n v="128.14236589718669"/>
    <n v="665.45551965449204"/>
    <n v="5.1930953123529129"/>
    <n v="0.16885135153922001"/>
    <n v="112.36306388289496"/>
    <n v="0.87686116216277721"/>
    <x v="1"/>
    <x v="5"/>
    <x v="11"/>
  </r>
  <r>
    <x v="6"/>
    <x v="0"/>
    <n v="24"/>
    <n v="93.30613015564515"/>
    <n v="1632.6168985832676"/>
    <n v="17.497423758330545"/>
    <n v="6.1187478336728829E-2"/>
    <n v="99.895711114241095"/>
    <n v="1.0706232371614146"/>
    <x v="1"/>
    <x v="6"/>
    <x v="11"/>
  </r>
  <r>
    <x v="6"/>
    <x v="0"/>
    <n v="24"/>
    <n v="440.69815433236312"/>
    <n v="3210.0878162878671"/>
    <n v="7.2840963474217366"/>
    <n v="9.7820489945665903E-2"/>
    <n v="314.01236295789192"/>
    <n v="0.71253387351622977"/>
    <x v="1"/>
    <x v="3"/>
    <x v="11"/>
  </r>
  <r>
    <x v="6"/>
    <x v="0"/>
    <n v="24"/>
    <n v="440.69815433236312"/>
    <n v="3295.1943962116675"/>
    <n v="7.4772139701917544"/>
    <n v="0.10654502587167519"/>
    <n v="351.08657219657124"/>
    <n v="0.79665995590213168"/>
    <x v="1"/>
    <x v="4"/>
    <x v="11"/>
  </r>
  <r>
    <x v="6"/>
    <x v="0"/>
    <n v="24"/>
    <n v="32.670965670840523"/>
    <n v="332.29239757004302"/>
    <n v="10.170877742576813"/>
    <n v="0.27341975945970154"/>
    <n v="90.855307413888681"/>
    <n v="2.7809189458693844"/>
    <x v="1"/>
    <x v="11"/>
    <x v="11"/>
  </r>
  <r>
    <x v="6"/>
    <x v="0"/>
    <n v="24"/>
    <n v="136.28592881705148"/>
    <n v="820.45001172961486"/>
    <n v="6.0200639849692523"/>
    <n v="0.17707615090456297"/>
    <n v="145.28213008668374"/>
    <n v="1.0660097586575401"/>
    <x v="1"/>
    <x v="7"/>
    <x v="11"/>
  </r>
  <r>
    <x v="6"/>
    <x v="0"/>
    <n v="24"/>
    <n v="3.7193015068065667"/>
    <n v="18.72599335223827"/>
    <n v="5.0348145526702979"/>
    <n v="0.1154785152452855"/>
    <n v="2.1624499088095619"/>
    <n v="0.58141290907772236"/>
    <x v="1"/>
    <x v="8"/>
    <x v="11"/>
  </r>
  <r>
    <x v="6"/>
    <x v="0"/>
    <n v="24"/>
    <n v="128.14236589718669"/>
    <n v="12.512907607989963"/>
    <n v="9.7648482766655997E-2"/>
    <n v="0.20722235903587827"/>
    <n v="2.5929542329256687"/>
    <n v="2.023494895518076E-2"/>
    <x v="1"/>
    <x v="5"/>
    <x v="18"/>
  </r>
  <r>
    <x v="6"/>
    <x v="0"/>
    <n v="24"/>
    <n v="93.30613015564515"/>
    <n v="54.377821858601081"/>
    <n v="0.58278938123243074"/>
    <n v="9.4402222814761558E-2"/>
    <n v="5.1333872552770705"/>
    <n v="5.5016613021180945E-2"/>
    <x v="1"/>
    <x v="6"/>
    <x v="18"/>
  </r>
  <r>
    <x v="6"/>
    <x v="0"/>
    <n v="24"/>
    <n v="94.336541112288089"/>
    <n v="5102.3078054219477"/>
    <n v="54.086229421414849"/>
    <n v="1.2312931745721443"/>
    <n v="6282.4367753822207"/>
    <n v="66.596005124931196"/>
    <x v="1"/>
    <x v="1"/>
    <x v="17"/>
  </r>
  <r>
    <x v="6"/>
    <x v="0"/>
    <n v="24"/>
    <n v="128.14236589718669"/>
    <n v="7792.4385161557302"/>
    <n v="60.810790105185731"/>
    <n v="0.68097167401025982"/>
    <n v="5306.4299009685928"/>
    <n v="41.410425535814873"/>
    <x v="1"/>
    <x v="5"/>
    <x v="17"/>
  </r>
  <r>
    <x v="6"/>
    <x v="0"/>
    <n v="24"/>
    <n v="93.30613015564515"/>
    <n v="945.23607919444976"/>
    <n v="10.130482076769118"/>
    <n v="0.19788988163671167"/>
    <n v="187.05265583053909"/>
    <n v="2.00471989909467"/>
    <x v="1"/>
    <x v="6"/>
    <x v="17"/>
  </r>
  <r>
    <x v="6"/>
    <x v="0"/>
    <n v="24"/>
    <n v="440.69815433236312"/>
    <n v="3101.5904243295754"/>
    <n v="7.0379020058033559"/>
    <n v="0.26071252983654397"/>
    <n v="808.62348604376348"/>
    <n v="1.8348692366746802"/>
    <x v="1"/>
    <x v="3"/>
    <x v="17"/>
  </r>
  <r>
    <x v="6"/>
    <x v="0"/>
    <n v="24"/>
    <n v="440.69815433236312"/>
    <n v="2736.9543593617855"/>
    <n v="6.2104965325033907"/>
    <n v="0.16163154431623369"/>
    <n v="442.37815982669343"/>
    <n v="1.0038121455191376"/>
    <x v="1"/>
    <x v="4"/>
    <x v="17"/>
  </r>
  <r>
    <x v="6"/>
    <x v="0"/>
    <n v="24"/>
    <n v="32.670965670840523"/>
    <n v="1472.4863599417779"/>
    <n v="45.070181725788437"/>
    <n v="0.6658166999388152"/>
    <n v="980.40600888135293"/>
    <n v="30.008479662307153"/>
    <x v="1"/>
    <x v="11"/>
    <x v="17"/>
  </r>
  <r>
    <x v="6"/>
    <x v="0"/>
    <n v="24"/>
    <n v="136.28592881705148"/>
    <n v="2643.8194361051851"/>
    <n v="19.3990638582668"/>
    <n v="0.33796826593862789"/>
    <n v="893.52707027531039"/>
    <n v="6.5562679730111384"/>
    <x v="1"/>
    <x v="7"/>
    <x v="17"/>
  </r>
  <r>
    <x v="6"/>
    <x v="0"/>
    <n v="0"/>
    <n v="7.5929052828600945"/>
    <n v="1.3625597022251208"/>
    <n v="0.17945169226605603"/>
    <n v="2.8623659796143794"/>
    <n v="3.900144536842685"/>
    <n v="0.51365641892658764"/>
    <x v="1"/>
    <x v="2"/>
    <x v="14"/>
  </r>
  <r>
    <x v="6"/>
    <x v="0"/>
    <n v="3"/>
    <n v="7.5929052828600945"/>
    <n v="44.441204655461028"/>
    <n v="5.8529907854613619"/>
    <n v="0.11904503878449114"/>
    <n v="5.2905049318388668"/>
    <n v="0.6967695150605171"/>
    <x v="1"/>
    <x v="2"/>
    <x v="15"/>
  </r>
  <r>
    <x v="6"/>
    <x v="0"/>
    <n v="23"/>
    <n v="7.5929052828600945"/>
    <n v="9.7533182925986422E-2"/>
    <n v="1.2845304832941053E-2"/>
    <n v="0.32261706588142564"/>
    <n v="3.1465869301658102E-2"/>
    <n v="4.1441145555559389E-3"/>
    <x v="1"/>
    <x v="2"/>
    <x v="3"/>
  </r>
  <r>
    <x v="6"/>
    <x v="0"/>
    <n v="3"/>
    <n v="7.5929052828600945"/>
    <n v="506.41873520445449"/>
    <n v="66.696306135626756"/>
    <n v="0.10796055142179965"/>
    <n v="54.673245903003249"/>
    <n v="7.2005699881994243"/>
    <x v="1"/>
    <x v="2"/>
    <x v="12"/>
  </r>
  <r>
    <x v="6"/>
    <x v="0"/>
    <n v="6"/>
    <n v="7.5929052828600945"/>
    <n v="0.18582245233879457"/>
    <n v="2.447316875639979E-2"/>
    <n v="0.58443392933980032"/>
    <n v="0.10860094597991948"/>
    <n v="1.4302950179698763E-2"/>
    <x v="1"/>
    <x v="2"/>
    <x v="4"/>
  </r>
  <r>
    <x v="6"/>
    <x v="0"/>
    <n v="0"/>
    <n v="7.5929052828600945"/>
    <n v="3.732214600548553"/>
    <n v="0.4915397284058709"/>
    <n v="2.884162487550443"/>
    <n v="10.764313346390198"/>
    <n v="1.4176804458089458"/>
    <x v="1"/>
    <x v="2"/>
    <x v="16"/>
  </r>
  <r>
    <x v="6"/>
    <x v="0"/>
    <n v="3"/>
    <n v="7.5929052828600945"/>
    <n v="18.333305784987431"/>
    <n v="2.4145310789497487"/>
    <n v="0.41676597464225251"/>
    <n v="7.6406980538947327"/>
    <n v="1.0062943984225017"/>
    <x v="1"/>
    <x v="2"/>
    <x v="13"/>
  </r>
  <r>
    <x v="6"/>
    <x v="0"/>
    <n v="3"/>
    <n v="7.5929052828600945"/>
    <n v="16.779736251984566"/>
    <n v="2.2099230303665762"/>
    <n v="0.32791757990642678"/>
    <n v="5.5023705032189154"/>
    <n v="0.7246726118972846"/>
    <x v="1"/>
    <x v="2"/>
    <x v="11"/>
  </r>
  <r>
    <x v="6"/>
    <x v="0"/>
    <n v="23"/>
    <n v="7.5929052828600945"/>
    <n v="0.38883028800913355"/>
    <n v="5.1209685031480996E-2"/>
    <n v="0.66270571623628693"/>
    <n v="0.25768005450945458"/>
    <n v="3.3936950997022278E-2"/>
    <x v="1"/>
    <x v="2"/>
    <x v="18"/>
  </r>
  <r>
    <x v="6"/>
    <x v="0"/>
    <n v="24"/>
    <n v="7.5929052828600945"/>
    <n v="145.71666300894759"/>
    <n v="19.191160376764117"/>
    <n v="1.3336717107662628"/>
    <n v="194.33819124229413"/>
    <n v="25.594707691268717"/>
    <x v="1"/>
    <x v="2"/>
    <x v="17"/>
  </r>
  <r>
    <x v="7"/>
    <x v="1"/>
    <n v="0"/>
    <n v="4.6992832829139344"/>
    <n v="1117.0685639198412"/>
    <n v="237.71041170924443"/>
    <n v="0.22593636692513774"/>
    <n v="252.38641293832993"/>
    <n v="53.70742680186541"/>
    <x v="0"/>
    <x v="0"/>
    <x v="0"/>
  </r>
  <r>
    <x v="7"/>
    <x v="1"/>
    <n v="26"/>
    <n v="8.4650451241276272"/>
    <n v="2059.9486009757047"/>
    <n v="243.34762198777938"/>
    <n v="3.1851504072788757E-2"/>
    <n v="65.612461253713164"/>
    <n v="7.7509877728472141"/>
    <x v="1"/>
    <x v="2"/>
    <x v="0"/>
  </r>
  <r>
    <x v="7"/>
    <x v="1"/>
    <n v="26"/>
    <n v="8.4650451241276272"/>
    <n v="15.409499007551036"/>
    <n v="1.82036820614575"/>
    <n v="0.19506653084787767"/>
    <n v="3.0058775135067943"/>
    <n v="0.35509291083862571"/>
    <x v="1"/>
    <x v="2"/>
    <x v="1"/>
  </r>
  <r>
    <x v="7"/>
    <x v="1"/>
    <n v="3"/>
    <n v="8.4650451241276272"/>
    <n v="1728.9864913306953"/>
    <n v="204.25012105400651"/>
    <n v="0.13228414629797919"/>
    <n v="228.71750196641943"/>
    <n v="27.019052894888155"/>
    <x v="1"/>
    <x v="2"/>
    <x v="5"/>
  </r>
  <r>
    <x v="7"/>
    <x v="1"/>
    <n v="25"/>
    <n v="8.4650451241276272"/>
    <n v="1503.0199492774802"/>
    <n v="177.55604692448409"/>
    <n v="8.2144020486731889E-2"/>
    <n v="123.46410150541607"/>
    <n v="14.585167556107949"/>
    <x v="1"/>
    <x v="2"/>
    <x v="6"/>
  </r>
  <r>
    <x v="7"/>
    <x v="1"/>
    <n v="0"/>
    <n v="4.6992832829139344"/>
    <n v="405.70480697390877"/>
    <n v="86.33333692586821"/>
    <n v="0.59654559396676021"/>
    <n v="242.02141505142021"/>
    <n v="51.501771755574481"/>
    <x v="0"/>
    <x v="0"/>
    <x v="1"/>
  </r>
  <r>
    <x v="7"/>
    <x v="1"/>
    <n v="0"/>
    <n v="4.6992832829139344"/>
    <n v="559.74847708694108"/>
    <n v="119.113584644306"/>
    <n v="0.50755984724096637"/>
    <n v="284.10585152361136"/>
    <n v="60.457272826387872"/>
    <x v="0"/>
    <x v="0"/>
    <x v="5"/>
  </r>
  <r>
    <x v="7"/>
    <x v="1"/>
    <n v="0"/>
    <n v="128.64674772565687"/>
    <n v="35.525106098023215"/>
    <n v="0.27614461092931469"/>
    <n v="0.76908395673482488"/>
    <n v="27.321789161292148"/>
    <n v="0.21237839000451611"/>
    <x v="1"/>
    <x v="1"/>
    <x v="14"/>
  </r>
  <r>
    <x v="7"/>
    <x v="1"/>
    <n v="0"/>
    <n v="1.6639459019460301"/>
    <n v="1.6843545770912536"/>
    <n v="1.0122652275662056"/>
    <n v="2.3812914564488645"/>
    <n v="4.0109391640579428"/>
    <n v="2.410498538063671"/>
    <x v="1"/>
    <x v="10"/>
    <x v="14"/>
  </r>
  <r>
    <x v="7"/>
    <x v="1"/>
    <n v="0"/>
    <n v="10.431644564066094"/>
    <n v="4.1463536294436869"/>
    <n v="0.39747842288709101"/>
    <n v="1.712463469813442"/>
    <n v="7.100479123350695"/>
    <n v="0.68066727923320247"/>
    <x v="1"/>
    <x v="9"/>
    <x v="14"/>
  </r>
  <r>
    <x v="7"/>
    <x v="1"/>
    <n v="0"/>
    <n v="522.50436517428409"/>
    <n v="431.52414635478556"/>
    <n v="0.82587663398916944"/>
    <n v="0.56501999931930802"/>
    <n v="243.81977287964591"/>
    <n v="0.46663681517439293"/>
    <x v="1"/>
    <x v="3"/>
    <x v="14"/>
  </r>
  <r>
    <x v="7"/>
    <x v="1"/>
    <n v="0"/>
    <n v="522.50436517428409"/>
    <n v="414.18194364916491"/>
    <n v="0.79268609270089507"/>
    <n v="0.60748294046639406"/>
    <n v="251.60846501608103"/>
    <n v="0.48154327846075634"/>
    <x v="1"/>
    <x v="4"/>
    <x v="14"/>
  </r>
  <r>
    <x v="7"/>
    <x v="1"/>
    <n v="0"/>
    <n v="44.020291348065165"/>
    <n v="35.787146368292269"/>
    <n v="0.81296932101893582"/>
    <n v="2.017268767842908"/>
    <n v="72.192292658978744"/>
    <n v="1.6399776205059542"/>
    <x v="1"/>
    <x v="11"/>
    <x v="14"/>
  </r>
  <r>
    <x v="7"/>
    <x v="1"/>
    <n v="0"/>
    <n v="164.62190406407336"/>
    <n v="73.226125195115642"/>
    <n v="0.44481398518276716"/>
    <n v="0.95973801852112395"/>
    <n v="70.277896298740032"/>
    <n v="0.42690489274979354"/>
    <x v="1"/>
    <x v="7"/>
    <x v="14"/>
  </r>
  <r>
    <x v="7"/>
    <x v="1"/>
    <n v="0"/>
    <n v="3.1627611724491453"/>
    <n v="1.1936276466727065"/>
    <n v="0.37740049962368732"/>
    <n v="0.63615278917111462"/>
    <n v="0.75932955666259594"/>
    <n v="0.24008438047018088"/>
    <x v="1"/>
    <x v="8"/>
    <x v="14"/>
  </r>
  <r>
    <x v="7"/>
    <x v="1"/>
    <n v="0"/>
    <n v="128.64674772565687"/>
    <n v="730.46531872571802"/>
    <n v="5.6780706208248475"/>
    <n v="0.36589566855329858"/>
    <n v="267.27409615014494"/>
    <n v="2.0775814458995505"/>
    <x v="1"/>
    <x v="1"/>
    <x v="15"/>
  </r>
  <r>
    <x v="7"/>
    <x v="1"/>
    <n v="0"/>
    <n v="128.64674772565687"/>
    <n v="8.2124669976294946"/>
    <n v="6.3837346398704392E-2"/>
    <n v="0.99453171112857031"/>
    <n v="8.1675588557393741"/>
    <n v="6.3488265347810754E-2"/>
    <x v="1"/>
    <x v="1"/>
    <x v="4"/>
  </r>
  <r>
    <x v="7"/>
    <x v="1"/>
    <n v="0"/>
    <n v="1.6639459019460301"/>
    <n v="0.11222784025536733"/>
    <n v="6.7446808291131227E-2"/>
    <n v="0.39584401278017772"/>
    <n v="4.4424718632337372E-2"/>
    <n v="2.6698415243176746E-2"/>
    <x v="1"/>
    <x v="10"/>
    <x v="4"/>
  </r>
  <r>
    <x v="7"/>
    <x v="1"/>
    <n v="0"/>
    <n v="10.431644564066094"/>
    <n v="0.51473408652243025"/>
    <n v="4.9343522333528865E-2"/>
    <n v="1.3656856320878368"/>
    <n v="0.70296494630954043"/>
    <n v="6.7387739487505663E-2"/>
    <x v="1"/>
    <x v="9"/>
    <x v="4"/>
  </r>
  <r>
    <x v="7"/>
    <x v="1"/>
    <n v="0"/>
    <n v="522.50436517428409"/>
    <n v="26.888805601401504"/>
    <n v="5.1461398973064273E-2"/>
    <n v="0.620875510904628"/>
    <n v="16.694600915385383"/>
    <n v="3.1951122379268178E-2"/>
    <x v="1"/>
    <x v="3"/>
    <x v="4"/>
  </r>
  <r>
    <x v="7"/>
    <x v="1"/>
    <n v="0"/>
    <n v="522.50436517428409"/>
    <n v="18.905241176636089"/>
    <n v="3.6181977485164447E-2"/>
    <n v="0.5206488878460156"/>
    <n v="9.8429927930762791"/>
    <n v="1.8838106337720446E-2"/>
    <x v="1"/>
    <x v="4"/>
    <x v="4"/>
  </r>
  <r>
    <x v="7"/>
    <x v="1"/>
    <n v="0"/>
    <n v="44.020291348065165"/>
    <n v="5.5670123366434119"/>
    <n v="0.12646468631080743"/>
    <n v="1.5724357648607783"/>
    <n v="8.7537693015592719"/>
    <n v="0.19885759574701287"/>
    <x v="1"/>
    <x v="11"/>
    <x v="4"/>
  </r>
  <r>
    <x v="7"/>
    <x v="1"/>
    <n v="0"/>
    <n v="164.62190406407336"/>
    <n v="5.7100468742039725"/>
    <n v="3.4685826935773593E-2"/>
    <n v="0.72796301997233681"/>
    <n v="4.1567029667291262"/>
    <n v="2.524999932640357E-2"/>
    <x v="1"/>
    <x v="7"/>
    <x v="4"/>
  </r>
  <r>
    <x v="7"/>
    <x v="1"/>
    <n v="0"/>
    <n v="3.1627611724491453"/>
    <n v="9.528134127387948E-2"/>
    <n v="3.012599942856151E-2"/>
    <n v="0.9829795087877754"/>
    <n v="9.3659606042038449E-2"/>
    <n v="2.9613240120028195E-2"/>
    <x v="1"/>
    <x v="8"/>
    <x v="4"/>
  </r>
  <r>
    <x v="7"/>
    <x v="1"/>
    <n v="2"/>
    <n v="128.64674772565687"/>
    <n v="356.04496003854945"/>
    <n v="2.7676172645874129"/>
    <n v="0.66762766586224409"/>
    <n v="237.70546561255273"/>
    <n v="1.8477378543565433"/>
    <x v="1"/>
    <x v="1"/>
    <x v="19"/>
  </r>
  <r>
    <x v="7"/>
    <x v="1"/>
    <n v="2"/>
    <n v="128.64674772565687"/>
    <n v="2588.3032845249381"/>
    <n v="20.119461473247455"/>
    <n v="9.5798882338142197E-2"/>
    <n v="247.95656180963152"/>
    <n v="1.9274219223824181"/>
    <x v="1"/>
    <x v="1"/>
    <x v="20"/>
  </r>
  <r>
    <x v="7"/>
    <x v="1"/>
    <n v="2"/>
    <n v="128.64674772565687"/>
    <n v="15.471528345911262"/>
    <n v="0.12026365702539772"/>
    <n v="1.7811715693441119"/>
    <n v="27.557446424038673"/>
    <n v="0.21421020671898969"/>
    <x v="1"/>
    <x v="1"/>
    <x v="21"/>
  </r>
  <r>
    <x v="7"/>
    <x v="1"/>
    <n v="3"/>
    <n v="128.64674772565687"/>
    <n v="9721.0449755258724"/>
    <n v="75.563861095472845"/>
    <n v="7.931618699401706E-2"/>
    <n v="771.03622105606007"/>
    <n v="5.993437336638455"/>
    <x v="1"/>
    <x v="1"/>
    <x v="5"/>
  </r>
  <r>
    <x v="7"/>
    <x v="1"/>
    <n v="3"/>
    <n v="1.6639459019460301"/>
    <n v="1.2245924996855488"/>
    <n v="0.73595691918430428"/>
    <n v="1.1552067007311302"/>
    <n v="1.4146574613018306"/>
    <n v="0.85018236449114715"/>
    <x v="1"/>
    <x v="10"/>
    <x v="19"/>
  </r>
  <r>
    <x v="7"/>
    <x v="1"/>
    <n v="3"/>
    <n v="173.04703936390939"/>
    <n v="982.71957282164431"/>
    <n v="5.6789158394962973"/>
    <n v="1.8259280355079806"/>
    <n v="1794.3752190574669"/>
    <n v="10.369291642626628"/>
    <x v="1"/>
    <x v="5"/>
    <x v="19"/>
  </r>
  <r>
    <x v="7"/>
    <x v="1"/>
    <n v="3"/>
    <n v="522.50436517428409"/>
    <n v="93.80348031504289"/>
    <n v="0.17952669215261818"/>
    <n v="0.84421467466024314"/>
    <n v="79.190274616162455"/>
    <n v="0.15155906800845217"/>
    <x v="1"/>
    <x v="3"/>
    <x v="19"/>
  </r>
  <r>
    <x v="7"/>
    <x v="1"/>
    <n v="3"/>
    <n v="522.50436517428409"/>
    <n v="80.692538780248086"/>
    <n v="0.15443419071404824"/>
    <n v="0.64537807759978372"/>
    <n v="52.077195554642508"/>
    <n v="9.9668441118710815E-2"/>
    <x v="1"/>
    <x v="4"/>
    <x v="19"/>
  </r>
  <r>
    <x v="7"/>
    <x v="1"/>
    <n v="3"/>
    <n v="44.020291348065165"/>
    <n v="92.359833835772648"/>
    <n v="2.0981195491299758"/>
    <n v="0.93483027667082774"/>
    <n v="86.34076901796702"/>
    <n v="1.9613856786016477"/>
    <x v="1"/>
    <x v="11"/>
    <x v="19"/>
  </r>
  <r>
    <x v="7"/>
    <x v="1"/>
    <n v="3"/>
    <n v="164.62190406407336"/>
    <n v="204.49089633513827"/>
    <n v="1.2421852213272135"/>
    <n v="0.64358257624771154"/>
    <n v="131.606777882572"/>
    <n v="0.79944876491860184"/>
    <x v="1"/>
    <x v="7"/>
    <x v="19"/>
  </r>
  <r>
    <x v="7"/>
    <x v="1"/>
    <n v="3"/>
    <n v="3.1627611724491453"/>
    <n v="4.5811708742632655"/>
    <n v="1.4484719599348526"/>
    <n v="1.1489116267407797"/>
    <n v="5.2633604815272887"/>
    <n v="1.6641662757771569"/>
    <x v="1"/>
    <x v="8"/>
    <x v="19"/>
  </r>
  <r>
    <x v="7"/>
    <x v="1"/>
    <n v="3"/>
    <n v="1.6639459019460301"/>
    <n v="49.129027469040793"/>
    <n v="29.525615833773834"/>
    <n v="0.23573251028094774"/>
    <n v="11.581308972938622"/>
    <n v="6.960147538086404"/>
    <x v="1"/>
    <x v="10"/>
    <x v="20"/>
  </r>
  <r>
    <x v="7"/>
    <x v="1"/>
    <n v="3"/>
    <n v="173.04703936390939"/>
    <n v="3714.928588249898"/>
    <n v="21.467738494141969"/>
    <n v="5.265901950129586E-2"/>
    <n v="195.62449697457288"/>
    <n v="1.1304700600117417"/>
    <x v="1"/>
    <x v="5"/>
    <x v="20"/>
  </r>
  <r>
    <x v="7"/>
    <x v="1"/>
    <n v="3"/>
    <n v="94.083108027582057"/>
    <n v="1852.311892618776"/>
    <n v="19.68803892060772"/>
    <n v="0.35338686587190016"/>
    <n v="654.58269434979695"/>
    <n v="6.9574943693175504"/>
    <x v="1"/>
    <x v="6"/>
    <x v="20"/>
  </r>
  <r>
    <x v="7"/>
    <x v="1"/>
    <n v="3"/>
    <n v="522.50436517428409"/>
    <n v="12012.302186478997"/>
    <n v="22.989859965040157"/>
    <n v="5.37982543328695E-2"/>
    <n v="646.2408881514815"/>
    <n v="1.2368143334762847"/>
    <x v="1"/>
    <x v="3"/>
    <x v="20"/>
  </r>
  <r>
    <x v="7"/>
    <x v="1"/>
    <n v="3"/>
    <n v="522.50436517428409"/>
    <n v="11163.608350852819"/>
    <n v="21.365579112681935"/>
    <n v="7.6813306979233081E-2"/>
    <n v="857.5136752499875"/>
    <n v="1.6411607871715279"/>
    <x v="1"/>
    <x v="4"/>
    <x v="20"/>
  </r>
  <r>
    <x v="7"/>
    <x v="1"/>
    <n v="3"/>
    <n v="44.020291348065165"/>
    <n v="829.5798044388381"/>
    <n v="18.845395589943109"/>
    <n v="0.17592949615232817"/>
    <n v="145.94755701307173"/>
    <n v="3.3154609509299986"/>
    <x v="1"/>
    <x v="11"/>
    <x v="20"/>
  </r>
  <r>
    <x v="7"/>
    <x v="1"/>
    <n v="3"/>
    <n v="164.62190406407336"/>
    <n v="5536.0128302805279"/>
    <n v="33.628652649563733"/>
    <n v="5.1814334167306741E-2"/>
    <n v="286.84481874265288"/>
    <n v="1.7424462459807806"/>
    <x v="1"/>
    <x v="7"/>
    <x v="20"/>
  </r>
  <r>
    <x v="7"/>
    <x v="1"/>
    <n v="3"/>
    <n v="3.1627611724491453"/>
    <n v="41.441583791153505"/>
    <n v="13.102976017333111"/>
    <n v="7.217668322658416E-2"/>
    <n v="2.9911160657020313"/>
    <n v="0.94572934932858121"/>
    <x v="1"/>
    <x v="8"/>
    <x v="20"/>
  </r>
  <r>
    <x v="7"/>
    <x v="1"/>
    <n v="3"/>
    <n v="1.6639459019460301"/>
    <n v="4.120342706283249E-2"/>
    <n v="2.4762479966833031E-2"/>
    <n v="0.53900621069512689"/>
    <n v="2.2208903088790383E-2"/>
    <n v="1.3347130494336662E-2"/>
    <x v="1"/>
    <x v="10"/>
    <x v="21"/>
  </r>
  <r>
    <x v="7"/>
    <x v="1"/>
    <n v="3"/>
    <n v="173.04703936390939"/>
    <n v="26.240695673535317"/>
    <n v="0.15163909056168495"/>
    <n v="0.69571613346990557"/>
    <n v="18.25607533355247"/>
    <n v="0.10549776176846831"/>
    <x v="1"/>
    <x v="5"/>
    <x v="21"/>
  </r>
  <r>
    <x v="7"/>
    <x v="1"/>
    <n v="3"/>
    <n v="94.083108027582057"/>
    <n v="6.5954833618657602"/>
    <n v="7.0102736826383141E-2"/>
    <n v="0.23094568378936281"/>
    <n v="1.5231984149274533"/>
    <n v="1.6189924491874799E-2"/>
    <x v="1"/>
    <x v="6"/>
    <x v="21"/>
  </r>
  <r>
    <x v="7"/>
    <x v="1"/>
    <n v="3"/>
    <n v="522.50436517428409"/>
    <n v="71.61720870777269"/>
    <n v="0.137065283050572"/>
    <n v="2.528922172728211"/>
    <n v="181.11434704999027"/>
    <n v="0.34662743341785979"/>
    <x v="1"/>
    <x v="3"/>
    <x v="21"/>
  </r>
  <r>
    <x v="7"/>
    <x v="1"/>
    <n v="3"/>
    <n v="522.50436517428409"/>
    <n v="42.140269146238928"/>
    <n v="8.0650559028694085E-2"/>
    <n v="0.46813125893552909"/>
    <n v="19.727177247310863"/>
    <n v="3.7755047731956766E-2"/>
    <x v="1"/>
    <x v="4"/>
    <x v="21"/>
  </r>
  <r>
    <x v="7"/>
    <x v="1"/>
    <n v="3"/>
    <n v="44.020291348065165"/>
    <n v="5.0321158892879039"/>
    <n v="0.11431355257282008"/>
    <n v="0.34549176153771122"/>
    <n v="1.7385545828519842"/>
    <n v="3.9494390646017369E-2"/>
    <x v="1"/>
    <x v="11"/>
    <x v="21"/>
  </r>
  <r>
    <x v="7"/>
    <x v="1"/>
    <n v="3"/>
    <n v="164.62190406407336"/>
    <n v="15.893706876792447"/>
    <n v="9.6546732144504738E-2"/>
    <n v="0.35146367656029387"/>
    <n v="5.586060653089099"/>
    <n v="3.3932669439389537E-2"/>
    <x v="1"/>
    <x v="7"/>
    <x v="21"/>
  </r>
  <r>
    <x v="7"/>
    <x v="1"/>
    <n v="3"/>
    <n v="3.1627611724491453"/>
    <n v="0.29072595082943442"/>
    <n v="9.1921563146137003E-2"/>
    <n v="0.63040633108188349"/>
    <n v="0.18327548001267582"/>
    <n v="5.7947935370267906E-2"/>
    <x v="1"/>
    <x v="8"/>
    <x v="21"/>
  </r>
  <r>
    <x v="7"/>
    <x v="1"/>
    <n v="3"/>
    <n v="128.64674772565687"/>
    <n v="8020.0965734815445"/>
    <n v="62.342007981302771"/>
    <n v="0.13354854245559164"/>
    <n v="1071.0722077415451"/>
    <n v="8.325684299657846"/>
    <x v="1"/>
    <x v="1"/>
    <x v="7"/>
  </r>
  <r>
    <x v="7"/>
    <x v="1"/>
    <n v="4"/>
    <n v="8.4650451241276272"/>
    <n v="8889.9019334066816"/>
    <n v="1050.1895504452893"/>
    <n v="8.4866220370874075"/>
    <n v="75445.23765559509"/>
    <n v="8912.5617819279105"/>
    <x v="1"/>
    <x v="2"/>
    <x v="2"/>
  </r>
  <r>
    <x v="7"/>
    <x v="1"/>
    <n v="4"/>
    <n v="128.64674772565687"/>
    <n v="276273.5635576481"/>
    <n v="2147.5363228521715"/>
    <n v="7.0310254549804068"/>
    <n v="1942486.457911971"/>
    <n v="15099.382551468638"/>
    <x v="1"/>
    <x v="1"/>
    <x v="2"/>
  </r>
  <r>
    <x v="7"/>
    <x v="1"/>
    <n v="4"/>
    <n v="1.6639459019460301"/>
    <n v="26203.836808798871"/>
    <n v="15748.010063399759"/>
    <n v="4.7994704983283301"/>
    <n v="125764.54170684016"/>
    <n v="75582.109706664793"/>
    <x v="1"/>
    <x v="10"/>
    <x v="2"/>
  </r>
  <r>
    <x v="7"/>
    <x v="1"/>
    <n v="4"/>
    <n v="10.431644564066094"/>
    <n v="79337.34510998099"/>
    <n v="7605.4494210121475"/>
    <n v="5.8746756385999364"/>
    <n v="466081.1685488011"/>
    <n v="44679.548434224052"/>
    <x v="1"/>
    <x v="9"/>
    <x v="2"/>
  </r>
  <r>
    <x v="7"/>
    <x v="1"/>
    <n v="4"/>
    <n v="173.04703936390939"/>
    <n v="1225627.3195933674"/>
    <n v="7082.625187339574"/>
    <n v="2.2269643269268231"/>
    <n v="2729428.3188413698"/>
    <n v="15772.753633198639"/>
    <x v="1"/>
    <x v="5"/>
    <x v="2"/>
  </r>
  <r>
    <x v="7"/>
    <x v="1"/>
    <n v="4"/>
    <n v="522.50436517428409"/>
    <n v="28516.660122862275"/>
    <n v="54.576883990912485"/>
    <n v="1.9880456040840253"/>
    <n v="56692.420800414569"/>
    <n v="108.50133430273738"/>
    <x v="1"/>
    <x v="3"/>
    <x v="2"/>
  </r>
  <r>
    <x v="7"/>
    <x v="1"/>
    <n v="4"/>
    <n v="522.50436517428409"/>
    <n v="24648.175936461368"/>
    <n v="47.173148358750723"/>
    <n v="2.0770181793750115"/>
    <n v="51194.709508463959"/>
    <n v="97.979486719479738"/>
    <x v="1"/>
    <x v="4"/>
    <x v="2"/>
  </r>
  <r>
    <x v="7"/>
    <x v="1"/>
    <n v="4"/>
    <n v="44.020291348065165"/>
    <n v="160811.78225986732"/>
    <n v="3653.128530848207"/>
    <n v="2.0315438282679859"/>
    <n v="326696.18376280862"/>
    <n v="7421.4907207143697"/>
    <x v="1"/>
    <x v="11"/>
    <x v="2"/>
  </r>
  <r>
    <x v="7"/>
    <x v="1"/>
    <n v="4"/>
    <n v="164.62190406407336"/>
    <n v="446578.9165950903"/>
    <n v="2712.7551411461927"/>
    <n v="6.3238623048065854"/>
    <n v="2824103.5767770554"/>
    <n v="17155.089979264678"/>
    <x v="1"/>
    <x v="7"/>
    <x v="2"/>
  </r>
  <r>
    <x v="7"/>
    <x v="1"/>
    <n v="4"/>
    <n v="3.1627611724491453"/>
    <n v="220.91004780126386"/>
    <n v="69.847211267677821"/>
    <n v="6.7685002020505731"/>
    <n v="1495.2297031778562"/>
    <n v="472.7608635779464"/>
    <x v="1"/>
    <x v="8"/>
    <x v="2"/>
  </r>
  <r>
    <x v="7"/>
    <x v="1"/>
    <n v="4"/>
    <n v="10.431644564066094"/>
    <n v="5.6483959242663451"/>
    <n v="0.54146744452196782"/>
    <n v="1.2583265291821546"/>
    <n v="7.1075264388286978"/>
    <n v="0.68134285013045859"/>
    <x v="1"/>
    <x v="9"/>
    <x v="19"/>
  </r>
  <r>
    <x v="7"/>
    <x v="1"/>
    <n v="4"/>
    <n v="10.431644564066094"/>
    <n v="388.07388440088152"/>
    <n v="37.201601532483231"/>
    <n v="0.11436769685190155"/>
    <n v="44.383116367299905"/>
    <n v="4.254661486472278"/>
    <x v="1"/>
    <x v="9"/>
    <x v="20"/>
  </r>
  <r>
    <x v="7"/>
    <x v="1"/>
    <n v="4"/>
    <n v="10.431644564066094"/>
    <n v="0.49742245770872867"/>
    <n v="4.7683992169576098E-2"/>
    <n v="0.9308380170777093"/>
    <n v="0.46301973418351372"/>
    <n v="4.4386072717477229E-2"/>
    <x v="1"/>
    <x v="9"/>
    <x v="21"/>
  </r>
  <r>
    <x v="7"/>
    <x v="1"/>
    <n v="4"/>
    <n v="128.64674772565687"/>
    <n v="7050.8040578280152"/>
    <n v="54.807480037226213"/>
    <n v="6.7221357276642205E-2"/>
    <n v="473.96461865885561"/>
    <n v="3.6842331970148186"/>
    <x v="1"/>
    <x v="1"/>
    <x v="12"/>
  </r>
  <r>
    <x v="7"/>
    <x v="1"/>
    <n v="4"/>
    <n v="128.64674772565687"/>
    <n v="412.58541161444168"/>
    <n v="3.2071188654865392"/>
    <n v="0.20823504073403415"/>
    <n v="85.914739993801504"/>
    <n v="0.66783452759347883"/>
    <x v="1"/>
    <x v="1"/>
    <x v="13"/>
  </r>
  <r>
    <x v="7"/>
    <x v="1"/>
    <n v="4"/>
    <n v="128.64674772565687"/>
    <n v="348.52219550239619"/>
    <n v="2.7091411299851158"/>
    <n v="0.2083920836372942"/>
    <n v="72.62926651458875"/>
    <n v="0.56456356494509197"/>
    <x v="1"/>
    <x v="1"/>
    <x v="11"/>
  </r>
  <r>
    <x v="7"/>
    <x v="1"/>
    <n v="0"/>
    <n v="4.6992832829139344"/>
    <n v="1498.710563467261"/>
    <n v="318.92322152963283"/>
    <n v="0.65456874197024051"/>
    <n v="981.00908810627527"/>
    <n v="208.75717190174808"/>
    <x v="0"/>
    <x v="0"/>
    <x v="6"/>
  </r>
  <r>
    <x v="7"/>
    <x v="1"/>
    <n v="2"/>
    <n v="8.4650451241276272"/>
    <n v="19.171534680082779"/>
    <n v="2.2647882437671609"/>
    <n v="4.7799326594107692"/>
    <n v="91.638644748353869"/>
    <n v="10.82553529303221"/>
    <x v="1"/>
    <x v="2"/>
    <x v="19"/>
  </r>
  <r>
    <x v="7"/>
    <x v="1"/>
    <n v="2"/>
    <n v="8.4650451241276272"/>
    <n v="342.90558967583382"/>
    <n v="40.50841840151115"/>
    <n v="0.13530901065857795"/>
    <n v="46.398216088333356"/>
    <n v="5.4811540172522077"/>
    <x v="1"/>
    <x v="2"/>
    <x v="20"/>
  </r>
  <r>
    <x v="7"/>
    <x v="1"/>
    <n v="2"/>
    <n v="8.4650451241276272"/>
    <n v="0.57667140569372399"/>
    <n v="6.8123843079118063E-2"/>
    <n v="5.1422230343059425"/>
    <n v="2.9653729855838544"/>
    <n v="0.35030799506688437"/>
    <x v="1"/>
    <x v="2"/>
    <x v="21"/>
  </r>
  <r>
    <x v="7"/>
    <x v="1"/>
    <n v="0"/>
    <n v="4.6992832829139344"/>
    <n v="819235.42402740626"/>
    <n v="174331.99377574323"/>
    <n v="2.5207710606939413"/>
    <n v="2065104.9487836156"/>
    <n v="439451.04486296984"/>
    <x v="0"/>
    <x v="0"/>
    <x v="2"/>
  </r>
  <r>
    <x v="7"/>
    <x v="1"/>
    <n v="3"/>
    <n v="8.4650451241276272"/>
    <n v="849.96339022065388"/>
    <n v="100.40860713170122"/>
    <n v="0.37190890700983736"/>
    <n v="316.1089554553393"/>
    <n v="37.342855332731162"/>
    <x v="1"/>
    <x v="2"/>
    <x v="7"/>
  </r>
  <r>
    <x v="7"/>
    <x v="1"/>
    <n v="0"/>
    <n v="4.6992832829139344"/>
    <n v="109.41263427473602"/>
    <n v="23.282834357432346"/>
    <n v="0.29662770498204122"/>
    <n v="32.454818600954368"/>
    <n v="6.9063337209221753"/>
    <x v="0"/>
    <x v="0"/>
    <x v="20"/>
  </r>
  <r>
    <x v="7"/>
    <x v="1"/>
    <n v="0"/>
    <n v="4.6992832829139344"/>
    <n v="0.36429604511322761"/>
    <n v="7.7521618336516773E-2"/>
    <n v="0.39220554583096201"/>
    <n v="0.14287892921769418"/>
    <n v="3.0404408633373074E-2"/>
    <x v="0"/>
    <x v="0"/>
    <x v="21"/>
  </r>
  <r>
    <x v="7"/>
    <x v="1"/>
    <n v="0"/>
    <n v="4.6992832829139344"/>
    <n v="807.95807664728977"/>
    <n v="171.93219221001945"/>
    <n v="0.56290871287689515"/>
    <n v="454.80664098401769"/>
    <n v="96.782129019044987"/>
    <x v="0"/>
    <x v="0"/>
    <x v="7"/>
  </r>
  <r>
    <x v="7"/>
    <x v="1"/>
    <n v="0"/>
    <n v="4.6992832829139344"/>
    <n v="41.650339040365886"/>
    <n v="8.8631258285283288"/>
    <n v="0.76805314055204255"/>
    <n v="31.989673705010365"/>
    <n v="6.8073516277091066"/>
    <x v="0"/>
    <x v="0"/>
    <x v="8"/>
  </r>
  <r>
    <x v="7"/>
    <x v="1"/>
    <n v="0"/>
    <n v="4.6992832829139344"/>
    <n v="0.74936217854132536"/>
    <n v="0.15946307839451221"/>
    <n v="1.1136686987570528"/>
    <n v="0.83454120227386808"/>
    <n v="0.17758903901541032"/>
    <x v="0"/>
    <x v="0"/>
    <x v="9"/>
  </r>
  <r>
    <x v="7"/>
    <x v="1"/>
    <n v="16"/>
    <n v="94.083108027582057"/>
    <n v="33947.061252212203"/>
    <n v="360.81993849799312"/>
    <n v="0.13633297764466701"/>
    <n v="4628.1039427999876"/>
    <n v="49.191656608997022"/>
    <x v="1"/>
    <x v="6"/>
    <x v="6"/>
  </r>
  <r>
    <x v="7"/>
    <x v="1"/>
    <n v="17"/>
    <n v="94.083108027582057"/>
    <n v="21241.899291469981"/>
    <n v="225.77803536467522"/>
    <n v="2.8323644559581532E-2"/>
    <n v="601.64800530202251"/>
    <n v="6.3948568230296905"/>
    <x v="1"/>
    <x v="6"/>
    <x v="0"/>
  </r>
  <r>
    <x v="7"/>
    <x v="1"/>
    <n v="17"/>
    <n v="3.1627611724491453"/>
    <n v="15.028140834722997"/>
    <n v="4.7515888855704098"/>
    <n v="0.26454174644072809"/>
    <n v="3.975570622174843"/>
    <n v="1.2569936221571492"/>
    <x v="1"/>
    <x v="8"/>
    <x v="1"/>
  </r>
  <r>
    <x v="7"/>
    <x v="1"/>
    <n v="17"/>
    <n v="94.083108027582057"/>
    <n v="11880.290640809291"/>
    <n v="126.27442789545582"/>
    <n v="9.1587634005373439E-2"/>
    <n v="1088.0877110879048"/>
    <n v="11.565176086326925"/>
    <x v="1"/>
    <x v="6"/>
    <x v="5"/>
  </r>
  <r>
    <x v="7"/>
    <x v="1"/>
    <n v="17"/>
    <n v="3.1627611724491453"/>
    <n v="356.81681555338542"/>
    <n v="112.8181345659677"/>
    <n v="8.0725632720864027E-2"/>
    <n v="28.804263200990874"/>
    <n v="9.1073152952253231"/>
    <x v="1"/>
    <x v="8"/>
    <x v="5"/>
  </r>
  <r>
    <x v="7"/>
    <x v="1"/>
    <n v="0"/>
    <n v="4.6992832829139344"/>
    <n v="4.7622891083485541"/>
    <n v="1.0134075393291786"/>
    <n v="0.80928327186816418"/>
    <n v="3.85404091118644"/>
    <n v="0.8201337691641829"/>
    <x v="0"/>
    <x v="0"/>
    <x v="10"/>
  </r>
  <r>
    <x v="7"/>
    <x v="1"/>
    <n v="17"/>
    <n v="94.083108027582057"/>
    <n v="16109.385015501315"/>
    <n v="171.22505148085219"/>
    <n v="0.10791431582542525"/>
    <n v="1738.433262316182"/>
    <n v="18.47763428272938"/>
    <x v="1"/>
    <x v="6"/>
    <x v="7"/>
  </r>
  <r>
    <x v="7"/>
    <x v="1"/>
    <n v="17"/>
    <n v="3.1627611724491453"/>
    <n v="524.21732887216706"/>
    <n v="165.7467321398249"/>
    <n v="6.2354500643052639E-2"/>
    <n v="32.687309770258878"/>
    <n v="10.335054715796586"/>
    <x v="1"/>
    <x v="8"/>
    <x v="7"/>
  </r>
  <r>
    <x v="7"/>
    <x v="1"/>
    <n v="17"/>
    <n v="94.083108027582057"/>
    <n v="48.942869103220779"/>
    <n v="0.52020888902684159"/>
    <n v="0.15429814974601708"/>
    <n v="7.5517941458884721"/>
    <n v="8.0267269058272778E-2"/>
    <x v="1"/>
    <x v="6"/>
    <x v="9"/>
  </r>
  <r>
    <x v="7"/>
    <x v="1"/>
    <n v="17"/>
    <n v="94.083108027582057"/>
    <n v="123.26722683761372"/>
    <n v="1.3101950968868485"/>
    <n v="0.26248003086887195"/>
    <n v="32.355185505457086"/>
    <n v="0.34390004947510466"/>
    <x v="1"/>
    <x v="6"/>
    <x v="10"/>
  </r>
  <r>
    <x v="7"/>
    <x v="1"/>
    <n v="17"/>
    <n v="94.083108027582057"/>
    <n v="351.32802884640108"/>
    <n v="3.7342306840395123"/>
    <n v="0.1037844533272311"/>
    <n v="36.462387412357415"/>
    <n v="0.38755509014081302"/>
    <x v="1"/>
    <x v="6"/>
    <x v="14"/>
  </r>
  <r>
    <x v="7"/>
    <x v="1"/>
    <n v="17"/>
    <n v="94.083108027582057"/>
    <n v="636.57469647479445"/>
    <n v="6.7660891505430687"/>
    <n v="2.4973554090510997E-2"/>
    <n v="15.897532615063898"/>
    <n v="0.16897329338230693"/>
    <x v="1"/>
    <x v="6"/>
    <x v="15"/>
  </r>
  <r>
    <x v="7"/>
    <x v="1"/>
    <n v="17"/>
    <n v="3.1627611724491453"/>
    <n v="17.872462263729627"/>
    <n v="5.6509047914894373"/>
    <n v="6.1379469963051665E-2"/>
    <n v="1.0970022606823671"/>
    <n v="0.34684954091329062"/>
    <x v="1"/>
    <x v="8"/>
    <x v="15"/>
  </r>
  <r>
    <x v="7"/>
    <x v="1"/>
    <n v="17"/>
    <n v="128.64674772565687"/>
    <n v="7073.457800488919"/>
    <n v="54.983572655667011"/>
    <n v="7.3314852181161988E-2"/>
    <n v="518.58951305253231"/>
    <n v="4.031112501642407"/>
    <x v="1"/>
    <x v="1"/>
    <x v="22"/>
  </r>
  <r>
    <x v="7"/>
    <x v="1"/>
    <n v="17"/>
    <n v="1.6639459019460301"/>
    <n v="562.72903700497125"/>
    <n v="338.18950264359216"/>
    <n v="0.12265582996663023"/>
    <n v="69.021997080167324"/>
    <n v="41.480914132751685"/>
    <x v="1"/>
    <x v="10"/>
    <x v="22"/>
  </r>
  <r>
    <x v="7"/>
    <x v="1"/>
    <n v="17"/>
    <n v="10.431644564066094"/>
    <n v="3779.5375004646512"/>
    <n v="362.3146357463167"/>
    <n v="0.10262308758016085"/>
    <n v="387.86780792268615"/>
    <n v="37.181846595768334"/>
    <x v="1"/>
    <x v="9"/>
    <x v="22"/>
  </r>
  <r>
    <x v="7"/>
    <x v="1"/>
    <n v="17"/>
    <n v="173.04703936390939"/>
    <n v="18436.568444976398"/>
    <n v="106.54079094762901"/>
    <n v="0.10485310304513144"/>
    <n v="1933.131410959729"/>
    <n v="11.171132531741552"/>
    <x v="1"/>
    <x v="5"/>
    <x v="22"/>
  </r>
  <r>
    <x v="7"/>
    <x v="1"/>
    <n v="17"/>
    <n v="522.50436517428409"/>
    <n v="79216.862505311554"/>
    <n v="151.60995349558152"/>
    <n v="3.8265148980742007E-2"/>
    <n v="3031.2450455527023"/>
    <n v="5.8013774574717942"/>
    <x v="1"/>
    <x v="3"/>
    <x v="22"/>
  </r>
  <r>
    <x v="7"/>
    <x v="1"/>
    <n v="17"/>
    <n v="522.50436517428409"/>
    <n v="80552.196284677833"/>
    <n v="154.16559488035898"/>
    <n v="5.7511754566442308E-2"/>
    <n v="4632.6981425122776"/>
    <n v="8.8663338553487812"/>
    <x v="1"/>
    <x v="4"/>
    <x v="22"/>
  </r>
  <r>
    <x v="7"/>
    <x v="1"/>
    <n v="17"/>
    <n v="44.020291348065165"/>
    <n v="5213.677502842309"/>
    <n v="118.43805079839544"/>
    <n v="9.6342076127584636E-2"/>
    <n v="502.29651488350908"/>
    <n v="11.41056770642175"/>
    <x v="1"/>
    <x v="11"/>
    <x v="22"/>
  </r>
  <r>
    <x v="7"/>
    <x v="1"/>
    <n v="17"/>
    <n v="164.62190406407336"/>
    <n v="31816.156273128316"/>
    <n v="193.26806146492498"/>
    <n v="5.6011571469940201E-2"/>
    <n v="1782.0729109911128"/>
    <n v="10.825247837599441"/>
    <x v="1"/>
    <x v="7"/>
    <x v="22"/>
  </r>
  <r>
    <x v="7"/>
    <x v="1"/>
    <n v="17"/>
    <n v="3.1627611724491453"/>
    <n v="407.69354902651816"/>
    <n v="128.90431075793583"/>
    <n v="0.10948628096837355"/>
    <n v="44.636850457710743"/>
    <n v="14.113253585677899"/>
    <x v="1"/>
    <x v="8"/>
    <x v="22"/>
  </r>
  <r>
    <x v="7"/>
    <x v="1"/>
    <n v="17"/>
    <n v="94.083108027582057"/>
    <n v="13.418609449062519"/>
    <n v="0.14262506554448251"/>
    <n v="0.24130932721058745"/>
    <n v="3.2380356182549082"/>
    <n v="3.4416758609905014E-2"/>
    <x v="1"/>
    <x v="6"/>
    <x v="3"/>
  </r>
  <r>
    <x v="7"/>
    <x v="1"/>
    <n v="17"/>
    <n v="94.083108027582057"/>
    <n v="5861.4237022141378"/>
    <n v="62.300489695724785"/>
    <n v="3.0867568200029675E-2"/>
    <n v="180.92789587736533"/>
    <n v="1.9230646145780308"/>
    <x v="1"/>
    <x v="6"/>
    <x v="12"/>
  </r>
  <r>
    <x v="7"/>
    <x v="1"/>
    <n v="17"/>
    <n v="3.1627611724491453"/>
    <n v="105.23658887239179"/>
    <n v="33.273643861923283"/>
    <n v="3.5975911786627741E-2"/>
    <n v="3.7859822379987778"/>
    <n v="1.1970496763962197"/>
    <x v="1"/>
    <x v="8"/>
    <x v="12"/>
  </r>
  <r>
    <x v="7"/>
    <x v="1"/>
    <n v="17"/>
    <n v="94.083108027582057"/>
    <n v="24.693488340631326"/>
    <n v="0.26246463215683746"/>
    <n v="9.306540530320731E-2"/>
    <n v="2.2981095007708787"/>
    <n v="2.4426377369433296E-2"/>
    <x v="1"/>
    <x v="6"/>
    <x v="4"/>
  </r>
  <r>
    <x v="7"/>
    <x v="1"/>
    <n v="17"/>
    <n v="94.083108027582057"/>
    <n v="1462.838487489601"/>
    <n v="15.54836482507301"/>
    <n v="9.0689275942606465E-2"/>
    <n v="132.66376325140951"/>
    <n v="1.4100699480773624"/>
    <x v="1"/>
    <x v="6"/>
    <x v="13"/>
  </r>
  <r>
    <x v="7"/>
    <x v="1"/>
    <n v="17"/>
    <n v="3.1627611724491453"/>
    <n v="19.694745061472585"/>
    <n v="6.2270731135293333"/>
    <n v="0.13890732100512601"/>
    <n v="2.7357442743680926"/>
    <n v="0.86498604390340861"/>
    <x v="1"/>
    <x v="8"/>
    <x v="13"/>
  </r>
  <r>
    <x v="7"/>
    <x v="1"/>
    <n v="17"/>
    <n v="94.083108027582057"/>
    <n v="1301.5444494434341"/>
    <n v="13.833986533075251"/>
    <n v="6.6296751940085011E-2"/>
    <n v="86.288169503745863"/>
    <n v="0.9171483735257665"/>
    <x v="1"/>
    <x v="6"/>
    <x v="11"/>
  </r>
  <r>
    <x v="7"/>
    <x v="1"/>
    <n v="17"/>
    <n v="3.1627611724491453"/>
    <n v="18.443930279282625"/>
    <n v="5.8315912184416412"/>
    <n v="0.13720892176405663"/>
    <n v="2.5306717867118049"/>
    <n v="0.80014634325111889"/>
    <x v="1"/>
    <x v="8"/>
    <x v="11"/>
  </r>
  <r>
    <x v="7"/>
    <x v="1"/>
    <n v="17"/>
    <n v="128.64674772565687"/>
    <n v="8480.5789034560075"/>
    <n v="65.921440326972757"/>
    <n v="1.4629942937838696"/>
    <n v="12407.038543740005"/>
    <n v="96.44269103637501"/>
    <x v="1"/>
    <x v="1"/>
    <x v="17"/>
  </r>
  <r>
    <x v="7"/>
    <x v="1"/>
    <n v="17"/>
    <n v="1.6639459019460301"/>
    <n v="14.282417725254478"/>
    <n v="8.5834627847881357"/>
    <n v="0.40031015672160525"/>
    <n v="5.717396877960053"/>
    <n v="3.4360473325926049"/>
    <x v="1"/>
    <x v="10"/>
    <x v="17"/>
  </r>
  <r>
    <x v="7"/>
    <x v="1"/>
    <n v="17"/>
    <n v="10.431644564066094"/>
    <n v="208.66214176839364"/>
    <n v="20.002804014927094"/>
    <n v="0.84924261825248881"/>
    <n v="177.20478360556262"/>
    <n v="16.987233654028081"/>
    <x v="1"/>
    <x v="9"/>
    <x v="17"/>
  </r>
  <r>
    <x v="7"/>
    <x v="1"/>
    <n v="17"/>
    <n v="173.04703936390939"/>
    <n v="13876.38186312634"/>
    <n v="80.188496226999831"/>
    <n v="0.80911491582956574"/>
    <n v="11227.587543202382"/>
    <n v="64.881708375208419"/>
    <x v="1"/>
    <x v="5"/>
    <x v="17"/>
  </r>
  <r>
    <x v="7"/>
    <x v="1"/>
    <n v="17"/>
    <n v="522.50436517428409"/>
    <n v="2807.8732004572635"/>
    <n v="5.3738751053700433"/>
    <n v="0.30977264500906421"/>
    <n v="869.80230815571281"/>
    <n v="1.6646795053388419"/>
    <x v="1"/>
    <x v="3"/>
    <x v="17"/>
  </r>
  <r>
    <x v="7"/>
    <x v="1"/>
    <n v="17"/>
    <n v="522.50436517428409"/>
    <n v="2477.1520367511093"/>
    <n v="4.7409212283324029"/>
    <n v="0.19204689176669307"/>
    <n v="475.72934909158357"/>
    <n v="0.91047918601197053"/>
    <x v="1"/>
    <x v="4"/>
    <x v="17"/>
  </r>
  <r>
    <x v="7"/>
    <x v="1"/>
    <n v="17"/>
    <n v="44.020291348065165"/>
    <n v="1867.84314982769"/>
    <n v="42.431412710533728"/>
    <n v="0.79110812342070647"/>
    <n v="1477.6658891044053"/>
    <n v="33.567835283519848"/>
    <x v="1"/>
    <x v="11"/>
    <x v="17"/>
  </r>
  <r>
    <x v="7"/>
    <x v="1"/>
    <n v="17"/>
    <n v="164.62190406407336"/>
    <n v="4309.6348500332451"/>
    <n v="26.178987993941981"/>
    <n v="0.40156613774786354"/>
    <n v="1730.6034218314433"/>
    <n v="10.512595098874971"/>
    <x v="1"/>
    <x v="7"/>
    <x v="17"/>
  </r>
  <r>
    <x v="7"/>
    <x v="1"/>
    <n v="17"/>
    <n v="3.1627611724491453"/>
    <n v="22.966718061639025"/>
    <n v="7.2616036461122677"/>
    <n v="0.8345854531773772"/>
    <n v="19.16768880147006"/>
    <n v="6.0604287697851014"/>
    <x v="1"/>
    <x v="8"/>
    <x v="17"/>
  </r>
  <r>
    <x v="7"/>
    <x v="1"/>
    <n v="26"/>
    <n v="8.4650451241276272"/>
    <n v="0.39869234034583667"/>
    <n v="4.7098666870594413E-2"/>
    <n v="0.18973649592170755"/>
    <n v="7.5646487608043878E-2"/>
    <n v="8.9363360146103993E-3"/>
    <x v="1"/>
    <x v="2"/>
    <x v="8"/>
  </r>
  <r>
    <x v="7"/>
    <x v="1"/>
    <n v="0"/>
    <n v="4.6992832829139344"/>
    <n v="49.549459293326372"/>
    <n v="10.544046040697873"/>
    <n v="0.40350059229463436"/>
    <n v="19.993236172736065"/>
    <n v="4.2545288226034863"/>
    <x v="0"/>
    <x v="0"/>
    <x v="14"/>
  </r>
  <r>
    <x v="7"/>
    <x v="1"/>
    <n v="26"/>
    <n v="8.4650451241276272"/>
    <n v="9.4141608841559865E-2"/>
    <n v="1.1121217602636431E-2"/>
    <n v="0.65264630266171009"/>
    <n v="6.1441172937069001E-2"/>
    <n v="7.2582215494569943E-3"/>
    <x v="1"/>
    <x v="2"/>
    <x v="9"/>
  </r>
  <r>
    <x v="7"/>
    <x v="1"/>
    <n v="0"/>
    <n v="4.6992832829139344"/>
    <n v="34.693143683590691"/>
    <n v="7.3826457344529661"/>
    <n v="0.19461888373178829"/>
    <n v="6.7519408968469623"/>
    <n v="1.4368022718264846"/>
    <x v="0"/>
    <x v="0"/>
    <x v="15"/>
  </r>
  <r>
    <x v="7"/>
    <x v="1"/>
    <n v="0"/>
    <n v="4.6992832829139344"/>
    <n v="876.59603672459923"/>
    <n v="186.53824082319187"/>
    <n v="0.27453749408008943"/>
    <n v="240.65847924290952"/>
    <n v="51.211741185707332"/>
    <x v="0"/>
    <x v="0"/>
    <x v="22"/>
  </r>
  <r>
    <x v="7"/>
    <x v="1"/>
    <n v="0"/>
    <n v="4.6992832829139344"/>
    <n v="2.740249242014158"/>
    <n v="0.58312067543946455"/>
    <n v="1.2988821034109581"/>
    <n v="3.5592606993376332"/>
    <n v="0.75740500945723033"/>
    <x v="0"/>
    <x v="0"/>
    <x v="3"/>
  </r>
  <r>
    <x v="7"/>
    <x v="1"/>
    <n v="0"/>
    <n v="4.6992832829139344"/>
    <n v="261.10371082361712"/>
    <n v="55.562453911421102"/>
    <n v="0.29436861909498929"/>
    <n v="76.860738795725581"/>
    <n v="16.355842831434018"/>
    <x v="0"/>
    <x v="0"/>
    <x v="12"/>
  </r>
  <r>
    <x v="7"/>
    <x v="1"/>
    <n v="0"/>
    <n v="4.6992832829139344"/>
    <n v="99.289977208065054"/>
    <n v="21.128749051812271"/>
    <n v="0.52801379153512495"/>
    <n v="52.426477327066571"/>
    <n v="11.156270897241573"/>
    <x v="0"/>
    <x v="0"/>
    <x v="16"/>
  </r>
  <r>
    <x v="7"/>
    <x v="1"/>
    <n v="0"/>
    <n v="4.6992832829139344"/>
    <n v="312.14296662120233"/>
    <n v="66.423526276042793"/>
    <n v="0.51439240282792209"/>
    <n v="160.56397062611615"/>
    <n v="34.167757285437276"/>
    <x v="0"/>
    <x v="0"/>
    <x v="13"/>
  </r>
  <r>
    <x v="7"/>
    <x v="1"/>
    <n v="0"/>
    <n v="4.6992832829139344"/>
    <n v="255.65658371178782"/>
    <n v="54.403313935409344"/>
    <n v="0.54152887986418063"/>
    <n v="138.44542340734759"/>
    <n v="29.460965656341589"/>
    <x v="0"/>
    <x v="0"/>
    <x v="11"/>
  </r>
  <r>
    <x v="7"/>
    <x v="1"/>
    <n v="0"/>
    <n v="4.6992832829139344"/>
    <n v="8.9636477333913955"/>
    <n v="1.9074499649727887"/>
    <n v="0.65054428740004278"/>
    <n v="5.8312498272241138"/>
    <n v="1.2408806782144595"/>
    <x v="0"/>
    <x v="0"/>
    <x v="18"/>
  </r>
  <r>
    <x v="7"/>
    <x v="1"/>
    <n v="0"/>
    <n v="4.6992832829139344"/>
    <n v="282.62356233870389"/>
    <n v="60.141844048068222"/>
    <n v="0.82549134193210172"/>
    <n v="233.30330373660769"/>
    <n v="49.646571549511023"/>
    <x v="0"/>
    <x v="0"/>
    <x v="17"/>
  </r>
  <r>
    <x v="7"/>
    <x v="1"/>
    <n v="24"/>
    <n v="44.020291348065165"/>
    <n v="19.731273623189182"/>
    <n v="0.44823132739343935"/>
    <n v="0.45640379265699144"/>
    <n v="9.0054281155764002"/>
    <n v="0.20457447781004334"/>
    <x v="1"/>
    <x v="11"/>
    <x v="8"/>
  </r>
  <r>
    <x v="7"/>
    <x v="1"/>
    <n v="24"/>
    <n v="44.020291348065165"/>
    <n v="1.1052503912854519"/>
    <n v="2.5107748209713548E-2"/>
    <n v="0.20236942330136792"/>
    <n v="0.22366888428804815"/>
    <n v="5.0810405255956835E-3"/>
    <x v="1"/>
    <x v="11"/>
    <x v="9"/>
  </r>
  <r>
    <x v="7"/>
    <x v="1"/>
    <n v="24"/>
    <n v="44.020291348065165"/>
    <n v="2148.2699002170766"/>
    <n v="48.801810129580161"/>
    <n v="6.0939312204762043E-2"/>
    <n v="130.91409014942144"/>
    <n v="2.9739487436440042"/>
    <x v="1"/>
    <x v="11"/>
    <x v="12"/>
  </r>
  <r>
    <x v="7"/>
    <x v="1"/>
    <n v="24"/>
    <n v="1.6639459019460301"/>
    <n v="5.3258115199525546"/>
    <n v="3.2007119424518988"/>
    <n v="0.36487330141918972"/>
    <n v="1.9432464320214413"/>
    <n v="1.1678543333342519"/>
    <x v="1"/>
    <x v="10"/>
    <x v="16"/>
  </r>
  <r>
    <x v="7"/>
    <x v="1"/>
    <n v="24"/>
    <n v="10.431644564066094"/>
    <n v="7.1599219522056057"/>
    <n v="0.68636559731620872"/>
    <n v="0.3402696526075028"/>
    <n v="2.4363041553738349"/>
    <n v="0.2335493833605275"/>
    <x v="1"/>
    <x v="9"/>
    <x v="16"/>
  </r>
  <r>
    <x v="7"/>
    <x v="1"/>
    <n v="24"/>
    <n v="44.020291348065165"/>
    <n v="55.105823773907737"/>
    <n v="1.251827784105064"/>
    <n v="0.3773858378572989"/>
    <n v="20.796157475732834"/>
    <n v="0.47242207715753548"/>
    <x v="1"/>
    <x v="11"/>
    <x v="16"/>
  </r>
  <r>
    <x v="7"/>
    <x v="1"/>
    <n v="26"/>
    <n v="8.4650451241276272"/>
    <n v="11.572437368683271"/>
    <n v="1.3670851364629766"/>
    <n v="4.9834326985754553E-2"/>
    <n v="0.57670462785312715"/>
    <n v="6.8127767707860859E-2"/>
    <x v="1"/>
    <x v="2"/>
    <x v="10"/>
  </r>
  <r>
    <x v="7"/>
    <x v="1"/>
    <n v="25"/>
    <n v="44.020291348065165"/>
    <n v="7960.9800848841924"/>
    <n v="180.84796445205953"/>
    <n v="5.2072207793469605E-2"/>
    <n v="414.54580921976293"/>
    <n v="9.4171527839736484"/>
    <x v="1"/>
    <x v="11"/>
    <x v="0"/>
  </r>
  <r>
    <x v="7"/>
    <x v="1"/>
    <n v="25"/>
    <n v="522.50436517428409"/>
    <n v="1444.0832202451768"/>
    <n v="2.7637725471700034"/>
    <n v="0.13643696624745733"/>
    <n v="197.02633357911066"/>
    <n v="0.3770807417338829"/>
    <x v="1"/>
    <x v="4"/>
    <x v="1"/>
  </r>
  <r>
    <x v="7"/>
    <x v="1"/>
    <n v="25"/>
    <n v="44.020291348065165"/>
    <n v="294.63153952283454"/>
    <n v="6.6930847229793393"/>
    <n v="0.5558301869960649"/>
    <n v="163.76510370791561"/>
    <n v="3.7202185331541116"/>
    <x v="1"/>
    <x v="11"/>
    <x v="1"/>
  </r>
  <r>
    <x v="7"/>
    <x v="1"/>
    <n v="25"/>
    <n v="44.020291348065165"/>
    <n v="4123.1668081939661"/>
    <n v="93.665141277516611"/>
    <n v="6.2346937810482408E-2"/>
    <n v="257.06682457271444"/>
    <n v="5.8397347382393772"/>
    <x v="1"/>
    <x v="11"/>
    <x v="5"/>
  </r>
  <r>
    <x v="7"/>
    <x v="1"/>
    <n v="25"/>
    <n v="128.64674772565687"/>
    <n v="10275.237979513597"/>
    <n v="79.871727510950038"/>
    <n v="5.3748183692581407E-2"/>
    <n v="552.2753784078858"/>
    <n v="4.2929602821023503"/>
    <x v="1"/>
    <x v="1"/>
    <x v="6"/>
  </r>
  <r>
    <x v="7"/>
    <x v="1"/>
    <n v="25"/>
    <n v="44.020291348065165"/>
    <n v="9657.3742211360241"/>
    <n v="219.38460481271889"/>
    <n v="0.23559477587863853"/>
    <n v="2275.2269152046829"/>
    <n v="51.685866802076191"/>
    <x v="1"/>
    <x v="11"/>
    <x v="6"/>
  </r>
  <r>
    <x v="7"/>
    <x v="1"/>
    <n v="25"/>
    <n v="44.020291348065165"/>
    <n v="6073.6753355488818"/>
    <n v="137.97444654613446"/>
    <n v="0.23876607690538404"/>
    <n v="1450.1876322659984"/>
    <n v="32.943617315012141"/>
    <x v="1"/>
    <x v="11"/>
    <x v="7"/>
  </r>
  <r>
    <x v="7"/>
    <x v="1"/>
    <n v="25"/>
    <n v="1.6639459019460301"/>
    <n v="4.717159632643475"/>
    <n v="2.8349236757797405"/>
    <n v="0.40717088663957102"/>
    <n v="1.9206900700438367"/>
    <n v="1.1542983866227488"/>
    <x v="1"/>
    <x v="10"/>
    <x v="8"/>
  </r>
  <r>
    <x v="7"/>
    <x v="1"/>
    <n v="25"/>
    <n v="44.020291348065165"/>
    <n v="23.907833507974917"/>
    <n v="0.54310938832588496"/>
    <n v="0.15078383761631681"/>
    <n v="3.604914885424428"/>
    <n v="8.1892117817227383E-2"/>
    <x v="1"/>
    <x v="11"/>
    <x v="10"/>
  </r>
  <r>
    <x v="7"/>
    <x v="1"/>
    <n v="25"/>
    <n v="164.62190406407336"/>
    <n v="125.56181351809946"/>
    <n v="0.76272847305440516"/>
    <n v="9.9421745667728989E-2"/>
    <n v="12.483574689175299"/>
    <n v="7.5831796261550358E-2"/>
    <x v="1"/>
    <x v="7"/>
    <x v="10"/>
  </r>
  <r>
    <x v="7"/>
    <x v="1"/>
    <n v="25"/>
    <n v="173.04703936390939"/>
    <n v="67.08792071160282"/>
    <n v="0.38768603587906658"/>
    <n v="0.1748632339800654"/>
    <n v="11.73121077662908"/>
    <n v="6.7792034002725252E-2"/>
    <x v="1"/>
    <x v="5"/>
    <x v="14"/>
  </r>
  <r>
    <x v="7"/>
    <x v="1"/>
    <n v="25"/>
    <n v="44.020291348065165"/>
    <n v="275.90352507081548"/>
    <n v="6.2676442300044508"/>
    <n v="6.2775921731824377E-2"/>
    <n v="17.320098095379958"/>
    <n v="0.39345714362568007"/>
    <x v="1"/>
    <x v="11"/>
    <x v="15"/>
  </r>
  <r>
    <x v="7"/>
    <x v="1"/>
    <n v="25"/>
    <n v="44.020291348065165"/>
    <n v="1.5743382176414356"/>
    <n v="3.5763920897144016E-2"/>
    <n v="0.2906399470701056"/>
    <n v="0.45756557624575123"/>
    <n v="1.039442407656538E-2"/>
    <x v="1"/>
    <x v="11"/>
    <x v="3"/>
  </r>
  <r>
    <x v="7"/>
    <x v="1"/>
    <n v="25"/>
    <n v="164.62190406407336"/>
    <n v="160.69797725108592"/>
    <n v="0.97616400542020099"/>
    <n v="0.13377519199963642"/>
    <n v="21.497402760717225"/>
    <n v="0.13058652724822151"/>
    <x v="1"/>
    <x v="7"/>
    <x v="16"/>
  </r>
  <r>
    <x v="7"/>
    <x v="1"/>
    <n v="25"/>
    <n v="44.020291348065165"/>
    <n v="434.8958941222632"/>
    <n v="9.8794415212651305"/>
    <n v="0.27638770874175889"/>
    <n v="120.19987971765089"/>
    <n v="2.7305562057106663"/>
    <x v="1"/>
    <x v="11"/>
    <x v="13"/>
  </r>
  <r>
    <x v="7"/>
    <x v="1"/>
    <n v="25"/>
    <n v="44.020291348065165"/>
    <n v="409.77093300146936"/>
    <n v="9.3086828926560514"/>
    <n v="0.26789555850831304"/>
    <n v="109.77581295690116"/>
    <n v="2.4937548025048719"/>
    <x v="1"/>
    <x v="11"/>
    <x v="11"/>
  </r>
  <r>
    <x v="7"/>
    <x v="1"/>
    <n v="25"/>
    <n v="44.020291348065165"/>
    <n v="6.1729713688264365"/>
    <n v="0.14023013432639989"/>
    <n v="0.33182144243872835"/>
    <n v="2.0483242637369594"/>
    <n v="4.6531365445562647E-2"/>
    <x v="1"/>
    <x v="11"/>
    <x v="18"/>
  </r>
  <r>
    <x v="7"/>
    <x v="1"/>
    <n v="0"/>
    <n v="8.4650451241276272"/>
    <n v="2.1427689716957308"/>
    <n v="0.2531314293397291"/>
    <n v="2.8623659796143794"/>
    <n v="6.1333890067551469"/>
    <n v="0.7245547917132017"/>
    <x v="1"/>
    <x v="2"/>
    <x v="14"/>
  </r>
  <r>
    <x v="7"/>
    <x v="1"/>
    <n v="26"/>
    <n v="128.64674772565687"/>
    <n v="27325.315358126099"/>
    <n v="212.40579992273237"/>
    <n v="2.3904327503595214E-2"/>
    <n v="653.19328745966641"/>
    <n v="5.0774178050161138"/>
    <x v="1"/>
    <x v="1"/>
    <x v="0"/>
  </r>
  <r>
    <x v="7"/>
    <x v="1"/>
    <n v="26"/>
    <n v="1.6639459019460301"/>
    <n v="337.73611128661389"/>
    <n v="202.97301185791093"/>
    <n v="0.10733128331652879"/>
    <n v="36.249650246726254"/>
    <n v="21.785353841330597"/>
    <x v="1"/>
    <x v="10"/>
    <x v="0"/>
  </r>
  <r>
    <x v="7"/>
    <x v="1"/>
    <n v="26"/>
    <n v="10.431644564066094"/>
    <n v="2518.1636105147745"/>
    <n v="241.39660770163675"/>
    <n v="4.3549319566685542E-2"/>
    <n v="109.66431179550658"/>
    <n v="10.512658011112403"/>
    <x v="1"/>
    <x v="9"/>
    <x v="0"/>
  </r>
  <r>
    <x v="7"/>
    <x v="1"/>
    <n v="26"/>
    <n v="522.50436517428409"/>
    <n v="93635.293276905606"/>
    <n v="179.2048057735806"/>
    <n v="2.3354575348620659E-2"/>
    <n v="2186.8125121256853"/>
    <n v="4.1852521392740183"/>
    <x v="1"/>
    <x v="3"/>
    <x v="0"/>
  </r>
  <r>
    <x v="7"/>
    <x v="1"/>
    <n v="26"/>
    <n v="522.50436517428409"/>
    <n v="92803.875956155578"/>
    <n v="177.61358974522702"/>
    <n v="2.3092686370577167E-2"/>
    <n v="2143.0908014294482"/>
    <n v="4.1015749231388883"/>
    <x v="1"/>
    <x v="4"/>
    <x v="0"/>
  </r>
  <r>
    <x v="7"/>
    <x v="1"/>
    <n v="26"/>
    <n v="164.62190406407336"/>
    <n v="33974.942341387701"/>
    <n v="206.38166308758119"/>
    <n v="2.284802094827322E-2"/>
    <n v="776.26019433240106"/>
    <n v="4.7154125615645208"/>
    <x v="1"/>
    <x v="7"/>
    <x v="0"/>
  </r>
  <r>
    <x v="7"/>
    <x v="1"/>
    <n v="26"/>
    <n v="3.1627611724491453"/>
    <n v="433.16258243964978"/>
    <n v="136.95709502599652"/>
    <n v="2.5922453042742207E-2"/>
    <n v="11.228636703164772"/>
    <n v="3.550263864681777"/>
    <x v="1"/>
    <x v="8"/>
    <x v="0"/>
  </r>
  <r>
    <x v="7"/>
    <x v="1"/>
    <n v="26"/>
    <n v="128.64674772565687"/>
    <n v="171.69093182226155"/>
    <n v="1.3345920892489076"/>
    <n v="0.11858621058958245"/>
    <n v="20.360176997396351"/>
    <n v="0.15826421854686176"/>
    <x v="1"/>
    <x v="1"/>
    <x v="1"/>
  </r>
  <r>
    <x v="7"/>
    <x v="1"/>
    <n v="26"/>
    <n v="1.6639459019460301"/>
    <n v="6.0352675071282391"/>
    <n v="3.6270815656145006"/>
    <n v="0.19787204024661095"/>
    <n v="1.1942106950695424"/>
    <n v="0.71769802952901307"/>
    <x v="1"/>
    <x v="10"/>
    <x v="1"/>
  </r>
  <r>
    <x v="7"/>
    <x v="1"/>
    <n v="26"/>
    <n v="10.431644564066094"/>
    <n v="26.666312315017358"/>
    <n v="2.5562903482040458"/>
    <n v="0.58025657244865225"/>
    <n v="15.473302983757257"/>
    <n v="1.4833042756324515"/>
    <x v="1"/>
    <x v="9"/>
    <x v="1"/>
  </r>
  <r>
    <x v="7"/>
    <x v="1"/>
    <n v="26"/>
    <n v="173.04703936390939"/>
    <n v="211.99493219660076"/>
    <n v="1.2250711308084612"/>
    <n v="0.18694102904003695"/>
    <n v="39.630550776105409"/>
    <n v="0.22901605784057547"/>
    <x v="1"/>
    <x v="5"/>
    <x v="1"/>
  </r>
  <r>
    <x v="7"/>
    <x v="1"/>
    <n v="26"/>
    <n v="522.50436517428409"/>
    <n v="1312.9533156306279"/>
    <n v="2.5128083192045398"/>
    <n v="0.1228891010207597"/>
    <n v="161.34765264007362"/>
    <n v="0.30879675538453211"/>
    <x v="1"/>
    <x v="3"/>
    <x v="1"/>
  </r>
  <r>
    <x v="7"/>
    <x v="1"/>
    <n v="26"/>
    <n v="164.62190406407336"/>
    <n v="234.93976101865076"/>
    <n v="1.4271476347838172"/>
    <n v="0.17756529068460691"/>
    <n v="41.717146958648804"/>
    <n v="0.25341188462023773"/>
    <x v="1"/>
    <x v="7"/>
    <x v="1"/>
  </r>
  <r>
    <x v="7"/>
    <x v="1"/>
    <n v="26"/>
    <n v="1.6639459019460301"/>
    <n v="244.75819499426152"/>
    <n v="147.09504359968082"/>
    <n v="0.25287384129991675"/>
    <n v="61.892944957832967"/>
    <n v="37.196488711230025"/>
    <x v="1"/>
    <x v="10"/>
    <x v="5"/>
  </r>
  <r>
    <x v="7"/>
    <x v="1"/>
    <n v="26"/>
    <n v="10.431644564066094"/>
    <n v="2043.1854508808965"/>
    <n v="195.86417446766364"/>
    <n v="4.8118767962687319E-2"/>
    <n v="98.315566615676531"/>
    <n v="9.4247427634128123"/>
    <x v="1"/>
    <x v="9"/>
    <x v="5"/>
  </r>
  <r>
    <x v="7"/>
    <x v="1"/>
    <n v="26"/>
    <n v="173.04703936390939"/>
    <n v="16560.779885630265"/>
    <n v="95.701029884734183"/>
    <n v="3.5008786414066732E-2"/>
    <n v="579.77280586640245"/>
    <n v="3.3503769148408762"/>
    <x v="1"/>
    <x v="5"/>
    <x v="5"/>
  </r>
  <r>
    <x v="7"/>
    <x v="1"/>
    <n v="26"/>
    <n v="522.50436517428409"/>
    <n v="78751.161820595458"/>
    <n v="150.71866776524936"/>
    <n v="5.4783881120748508E-2"/>
    <n v="4314.2942873003303"/>
    <n v="8.2569535775290106"/>
    <x v="1"/>
    <x v="3"/>
    <x v="5"/>
  </r>
  <r>
    <x v="7"/>
    <x v="1"/>
    <n v="26"/>
    <n v="522.50436517428409"/>
    <n v="77573.643491944153"/>
    <n v="148.46506299726138"/>
    <n v="7.571677910041856E-2"/>
    <n v="5873.6264282941574"/>
    <n v="11.241296379093365"/>
    <x v="1"/>
    <x v="4"/>
    <x v="5"/>
  </r>
  <r>
    <x v="7"/>
    <x v="1"/>
    <n v="26"/>
    <n v="164.62190406407336"/>
    <n v="42188.621911146729"/>
    <n v="256.2758713732668"/>
    <n v="5.9449148415252222E-2"/>
    <n v="2508.0776454307238"/>
    <n v="15.235382312517427"/>
    <x v="1"/>
    <x v="7"/>
    <x v="5"/>
  </r>
  <r>
    <x v="7"/>
    <x v="1"/>
    <n v="26"/>
    <n v="1.6639459019460301"/>
    <n v="828.09171697304055"/>
    <n v="497.66745181112242"/>
    <n v="0.16767381354616062"/>
    <n v="138.84929615085761"/>
    <n v="83.445799522971015"/>
    <x v="1"/>
    <x v="10"/>
    <x v="6"/>
  </r>
  <r>
    <x v="7"/>
    <x v="1"/>
    <n v="26"/>
    <n v="10.431644564066094"/>
    <n v="1866.9627046967098"/>
    <n v="178.97108104390747"/>
    <n v="0.16494681869733205"/>
    <n v="307.94955876628887"/>
    <n v="29.520710457014928"/>
    <x v="1"/>
    <x v="9"/>
    <x v="6"/>
  </r>
  <r>
    <x v="7"/>
    <x v="1"/>
    <n v="26"/>
    <n v="522.50436517428409"/>
    <n v="238142.02175684442"/>
    <n v="455.77039663087004"/>
    <n v="6.6261426470542908E-2"/>
    <n v="15779.630064187577"/>
    <n v="30.199996623806573"/>
    <x v="1"/>
    <x v="3"/>
    <x v="6"/>
  </r>
  <r>
    <x v="7"/>
    <x v="1"/>
    <n v="26"/>
    <n v="522.50436517428409"/>
    <n v="237932.52568225531"/>
    <n v="455.36945055548324"/>
    <n v="9.4884049269844534E-2"/>
    <n v="22576.001489733662"/>
    <n v="43.207297382488505"/>
    <x v="1"/>
    <x v="4"/>
    <x v="6"/>
  </r>
  <r>
    <x v="7"/>
    <x v="1"/>
    <n v="26"/>
    <n v="164.62190406407336"/>
    <n v="91174.411058860394"/>
    <n v="553.84131034818984"/>
    <n v="6.5650876071559339E-2"/>
    <n v="5985.6799613226531"/>
    <n v="36.360167228979044"/>
    <x v="1"/>
    <x v="7"/>
    <x v="6"/>
  </r>
  <r>
    <x v="7"/>
    <x v="1"/>
    <n v="26"/>
    <n v="3.1627611724491453"/>
    <n v="1086.9301159676531"/>
    <n v="343.6649360172737"/>
    <n v="6.2649881490716611E-2"/>
    <n v="68.09604295406433"/>
    <n v="21.530567513996903"/>
    <x v="1"/>
    <x v="8"/>
    <x v="6"/>
  </r>
  <r>
    <x v="7"/>
    <x v="1"/>
    <n v="26"/>
    <n v="1.6639459019460301"/>
    <n v="548.22557491312216"/>
    <n v="329.47319637733256"/>
    <n v="0.18456576980005457"/>
    <n v="101.18367525791787"/>
    <n v="60.809474117866934"/>
    <x v="1"/>
    <x v="10"/>
    <x v="7"/>
  </r>
  <r>
    <x v="7"/>
    <x v="1"/>
    <n v="26"/>
    <n v="10.431644564066094"/>
    <n v="980.16119623308987"/>
    <n v="93.960371273524117"/>
    <n v="0.21983136747533294"/>
    <n v="215.47017611417829"/>
    <n v="20.655436905548797"/>
    <x v="1"/>
    <x v="9"/>
    <x v="7"/>
  </r>
  <r>
    <x v="7"/>
    <x v="1"/>
    <n v="26"/>
    <n v="173.04703936390939"/>
    <n v="23907.923152566127"/>
    <n v="138.15852175482149"/>
    <n v="6.4156945361442078E-2"/>
    <n v="1533.859319404741"/>
    <n v="8.8638287314416893"/>
    <x v="1"/>
    <x v="5"/>
    <x v="7"/>
  </r>
  <r>
    <x v="7"/>
    <x v="1"/>
    <n v="26"/>
    <n v="522.50436517428409"/>
    <n v="110230.51196069986"/>
    <n v="210.96572451396057"/>
    <n v="5.0536772770208634E-2"/>
    <n v="5570.6943353016541"/>
    <n v="10.661526882064459"/>
    <x v="1"/>
    <x v="3"/>
    <x v="7"/>
  </r>
  <r>
    <x v="7"/>
    <x v="1"/>
    <n v="26"/>
    <n v="522.50436517428409"/>
    <n v="107401.17157513679"/>
    <n v="205.55076423009893"/>
    <n v="7.1494751081779023E-2"/>
    <n v="7678.6200276558457"/>
    <n v="14.695800723300371"/>
    <x v="1"/>
    <x v="4"/>
    <x v="7"/>
  </r>
  <r>
    <x v="7"/>
    <x v="1"/>
    <n v="26"/>
    <n v="164.62190406407336"/>
    <n v="27910.214907687245"/>
    <n v="169.54131994989052"/>
    <n v="6.5343431061993862E-2"/>
    <n v="1823.7492037458949"/>
    <n v="11.078411552305116"/>
    <x v="1"/>
    <x v="7"/>
    <x v="7"/>
  </r>
  <r>
    <x v="7"/>
    <x v="1"/>
    <n v="26"/>
    <n v="128.64674772565687"/>
    <n v="3.3706927058449523"/>
    <n v="2.6201149779806775E-2"/>
    <n v="0.1364792235983599"/>
    <n v="0.46002952348237397"/>
    <n v="3.5759125793323669E-3"/>
    <x v="1"/>
    <x v="1"/>
    <x v="8"/>
  </r>
  <r>
    <x v="7"/>
    <x v="1"/>
    <n v="26"/>
    <n v="10.431644564066094"/>
    <n v="1.0072455477169504"/>
    <n v="9.6556735760208998E-2"/>
    <n v="0.30180594339405736"/>
    <n v="0.30399269275817825"/>
    <n v="2.9141396727160592E-2"/>
    <x v="1"/>
    <x v="9"/>
    <x v="8"/>
  </r>
  <r>
    <x v="7"/>
    <x v="1"/>
    <n v="26"/>
    <n v="522.50436517428409"/>
    <n v="1017.7643462717386"/>
    <n v="1.9478580737450069"/>
    <n v="0.10567347997878869"/>
    <n v="107.55070026887154"/>
    <n v="0.20583694115741488"/>
    <x v="1"/>
    <x v="3"/>
    <x v="8"/>
  </r>
  <r>
    <x v="7"/>
    <x v="1"/>
    <n v="26"/>
    <n v="522.50436517428409"/>
    <n v="1065.951813198117"/>
    <n v="2.0400821203523591"/>
    <n v="0.12718013778494217"/>
    <n v="135.56789847464546"/>
    <n v="0.25945792515901001"/>
    <x v="1"/>
    <x v="4"/>
    <x v="8"/>
  </r>
  <r>
    <x v="7"/>
    <x v="1"/>
    <n v="26"/>
    <n v="164.62190406407336"/>
    <n v="66.0231791733639"/>
    <n v="0.40105950388999673"/>
    <n v="0.18286524463352433"/>
    <n v="12.073344811020197"/>
    <n v="7.3339844291444148E-2"/>
    <x v="1"/>
    <x v="7"/>
    <x v="8"/>
  </r>
  <r>
    <x v="7"/>
    <x v="1"/>
    <n v="26"/>
    <n v="3.1627611724491453"/>
    <n v="0.46402516381887937"/>
    <n v="0.14671520817348105"/>
    <n v="0.17058687326049621"/>
    <n v="7.9156601810052171E-2"/>
    <n v="2.5027688622076927E-2"/>
    <x v="1"/>
    <x v="8"/>
    <x v="8"/>
  </r>
  <r>
    <x v="7"/>
    <x v="1"/>
    <n v="26"/>
    <n v="128.64674772565687"/>
    <n v="1.561007369463884"/>
    <n v="1.2134060106927693E-2"/>
    <n v="0.33173205061215183"/>
    <n v="0.51783617569293516"/>
    <n v="4.0252566415222299E-3"/>
    <x v="1"/>
    <x v="1"/>
    <x v="9"/>
  </r>
  <r>
    <x v="7"/>
    <x v="1"/>
    <n v="26"/>
    <n v="1.6639459019460301"/>
    <n v="3.4446570969628474"/>
    <n v="2.0701737315703754"/>
    <n v="0.69276723633823756"/>
    <n v="2.3863455771958484"/>
    <n v="1.4341485347600254"/>
    <x v="1"/>
    <x v="10"/>
    <x v="9"/>
  </r>
  <r>
    <x v="7"/>
    <x v="1"/>
    <n v="26"/>
    <n v="10.431644564066094"/>
    <n v="0.1424936189050022"/>
    <n v="1.3659746364044097E-2"/>
    <n v="0.24382418178505677"/>
    <n v="3.4743390039103858E-2"/>
    <n v="3.3305764806044564E-3"/>
    <x v="1"/>
    <x v="9"/>
    <x v="9"/>
  </r>
  <r>
    <x v="7"/>
    <x v="1"/>
    <n v="26"/>
    <n v="522.50436517428409"/>
    <n v="36.278223540178146"/>
    <n v="6.9431426717511444E-2"/>
    <n v="0.17949522494253456"/>
    <n v="6.5117678948598288"/>
    <n v="1.246260955674082E-2"/>
    <x v="1"/>
    <x v="3"/>
    <x v="9"/>
  </r>
  <r>
    <x v="7"/>
    <x v="1"/>
    <n v="26"/>
    <n v="522.50436517428409"/>
    <n v="37.127772795455542"/>
    <n v="7.105734472298883E-2"/>
    <n v="0.21400091126149304"/>
    <n v="7.9453772113371564"/>
    <n v="1.5206336522541653E-2"/>
    <x v="1"/>
    <x v="4"/>
    <x v="9"/>
  </r>
  <r>
    <x v="7"/>
    <x v="1"/>
    <n v="26"/>
    <n v="164.62190406407336"/>
    <n v="3.1623406652462918"/>
    <n v="1.9209719892533016E-2"/>
    <n v="0.16033933340882997"/>
    <n v="0.50704759427722634"/>
    <n v="3.0800736825390847E-3"/>
    <x v="1"/>
    <x v="7"/>
    <x v="9"/>
  </r>
  <r>
    <x v="7"/>
    <x v="1"/>
    <n v="26"/>
    <n v="3.1627611724491453"/>
    <n v="0.20468678880288291"/>
    <n v="6.4717750611684582E-2"/>
    <n v="0.29225576468964609"/>
    <n v="5.982089398345463E-2"/>
    <n v="1.891413569401169E-2"/>
    <x v="1"/>
    <x v="8"/>
    <x v="9"/>
  </r>
  <r>
    <x v="7"/>
    <x v="1"/>
    <n v="26"/>
    <n v="128.64674772565687"/>
    <n v="121.37278147339883"/>
    <n v="0.94345783021448792"/>
    <n v="8.8206184606699739E-2"/>
    <n v="10.705829968871242"/>
    <n v="8.3218815540535507E-2"/>
    <x v="1"/>
    <x v="1"/>
    <x v="10"/>
  </r>
  <r>
    <x v="7"/>
    <x v="1"/>
    <n v="26"/>
    <n v="1.6639459019460301"/>
    <n v="4.4108395749882021"/>
    <n v="2.6508311176641048"/>
    <n v="0.19693098969717412"/>
    <n v="0.86863100289788953"/>
    <n v="0.52203079552165843"/>
    <x v="1"/>
    <x v="10"/>
    <x v="10"/>
  </r>
  <r>
    <x v="7"/>
    <x v="1"/>
    <n v="26"/>
    <n v="10.431644564066094"/>
    <n v="13.891124406363849"/>
    <n v="1.3316332167043567"/>
    <n v="5.2326485736932368E-2"/>
    <n v="0.72687372311955101"/>
    <n v="6.96796865207059E-2"/>
    <x v="1"/>
    <x v="9"/>
    <x v="10"/>
  </r>
  <r>
    <x v="7"/>
    <x v="1"/>
    <n v="26"/>
    <n v="522.50436517428409"/>
    <n v="503.06808845852163"/>
    <n v="0.96280169504559188"/>
    <n v="7.4073549696794111E-2"/>
    <n v="37.26403905130352"/>
    <n v="7.1318139206117265E-2"/>
    <x v="1"/>
    <x v="3"/>
    <x v="10"/>
  </r>
  <r>
    <x v="7"/>
    <x v="1"/>
    <n v="26"/>
    <n v="522.50436517428409"/>
    <n v="533.67870985764989"/>
    <n v="1.0213861269458266"/>
    <n v="8.1279137979828317E-2"/>
    <n v="43.376945495416685"/>
    <n v="8.3017383942712283E-2"/>
    <x v="1"/>
    <x v="4"/>
    <x v="10"/>
  </r>
  <r>
    <x v="7"/>
    <x v="1"/>
    <n v="26"/>
    <n v="3.1627611724491453"/>
    <n v="9.2748967650692613"/>
    <n v="2.932531499963706"/>
    <n v="0.17390142932054181"/>
    <n v="1.6129178042460139"/>
    <n v="0.50997141937120083"/>
    <x v="1"/>
    <x v="8"/>
    <x v="10"/>
  </r>
  <r>
    <x v="7"/>
    <x v="1"/>
    <n v="26"/>
    <n v="1.6639459019460301"/>
    <n v="17.325767884152594"/>
    <n v="10.412458640566161"/>
    <n v="0.18606726858856878"/>
    <n v="3.2237583064038198"/>
    <n v="1.9374177385415876"/>
    <x v="1"/>
    <x v="10"/>
    <x v="15"/>
  </r>
  <r>
    <x v="7"/>
    <x v="1"/>
    <n v="26"/>
    <n v="10.431644564066094"/>
    <n v="56.420721759046209"/>
    <n v="5.4086123633275216"/>
    <n v="5.5323713382719131E-2"/>
    <n v="3.1214038394436172"/>
    <n v="0.29922452018696294"/>
    <x v="1"/>
    <x v="9"/>
    <x v="15"/>
  </r>
  <r>
    <x v="7"/>
    <x v="1"/>
    <n v="26"/>
    <n v="173.04703936390939"/>
    <n v="1089.6980651270387"/>
    <n v="6.2971205351595607"/>
    <n v="4.9237035088059655E-2"/>
    <n v="53.653501868050718"/>
    <n v="0.3100515447433923"/>
    <x v="1"/>
    <x v="5"/>
    <x v="15"/>
  </r>
  <r>
    <x v="7"/>
    <x v="1"/>
    <n v="26"/>
    <n v="522.50436517428409"/>
    <n v="802.08918213384845"/>
    <n v="1.5350860884507775"/>
    <n v="0.17654519820565054"/>
    <n v="141.6049936384284"/>
    <n v="0.27101207774827929"/>
    <x v="1"/>
    <x v="3"/>
    <x v="15"/>
  </r>
  <r>
    <x v="7"/>
    <x v="1"/>
    <n v="26"/>
    <n v="522.50436517428409"/>
    <n v="877.78341758460067"/>
    <n v="1.6799542283092914"/>
    <n v="0.15148551999156648"/>
    <n v="132.97147745277758"/>
    <n v="0.25448873983746378"/>
    <x v="1"/>
    <x v="4"/>
    <x v="15"/>
  </r>
  <r>
    <x v="7"/>
    <x v="1"/>
    <n v="26"/>
    <n v="164.62190406407336"/>
    <n v="770.85425743628355"/>
    <n v="4.6825740585302382"/>
    <n v="5.6667713741565318E-2"/>
    <n v="43.682548396866217"/>
    <n v="0.26535076632247129"/>
    <x v="1"/>
    <x v="7"/>
    <x v="15"/>
  </r>
  <r>
    <x v="7"/>
    <x v="1"/>
    <n v="26"/>
    <n v="128.64674772565687"/>
    <n v="0.48270417968514401"/>
    <n v="3.7521677634208481E-3"/>
    <n v="0.36779291947171044"/>
    <n v="0.17753517948759623"/>
    <n v="1.3800207360561919E-3"/>
    <x v="1"/>
    <x v="1"/>
    <x v="3"/>
  </r>
  <r>
    <x v="7"/>
    <x v="1"/>
    <n v="26"/>
    <n v="1.6639459019460301"/>
    <n v="8.7893791516945916E-2"/>
    <n v="5.2822505475780032E-2"/>
    <n v="0.18450206023350862"/>
    <n v="1.6216585616611004E-2"/>
    <n v="9.7458610869772064E-3"/>
    <x v="1"/>
    <x v="10"/>
    <x v="3"/>
  </r>
  <r>
    <x v="7"/>
    <x v="1"/>
    <n v="26"/>
    <n v="10.431644564066094"/>
    <n v="0.19072586125562421"/>
    <n v="1.828339338867219E-2"/>
    <n v="0.35104586641203916"/>
    <n v="6.6953525211662979E-2"/>
    <n v="6.4183096730785778E-3"/>
    <x v="1"/>
    <x v="9"/>
    <x v="3"/>
  </r>
  <r>
    <x v="7"/>
    <x v="1"/>
    <n v="26"/>
    <n v="522.50436517428409"/>
    <n v="24.248901717093357"/>
    <n v="4.6408993557412688E-2"/>
    <n v="0.2319601081374601"/>
    <n v="5.6247778645116169"/>
    <n v="1.0765035164128136E-2"/>
    <x v="1"/>
    <x v="3"/>
    <x v="3"/>
  </r>
  <r>
    <x v="7"/>
    <x v="1"/>
    <n v="26"/>
    <n v="522.50436517428409"/>
    <n v="21.055966289527241"/>
    <n v="4.029816340865193E-2"/>
    <n v="0.19395822159601794"/>
    <n v="4.083977775502408"/>
    <n v="7.8161601083278527E-3"/>
    <x v="1"/>
    <x v="4"/>
    <x v="3"/>
  </r>
  <r>
    <x v="7"/>
    <x v="1"/>
    <n v="26"/>
    <n v="164.62190406407336"/>
    <n v="0.96198953523130981"/>
    <n v="5.8436302307431015E-3"/>
    <n v="0.3139098970474648"/>
    <n v="0.30197803596519895"/>
    <n v="1.8343733641160199E-3"/>
    <x v="1"/>
    <x v="7"/>
    <x v="3"/>
  </r>
  <r>
    <x v="7"/>
    <x v="1"/>
    <n v="26"/>
    <n v="3.1627611724491453"/>
    <n v="8.2502472130363737E-3"/>
    <n v="2.608558396664404E-3"/>
    <n v="0.18694698080035205"/>
    <n v="1.5423588073336689E-3"/>
    <n v="4.8766211649781745E-4"/>
    <x v="1"/>
    <x v="8"/>
    <x v="3"/>
  </r>
  <r>
    <x v="7"/>
    <x v="1"/>
    <n v="26"/>
    <n v="1.6639459019460301"/>
    <n v="83.496859598201695"/>
    <n v="50.18003259634213"/>
    <n v="8.4456011475127296E-2"/>
    <n v="7.0518117323628147"/>
    <n v="4.2380054087789327"/>
    <x v="1"/>
    <x v="10"/>
    <x v="12"/>
  </r>
  <r>
    <x v="7"/>
    <x v="1"/>
    <n v="26"/>
    <n v="10.431644564066094"/>
    <n v="643.22125492406371"/>
    <n v="61.660580071887154"/>
    <n v="4.5247598106934538E-2"/>
    <n v="29.104216836642124"/>
    <n v="2.7899931461332068"/>
    <x v="1"/>
    <x v="9"/>
    <x v="12"/>
  </r>
  <r>
    <x v="7"/>
    <x v="1"/>
    <n v="26"/>
    <n v="173.04703936390939"/>
    <n v="9789.1223482634905"/>
    <n v="56.569140877801722"/>
    <n v="2.8102793411304429E-2"/>
    <n v="275.10168303123214"/>
    <n v="1.5897508795438382"/>
    <x v="1"/>
    <x v="5"/>
    <x v="12"/>
  </r>
  <r>
    <x v="7"/>
    <x v="1"/>
    <n v="26"/>
    <n v="522.50436517428409"/>
    <n v="24059.396861638874"/>
    <n v="46.046307868861028"/>
    <n v="3.053016781420767E-2"/>
    <n v="734.53742369445615"/>
    <n v="1.4058015064609983"/>
    <x v="1"/>
    <x v="3"/>
    <x v="12"/>
  </r>
  <r>
    <x v="7"/>
    <x v="1"/>
    <n v="26"/>
    <n v="522.50436517428409"/>
    <n v="23700.972534618264"/>
    <n v="45.360334026516085"/>
    <n v="2.773156978376776E-2"/>
    <n v="657.26517378692938"/>
    <n v="1.2579132684713461"/>
    <x v="1"/>
    <x v="4"/>
    <x v="12"/>
  </r>
  <r>
    <x v="7"/>
    <x v="1"/>
    <n v="26"/>
    <n v="164.62190406407336"/>
    <n v="7954.404524730292"/>
    <n v="48.319235340846966"/>
    <n v="3.001800212654224E-2"/>
    <n v="238.77533193873111"/>
    <n v="1.4504469092144392"/>
    <x v="1"/>
    <x v="7"/>
    <x v="12"/>
  </r>
  <r>
    <x v="7"/>
    <x v="1"/>
    <n v="26"/>
    <n v="173.04703936390939"/>
    <n v="14.075355196078645"/>
    <n v="8.1338318458479178E-2"/>
    <n v="0.11159164174943151"/>
    <n v="1.5706919945368074"/>
    <n v="9.0766764939197806E-3"/>
    <x v="1"/>
    <x v="5"/>
    <x v="4"/>
  </r>
  <r>
    <x v="7"/>
    <x v="1"/>
    <n v="26"/>
    <n v="128.64674772565687"/>
    <n v="83.6392460218824"/>
    <n v="0.65014660300815108"/>
    <n v="0.19351973068054426"/>
    <n v="16.185844364478466"/>
    <n v="0.12581619551700812"/>
    <x v="1"/>
    <x v="1"/>
    <x v="16"/>
  </r>
  <r>
    <x v="7"/>
    <x v="1"/>
    <n v="26"/>
    <n v="522.50436517428409"/>
    <n v="1495.3510698532025"/>
    <n v="2.8618920137718282"/>
    <n v="7.4081496674888003E-2"/>
    <n v="110.77784530912024"/>
    <n v="0.21201324370212624"/>
    <x v="1"/>
    <x v="3"/>
    <x v="16"/>
  </r>
  <r>
    <x v="7"/>
    <x v="1"/>
    <n v="26"/>
    <n v="522.50436517428409"/>
    <n v="1506.1052987869812"/>
    <n v="2.882474098153442"/>
    <n v="8.9452478010521197E-2"/>
    <n v="134.72485112127188"/>
    <n v="0.25784445088096769"/>
    <x v="1"/>
    <x v="4"/>
    <x v="16"/>
  </r>
  <r>
    <x v="7"/>
    <x v="1"/>
    <n v="26"/>
    <n v="3.1627611724491453"/>
    <n v="2.1322362779759576"/>
    <n v="0.67416923432281139"/>
    <n v="0.1073031063542758"/>
    <n v="0.22879557610809936"/>
    <n v="7.2340453051321307E-2"/>
    <x v="1"/>
    <x v="8"/>
    <x v="16"/>
  </r>
  <r>
    <x v="7"/>
    <x v="1"/>
    <n v="26"/>
    <n v="1.6639459019460301"/>
    <n v="12.087713023556709"/>
    <n v="7.2644867897566856"/>
    <n v="0.14663200047134098"/>
    <n v="1.7724455417676019"/>
    <n v="1.0652062303796526"/>
    <x v="1"/>
    <x v="10"/>
    <x v="13"/>
  </r>
  <r>
    <x v="7"/>
    <x v="1"/>
    <n v="26"/>
    <n v="10.431644564066094"/>
    <n v="38.74525903699184"/>
    <n v="3.7142042943504525"/>
    <n v="0.25319395654021781"/>
    <n v="9.8100654327515926"/>
    <n v="0.94041408068525889"/>
    <x v="1"/>
    <x v="9"/>
    <x v="13"/>
  </r>
  <r>
    <x v="7"/>
    <x v="1"/>
    <n v="26"/>
    <n v="173.04703936390939"/>
    <n v="478.1098734759604"/>
    <n v="2.7628896468463635"/>
    <n v="0.22220877875674197"/>
    <n v="106.24021109663359"/>
    <n v="0.61393833426537658"/>
    <x v="1"/>
    <x v="5"/>
    <x v="13"/>
  </r>
  <r>
    <x v="7"/>
    <x v="1"/>
    <n v="26"/>
    <n v="522.50436517428409"/>
    <n v="2714.0192742882709"/>
    <n v="5.1942518669351125"/>
    <n v="0.11108519149944425"/>
    <n v="301.48735081749527"/>
    <n v="0.5770044633348328"/>
    <x v="1"/>
    <x v="3"/>
    <x v="13"/>
  </r>
  <r>
    <x v="7"/>
    <x v="1"/>
    <n v="26"/>
    <n v="522.50436517428409"/>
    <n v="2784.6048211938796"/>
    <n v="5.32934269413244"/>
    <n v="0.11350359173263357"/>
    <n v="316.06264876151323"/>
    <n v="0.60489953735810187"/>
    <x v="1"/>
    <x v="4"/>
    <x v="13"/>
  </r>
  <r>
    <x v="7"/>
    <x v="1"/>
    <n v="26"/>
    <n v="164.62190406407336"/>
    <n v="565.52138199369438"/>
    <n v="3.4352742134095644"/>
    <n v="0.23130981046043075"/>
    <n v="130.81064368028231"/>
    <n v="0.79461262718337167"/>
    <x v="1"/>
    <x v="7"/>
    <x v="13"/>
  </r>
  <r>
    <x v="7"/>
    <x v="1"/>
    <n v="26"/>
    <n v="1.6639459019460301"/>
    <n v="10.998933584547165"/>
    <n v="6.6101509500300537"/>
    <n v="0.12017066450944025"/>
    <n v="1.3217491577502325"/>
    <n v="0.7943462321728193"/>
    <x v="1"/>
    <x v="10"/>
    <x v="11"/>
  </r>
  <r>
    <x v="7"/>
    <x v="1"/>
    <n v="26"/>
    <n v="10.431644564066094"/>
    <n v="33.089183245871851"/>
    <n v="3.1720006411888519"/>
    <n v="0.1968484342455184"/>
    <n v="6.513553912412914"/>
    <n v="0.62440335964380589"/>
    <x v="1"/>
    <x v="9"/>
    <x v="11"/>
  </r>
  <r>
    <x v="7"/>
    <x v="1"/>
    <n v="26"/>
    <n v="173.04703936390939"/>
    <n v="403.11141706127108"/>
    <n v="2.3294904006623751"/>
    <n v="0.16222713113681433"/>
    <n v="65.395608718345883"/>
    <n v="0.37790654471020529"/>
    <x v="1"/>
    <x v="5"/>
    <x v="11"/>
  </r>
  <r>
    <x v="7"/>
    <x v="1"/>
    <n v="26"/>
    <n v="522.50436517428409"/>
    <n v="2454.0610921887305"/>
    <n v="4.6967284022022771"/>
    <n v="9.3982886755851425E-2"/>
    <n v="230.63974571911453"/>
    <n v="0.44141209354716759"/>
    <x v="1"/>
    <x v="3"/>
    <x v="11"/>
  </r>
  <r>
    <x v="7"/>
    <x v="1"/>
    <n v="26"/>
    <n v="522.50436517428409"/>
    <n v="2500.1021535691225"/>
    <n v="4.7848445299307691"/>
    <n v="0.10236514973967956"/>
    <n v="255.92333131459856"/>
    <n v="0.48980132678744981"/>
    <x v="1"/>
    <x v="4"/>
    <x v="11"/>
  </r>
  <r>
    <x v="7"/>
    <x v="1"/>
    <n v="26"/>
    <n v="164.62190406407336"/>
    <n v="537.25511732971904"/>
    <n v="3.2635700600365496"/>
    <n v="0.17012926276355209"/>
    <n v="91.402817027250777"/>
    <n v="0.55522876829121959"/>
    <x v="1"/>
    <x v="7"/>
    <x v="11"/>
  </r>
  <r>
    <x v="7"/>
    <x v="1"/>
    <n v="26"/>
    <n v="128.64674772565687"/>
    <n v="10.214115482003901"/>
    <n v="7.939660864016411E-2"/>
    <n v="0.17043071993274891"/>
    <n v="1.7407990550741617"/>
    <n v="1.3531621170761883E-2"/>
    <x v="1"/>
    <x v="1"/>
    <x v="18"/>
  </r>
  <r>
    <x v="7"/>
    <x v="1"/>
    <n v="26"/>
    <n v="1.6639459019460301"/>
    <n v="0.2462218223135039"/>
    <n v="0.1479746559221311"/>
    <n v="0.11978687353236772"/>
    <n v="2.9494142290376807E-2"/>
    <n v="1.7725421394939947E-2"/>
    <x v="1"/>
    <x v="10"/>
    <x v="18"/>
  </r>
  <r>
    <x v="7"/>
    <x v="1"/>
    <n v="26"/>
    <n v="10.431644564066094"/>
    <n v="0.50955294422991626"/>
    <n v="4.8846846832298549E-2"/>
    <n v="0.40478225455713657"/>
    <n v="0.20625798958161237"/>
    <n v="1.9772336788784931E-2"/>
    <x v="1"/>
    <x v="9"/>
    <x v="18"/>
  </r>
  <r>
    <x v="7"/>
    <x v="1"/>
    <n v="26"/>
    <n v="522.50436517428409"/>
    <n v="59.649389350227175"/>
    <n v="0.11416055697511887"/>
    <n v="9.0715905994590326E-2"/>
    <n v="5.4111483969299261"/>
    <n v="1.0356178354844956E-2"/>
    <x v="1"/>
    <x v="3"/>
    <x v="18"/>
  </r>
  <r>
    <x v="7"/>
    <x v="1"/>
    <n v="26"/>
    <n v="522.50436517428409"/>
    <n v="55.457824988131954"/>
    <n v="0.10613849124424769"/>
    <n v="9.9386266785407754E-2"/>
    <n v="5.5117461896089353"/>
    <n v="1.0548708407001466E-2"/>
    <x v="1"/>
    <x v="4"/>
    <x v="18"/>
  </r>
  <r>
    <x v="7"/>
    <x v="1"/>
    <n v="26"/>
    <n v="164.62190406407336"/>
    <n v="9.6453318340716461"/>
    <n v="5.8590816871596479E-2"/>
    <n v="0.17493043584626516"/>
    <n v="1.6872621016160092"/>
    <n v="1.0249317131937078E-2"/>
    <x v="1"/>
    <x v="7"/>
    <x v="18"/>
  </r>
  <r>
    <x v="7"/>
    <x v="1"/>
    <n v="26"/>
    <n v="3.1627611724491453"/>
    <n v="0.11505281356790059"/>
    <n v="3.6377332114143547E-2"/>
    <n v="0.1399779643978305"/>
    <n v="1.6104858641477818E-2"/>
    <n v="5.0920248995616419E-3"/>
    <x v="1"/>
    <x v="8"/>
    <x v="18"/>
  </r>
  <r>
    <x v="7"/>
    <x v="1"/>
    <n v="0"/>
    <n v="8.4650451241276272"/>
    <n v="47.048877381437606"/>
    <n v="5.5580184974248761"/>
    <n v="0.2061920555637462"/>
    <n v="9.701104739245265"/>
    <n v="1.1460192588453593"/>
    <x v="1"/>
    <x v="2"/>
    <x v="15"/>
  </r>
  <r>
    <x v="7"/>
    <x v="1"/>
    <n v="17"/>
    <n v="8.4650451241276272"/>
    <n v="3068.1978350964832"/>
    <n v="362.45498873376403"/>
    <n v="8.1984896482646757E-2"/>
    <n v="251.54588189866607"/>
    <n v="29.715834730956541"/>
    <x v="1"/>
    <x v="2"/>
    <x v="22"/>
  </r>
  <r>
    <x v="7"/>
    <x v="1"/>
    <n v="26"/>
    <n v="8.4650451241276272"/>
    <n v="0.10952772017157787"/>
    <n v="1.2938822955520317E-2"/>
    <n v="0.30343423679558024"/>
    <n v="3.3234460178222611E-2"/>
    <n v="3.9260818685414407E-3"/>
    <x v="1"/>
    <x v="2"/>
    <x v="3"/>
  </r>
  <r>
    <x v="7"/>
    <x v="1"/>
    <n v="27"/>
    <n v="173.04703936390939"/>
    <n v="37193.546722000385"/>
    <n v="214.93315839853341"/>
    <n v="2.4837431744722246E-2"/>
    <n v="923.79217805182236"/>
    <n v="5.3383876514011481"/>
    <x v="1"/>
    <x v="5"/>
    <x v="0"/>
  </r>
  <r>
    <x v="7"/>
    <x v="1"/>
    <n v="27"/>
    <n v="173.04703936390939"/>
    <n v="40637.312409232916"/>
    <n v="234.83390735032833"/>
    <n v="7.8302372927528618E-2"/>
    <n v="3181.9979910402421"/>
    <n v="18.388052189374115"/>
    <x v="1"/>
    <x v="5"/>
    <x v="6"/>
  </r>
  <r>
    <x v="7"/>
    <x v="1"/>
    <n v="27"/>
    <n v="173.04703936390939"/>
    <n v="15.397171176711641"/>
    <n v="8.8976796328379529E-2"/>
    <n v="0.15093957485498563"/>
    <n v="2.324042471382294"/>
    <n v="1.3430119809764253E-2"/>
    <x v="1"/>
    <x v="5"/>
    <x v="8"/>
  </r>
  <r>
    <x v="7"/>
    <x v="1"/>
    <n v="27"/>
    <n v="173.04703936390939"/>
    <n v="3.6984756532025505"/>
    <n v="2.1372660675371847E-2"/>
    <n v="0.30649011377708935"/>
    <n v="1.1335462237518446"/>
    <n v="6.5505092021138408E-3"/>
    <x v="1"/>
    <x v="5"/>
    <x v="9"/>
  </r>
  <r>
    <x v="7"/>
    <x v="1"/>
    <n v="27"/>
    <n v="173.04703936390939"/>
    <n v="179.78977600006803"/>
    <n v="1.0389647616101596"/>
    <n v="6.3828520831492846E-2"/>
    <n v="11.475715462709775"/>
    <n v="6.6315583929621072E-2"/>
    <x v="1"/>
    <x v="5"/>
    <x v="10"/>
  </r>
  <r>
    <x v="7"/>
    <x v="1"/>
    <n v="27"/>
    <n v="173.04703936390939"/>
    <n v="2.8134335636940322"/>
    <n v="1.6258201088188051E-2"/>
    <n v="0.2454186543533575"/>
    <n v="0.69046907931436052"/>
    <n v="3.9900658332694041E-3"/>
    <x v="1"/>
    <x v="5"/>
    <x v="3"/>
  </r>
  <r>
    <x v="7"/>
    <x v="1"/>
    <n v="27"/>
    <n v="173.04703936390939"/>
    <n v="94.813297087115544"/>
    <n v="0.54790476298024293"/>
    <n v="0.13851448888903384"/>
    <n v="13.13301538590593"/>
    <n v="7.5892748204075572E-2"/>
    <x v="1"/>
    <x v="5"/>
    <x v="16"/>
  </r>
  <r>
    <x v="7"/>
    <x v="1"/>
    <n v="27"/>
    <n v="173.04703936390939"/>
    <n v="19.214415810959636"/>
    <n v="0.11103579628746302"/>
    <n v="0.19537111371699059"/>
    <n v="3.753941816408537"/>
    <n v="2.1693187183134538E-2"/>
    <x v="1"/>
    <x v="5"/>
    <x v="18"/>
  </r>
  <r>
    <x v="7"/>
    <x v="1"/>
    <n v="4"/>
    <n v="8.4650451241276272"/>
    <n v="545.86822230307325"/>
    <n v="64.484974893660493"/>
    <n v="9.3496580137854696E-2"/>
    <n v="51.03681199126757"/>
    <n v="6.0291246228326765"/>
    <x v="1"/>
    <x v="2"/>
    <x v="12"/>
  </r>
  <r>
    <x v="7"/>
    <x v="1"/>
    <n v="0"/>
    <n v="8.4650451241276272"/>
    <n v="0.27051848899753678"/>
    <n v="3.1957123090399983E-2"/>
    <n v="1.4315649152523093"/>
    <n v="0.38726477777594154"/>
    <n v="4.5748696208616067E-2"/>
    <x v="1"/>
    <x v="2"/>
    <x v="4"/>
  </r>
  <r>
    <x v="7"/>
    <x v="1"/>
    <n v="25"/>
    <n v="8.4650451241276272"/>
    <n v="5.7117789474176526"/>
    <n v="0.6747487891278412"/>
    <n v="0.57683249751008858"/>
    <n v="3.2947397154644693"/>
    <n v="0.38921702922452073"/>
    <x v="1"/>
    <x v="2"/>
    <x v="16"/>
  </r>
  <r>
    <x v="7"/>
    <x v="1"/>
    <n v="4"/>
    <n v="8.4650451241276272"/>
    <n v="19.74753225767045"/>
    <n v="2.33283248560421"/>
    <n v="0.36092992147317182"/>
    <n v="7.1274752670499231"/>
    <n v="0.84198904583919176"/>
    <x v="1"/>
    <x v="2"/>
    <x v="13"/>
  </r>
  <r>
    <x v="7"/>
    <x v="1"/>
    <n v="4"/>
    <n v="8.4650451241276272"/>
    <n v="17.88175835385502"/>
    <n v="2.1124232761485535"/>
    <n v="0.28398495454647915"/>
    <n v="5.0781503333306413"/>
    <n v="0.59989642805997156"/>
    <x v="1"/>
    <x v="2"/>
    <x v="11"/>
  </r>
  <r>
    <x v="7"/>
    <x v="1"/>
    <n v="26"/>
    <n v="8.4650451241276272"/>
    <n v="0.62568323910870849"/>
    <n v="7.3913751189033247E-2"/>
    <n v="0.623301196658126"/>
    <n v="0.38998911166539041"/>
    <n v="4.6070529565615408E-2"/>
    <x v="1"/>
    <x v="2"/>
    <x v="18"/>
  </r>
  <r>
    <x v="7"/>
    <x v="1"/>
    <n v="17"/>
    <n v="8.4650451241276272"/>
    <n v="313.19656667833851"/>
    <n v="36.998806513818231"/>
    <n v="1.5846381210632554"/>
    <n v="496.30321894462492"/>
    <n v="58.629719235639854"/>
    <x v="1"/>
    <x v="2"/>
    <x v="17"/>
  </r>
  <r>
    <x v="7"/>
    <x v="1"/>
    <n v="35"/>
    <n v="94.083108027582057"/>
    <n v="76.610612915768385"/>
    <n v="0.81428658684732957"/>
    <n v="0.10296964563298874"/>
    <n v="7.8885676636627409"/>
    <n v="8.3846801291365444E-2"/>
    <x v="1"/>
    <x v="6"/>
    <x v="19"/>
  </r>
  <r>
    <x v="7"/>
    <x v="1"/>
    <n v="81"/>
    <n v="94.083108027582057"/>
    <n v="17454.327293747399"/>
    <n v="185.52030922097481"/>
    <n v="1.6068102691209965E-2"/>
    <n v="280.45792336192216"/>
    <n v="2.9809593798676501"/>
    <x v="1"/>
    <x v="6"/>
    <x v="22"/>
  </r>
  <r>
    <x v="7"/>
    <x v="1"/>
    <n v="82"/>
    <n v="94.083108027582057"/>
    <n v="1455.161362004852"/>
    <n v="15.466765421676405"/>
    <n v="2.6205999208798014E-2"/>
    <n v="38.133957501372592"/>
    <n v="0.40532204240311637"/>
    <x v="1"/>
    <x v="6"/>
    <x v="16"/>
  </r>
  <r>
    <x v="7"/>
    <x v="1"/>
    <n v="194"/>
    <n v="94.083108027582057"/>
    <n v="282633.2520631979"/>
    <n v="3004.0807323280515"/>
    <n v="7.6286049964088054"/>
    <n v="2156097.4388405806"/>
    <n v="22916.945284253197"/>
    <x v="1"/>
    <x v="6"/>
    <x v="2"/>
  </r>
  <r>
    <x v="7"/>
    <x v="1"/>
    <n v="195"/>
    <n v="94.083108027582057"/>
    <n v="2863.5015126130361"/>
    <n v="30.435872843120276"/>
    <n v="3.659365644312413E-2"/>
    <n v="104.78599057692772"/>
    <n v="1.113759874367755"/>
    <x v="1"/>
    <x v="6"/>
    <x v="1"/>
  </r>
  <r>
    <x v="7"/>
    <x v="1"/>
    <n v="195"/>
    <n v="94.083108027582057"/>
    <n v="1137.7234706430927"/>
    <n v="12.092749639069638"/>
    <n v="2.000123696388836E-2"/>
    <n v="22.755876735709979"/>
    <n v="0.24186995107600726"/>
    <x v="1"/>
    <x v="6"/>
    <x v="8"/>
  </r>
  <r>
    <x v="7"/>
    <x v="1"/>
    <n v="195"/>
    <n v="94.083108027582057"/>
    <n v="81.603642588592805"/>
    <n v="0.86735700275408967"/>
    <n v="4.0355975566686464E-2"/>
    <n v="3.2931946064578663"/>
    <n v="3.5003038010738445E-2"/>
    <x v="1"/>
    <x v="6"/>
    <x v="18"/>
  </r>
  <r>
    <x v="7"/>
    <x v="1"/>
    <n v="195"/>
    <n v="94.083108027582057"/>
    <n v="2020.2998739253735"/>
    <n v="21.473566469903272"/>
    <n v="5.9599448375571705E-2"/>
    <n v="120.40875803918932"/>
    <n v="1.2798127162624076"/>
    <x v="1"/>
    <x v="6"/>
    <x v="17"/>
  </r>
  <r>
    <x v="8"/>
    <x v="0"/>
    <n v="18"/>
    <n v="10.245317102189452"/>
    <n v="2405.2309094825773"/>
    <n v="234.7639302417075"/>
    <n v="3.8280743711696652E-2"/>
    <n v="92.074028013353598"/>
    <n v="8.9869378463334364"/>
    <x v="1"/>
    <x v="2"/>
    <x v="0"/>
  </r>
  <r>
    <x v="8"/>
    <x v="0"/>
    <n v="10"/>
    <n v="21.163027796608464"/>
    <n v="5030.6720505459907"/>
    <n v="237.71041170924485"/>
    <n v="7.1447352574696893E-2"/>
    <n v="359.4281996830328"/>
    <n v="16.983779596066775"/>
    <x v="0"/>
    <x v="0"/>
    <x v="0"/>
  </r>
  <r>
    <x v="8"/>
    <x v="0"/>
    <n v="24"/>
    <n v="10.245317102189452"/>
    <n v="13.537369186815676"/>
    <n v="1.3213226151802275"/>
    <n v="0.20303168244991926"/>
    <n v="2.7485148419448819"/>
    <n v="0.26827035361916884"/>
    <x v="1"/>
    <x v="2"/>
    <x v="1"/>
  </r>
  <r>
    <x v="8"/>
    <x v="0"/>
    <n v="18"/>
    <n v="10.245317102189452"/>
    <n v="1598.2061641324183"/>
    <n v="155.99382119572243"/>
    <n v="5.4004776581621561E-2"/>
    <n v="86.310766825341645"/>
    <n v="8.4244114617884112"/>
    <x v="1"/>
    <x v="2"/>
    <x v="5"/>
  </r>
  <r>
    <x v="8"/>
    <x v="0"/>
    <n v="18"/>
    <n v="10.245317102189452"/>
    <n v="1582.1732212804584"/>
    <n v="154.42891669427624"/>
    <n v="9.6807656533491354E-2"/>
    <n v="153.16648178220623"/>
    <n v="14.949901526178643"/>
    <x v="1"/>
    <x v="2"/>
    <x v="6"/>
  </r>
  <r>
    <x v="8"/>
    <x v="0"/>
    <n v="193"/>
    <n v="21.163027796608464"/>
    <n v="1827.0748091361143"/>
    <n v="86.333336925868281"/>
    <n v="4.2940291457700945E-2"/>
    <n v="78.455124819328077"/>
    <n v="3.7071786501126791"/>
    <x v="0"/>
    <x v="0"/>
    <x v="1"/>
  </r>
  <r>
    <x v="8"/>
    <x v="0"/>
    <n v="11"/>
    <n v="21.163027796608464"/>
    <n v="2520.804102781125"/>
    <n v="119.1135846443061"/>
    <n v="0.15303505199530809"/>
    <n v="385.77138693909541"/>
    <n v="18.228553619388915"/>
    <x v="0"/>
    <x v="0"/>
    <x v="5"/>
  </r>
  <r>
    <x v="8"/>
    <x v="0"/>
    <n v="20"/>
    <n v="10.245317102189452"/>
    <n v="3994.0620033208302"/>
    <n v="389.84269237184355"/>
    <n v="3.7953327548550368"/>
    <n v="15158.794346125474"/>
    <n v="1479.5827395997337"/>
    <x v="1"/>
    <x v="2"/>
    <x v="2"/>
  </r>
  <r>
    <x v="8"/>
    <x v="0"/>
    <n v="11"/>
    <n v="21.163027796608464"/>
    <n v="6749.3810022155476"/>
    <n v="318.92322152963328"/>
    <n v="0.19735990151002245"/>
    <n v="1332.057169850877"/>
    <n v="62.942655590347492"/>
    <x v="0"/>
    <x v="0"/>
    <x v="6"/>
  </r>
  <r>
    <x v="8"/>
    <x v="0"/>
    <n v="17"/>
    <n v="10.245317102189452"/>
    <n v="18.347586118182235"/>
    <n v="1.7908265732703683"/>
    <n v="1.6395033763308331"/>
    <n v="30.080929388280499"/>
    <n v="2.9360662132997448"/>
    <x v="1"/>
    <x v="2"/>
    <x v="19"/>
  </r>
  <r>
    <x v="8"/>
    <x v="0"/>
    <n v="18"/>
    <n v="10.245317102189452"/>
    <n v="360.36019923587475"/>
    <n v="35.173162103383291"/>
    <n v="4.5103003552859323E-2"/>
    <n v="16.253327346444753"/>
    <n v="1.5864152553141935"/>
    <x v="1"/>
    <x v="2"/>
    <x v="20"/>
  </r>
  <r>
    <x v="8"/>
    <x v="0"/>
    <n v="18"/>
    <n v="10.245317102189452"/>
    <n v="0.51166129592755449"/>
    <n v="4.9940991657370086E-2"/>
    <n v="1.7140743447686477"/>
    <n v="0.8770255005605001"/>
    <n v="8.5602572552203132E-2"/>
    <x v="1"/>
    <x v="2"/>
    <x v="21"/>
  </r>
  <r>
    <x v="8"/>
    <x v="0"/>
    <n v="192"/>
    <n v="21.163027796608464"/>
    <n v="3689392.8301142324"/>
    <n v="174331.99377574344"/>
    <n v="0.18192098130713319"/>
    <n v="671177.9640818825"/>
    <n v="31714.64738091228"/>
    <x v="0"/>
    <x v="0"/>
    <x v="2"/>
  </r>
  <r>
    <x v="8"/>
    <x v="0"/>
    <n v="18"/>
    <n v="10.245317102189452"/>
    <n v="818.0522134068591"/>
    <n v="79.846451334535971"/>
    <n v="0.1518311754950499"/>
    <n v="124.20582917789083"/>
    <n v="12.123180565230893"/>
    <x v="1"/>
    <x v="2"/>
    <x v="7"/>
  </r>
  <r>
    <x v="8"/>
    <x v="0"/>
    <n v="9"/>
    <n v="21.163027796608464"/>
    <n v="492.73527069017155"/>
    <n v="23.282834357432357"/>
    <n v="9.8875901660680401E-2"/>
    <n v="48.71964416951014"/>
    <n v="2.3021112403073927"/>
    <x v="0"/>
    <x v="0"/>
    <x v="20"/>
  </r>
  <r>
    <x v="8"/>
    <x v="0"/>
    <n v="8"/>
    <n v="21.163027796608464"/>
    <n v="1.6405921636937775"/>
    <n v="7.7521618336516801E-2"/>
    <n v="0.13866560053802224"/>
    <n v="0.22749369761657093"/>
    <n v="1.0749581761312459E-2"/>
    <x v="0"/>
    <x v="0"/>
    <x v="21"/>
  </r>
  <r>
    <x v="8"/>
    <x v="0"/>
    <n v="11"/>
    <n v="21.163027796608464"/>
    <n v="3638.6057628724743"/>
    <n v="171.93219221001962"/>
    <n v="0.16972336289405093"/>
    <n v="617.55640632039001"/>
    <n v="29.180909851630876"/>
    <x v="0"/>
    <x v="0"/>
    <x v="7"/>
  </r>
  <r>
    <x v="8"/>
    <x v="0"/>
    <n v="193"/>
    <n v="21.163027796608464"/>
    <n v="187.57057827398373"/>
    <n v="8.863125828528343"/>
    <n v="5.5285674798136113E-2"/>
    <n v="10.3699659921538"/>
    <n v="0.49000389225097868"/>
    <x v="0"/>
    <x v="0"/>
    <x v="8"/>
  </r>
  <r>
    <x v="8"/>
    <x v="0"/>
    <n v="11"/>
    <n v="21.163027796608464"/>
    <n v="3.3747215605958192"/>
    <n v="0.15946307839451235"/>
    <n v="0.33578374677640738"/>
    <n v="1.1331766499439888"/>
    <n v="5.3545109935809333E-2"/>
    <x v="0"/>
    <x v="0"/>
    <x v="9"/>
  </r>
  <r>
    <x v="8"/>
    <x v="0"/>
    <n v="16"/>
    <n v="0.26273827026401525"/>
    <n v="0.11892488100416712"/>
    <n v="0.45263630945223254"/>
    <n v="0.50021917472758304"/>
    <n v="5.9488505830480494E-2"/>
    <n v="0.22641736116593467"/>
    <x v="1"/>
    <x v="10"/>
    <x v="19"/>
  </r>
  <r>
    <x v="8"/>
    <x v="0"/>
    <n v="16"/>
    <n v="0.26273827026401525"/>
    <n v="7.5796197983905884"/>
    <n v="28.848556362855437"/>
    <n v="0.10207517120058855"/>
    <n v="0.77369098855608975"/>
    <n v="2.944721329628297"/>
    <x v="1"/>
    <x v="10"/>
    <x v="20"/>
  </r>
  <r>
    <x v="8"/>
    <x v="0"/>
    <n v="16"/>
    <n v="0.26273827026401525"/>
    <n v="1.0900253004410053E-2"/>
    <n v="4.148711565108814E-2"/>
    <n v="0.23339653562978374"/>
    <n v="2.5440812887174481E-3"/>
    <n v="9.6829490662361517E-3"/>
    <x v="1"/>
    <x v="10"/>
    <x v="21"/>
  </r>
  <r>
    <x v="8"/>
    <x v="0"/>
    <n v="17"/>
    <n v="132.21169890164103"/>
    <n v="317.68270819403779"/>
    <n v="2.4028335679309136"/>
    <n v="0.22899440019474102"/>
    <n v="72.747561215134624"/>
    <n v="0.55023543165612909"/>
    <x v="1"/>
    <x v="1"/>
    <x v="19"/>
  </r>
  <r>
    <x v="8"/>
    <x v="0"/>
    <n v="17"/>
    <n v="11.919570958053404"/>
    <n v="8.8832561534542354"/>
    <n v="0.74526643490068778"/>
    <n v="0.61037802250998674"/>
    <n v="5.4221443243950675"/>
    <n v="0.45489425277774959"/>
    <x v="1"/>
    <x v="9"/>
    <x v="19"/>
  </r>
  <r>
    <x v="8"/>
    <x v="0"/>
    <n v="17"/>
    <n v="173.83789048330689"/>
    <n v="749.54397209660317"/>
    <n v="4.3117410710214497"/>
    <n v="0.76704319889706407"/>
    <n v="574.93260607099023"/>
    <n v="3.3072916639321459"/>
    <x v="1"/>
    <x v="5"/>
    <x v="19"/>
  </r>
  <r>
    <x v="8"/>
    <x v="0"/>
    <n v="17"/>
    <n v="547.85489609806291"/>
    <n v="134.59685811039461"/>
    <n v="0.24567975766762618"/>
    <n v="0.35464109867127724"/>
    <n v="47.73357763797236"/>
    <n v="8.712813918054009E-2"/>
    <x v="1"/>
    <x v="3"/>
    <x v="19"/>
  </r>
  <r>
    <x v="8"/>
    <x v="0"/>
    <n v="17"/>
    <n v="547.85489609806291"/>
    <n v="115.78486092235904"/>
    <n v="0.21134220346847865"/>
    <n v="0.27111302061937814"/>
    <n v="31.390783386655357"/>
    <n v="5.7297623166694463E-2"/>
    <x v="1"/>
    <x v="4"/>
    <x v="19"/>
  </r>
  <r>
    <x v="8"/>
    <x v="0"/>
    <n v="17"/>
    <n v="57.300224169701529"/>
    <n v="107.24196992037579"/>
    <n v="1.8715802856680936"/>
    <n v="0.39270726551056628"/>
    <n v="42.11470075539718"/>
    <n v="0.73498317616820152"/>
    <x v="1"/>
    <x v="11"/>
    <x v="19"/>
  </r>
  <r>
    <x v="8"/>
    <x v="0"/>
    <n v="17"/>
    <n v="163.88247050971395"/>
    <n v="154.46796944434769"/>
    <n v="0.94255333693661747"/>
    <n v="0.27035875918413255"/>
    <n v="41.761768552666339"/>
    <n v="0.2548275506390475"/>
    <x v="1"/>
    <x v="7"/>
    <x v="19"/>
  </r>
  <r>
    <x v="8"/>
    <x v="0"/>
    <n v="17"/>
    <n v="2.9881797883139898"/>
    <n v="5.0821925190829829"/>
    <n v="1.7007653083519751"/>
    <n v="0.48263942077000088"/>
    <n v="2.4528664536518425"/>
    <n v="0.82085638328870925"/>
    <x v="1"/>
    <x v="8"/>
    <x v="19"/>
  </r>
  <r>
    <x v="8"/>
    <x v="0"/>
    <n v="18"/>
    <n v="10.245317102189452"/>
    <n v="1.0595196629593564"/>
    <n v="0.10341501901712093"/>
    <n v="0.22803488829086022"/>
    <n v="0.24160744798490671"/>
    <n v="2.3582232309166354E-2"/>
    <x v="1"/>
    <x v="2"/>
    <x v="8"/>
  </r>
  <r>
    <x v="8"/>
    <x v="0"/>
    <n v="17"/>
    <n v="2.9881797883139898"/>
    <n v="40.119532299943586"/>
    <n v="13.42607712455618"/>
    <n v="3.0320271616015294E-2"/>
    <n v="1.2164351164417884"/>
    <n v="0.40708230515411298"/>
    <x v="1"/>
    <x v="8"/>
    <x v="20"/>
  </r>
  <r>
    <x v="8"/>
    <x v="0"/>
    <n v="17"/>
    <n v="2.9881797883139898"/>
    <n v="0.28869972831519269"/>
    <n v="9.6613908388050757E-2"/>
    <n v="0.26482362907773871"/>
    <n v="7.6454509766186535E-2"/>
    <n v="2.5585645838707781E-2"/>
    <x v="1"/>
    <x v="8"/>
    <x v="21"/>
  </r>
  <r>
    <x v="8"/>
    <x v="0"/>
    <n v="17"/>
    <n v="132.21169890164103"/>
    <n v="694.57630285397977"/>
    <n v="5.2535162063888929"/>
    <n v="8.8742734670661197E-2"/>
    <n v="61.638600552699543"/>
    <n v="0.46621139479158807"/>
    <x v="1"/>
    <x v="1"/>
    <x v="15"/>
  </r>
  <r>
    <x v="8"/>
    <x v="0"/>
    <n v="17"/>
    <n v="132.21169890164103"/>
    <n v="6476.6045341394038"/>
    <n v="48.986622121524036"/>
    <n v="3.2607147805762134E-2"/>
    <n v="211.18360132415273"/>
    <n v="1.5973140280215512"/>
    <x v="1"/>
    <x v="1"/>
    <x v="12"/>
  </r>
  <r>
    <x v="8"/>
    <x v="0"/>
    <n v="17"/>
    <n v="132.21169890164103"/>
    <n v="410.96064400604826"/>
    <n v="3.1083530990081494"/>
    <n v="0.10100883151779046"/>
    <n v="41.510654450849593"/>
    <n v="0.31397111447551601"/>
    <x v="1"/>
    <x v="1"/>
    <x v="13"/>
  </r>
  <r>
    <x v="8"/>
    <x v="0"/>
    <n v="17"/>
    <n v="132.21169890164103"/>
    <n v="356.73034189642129"/>
    <n v="2.6981753117158798"/>
    <n v="0.10108500851518985"/>
    <n v="36.060089648226331"/>
    <n v="0.27274507436027473"/>
    <x v="1"/>
    <x v="1"/>
    <x v="11"/>
  </r>
  <r>
    <x v="8"/>
    <x v="0"/>
    <n v="11"/>
    <n v="21.163027796608464"/>
    <n v="21.446771924116014"/>
    <n v="1.0134075393291797"/>
    <n v="0.24400808744526201"/>
    <n v="5.2331857990782904"/>
    <n v="0.24727963547432227"/>
    <x v="0"/>
    <x v="0"/>
    <x v="10"/>
  </r>
  <r>
    <x v="8"/>
    <x v="0"/>
    <n v="18"/>
    <n v="132.21169890164103"/>
    <n v="26668.48113878303"/>
    <n v="201.71044892648314"/>
    <n v="2.8729426173232212E-2"/>
    <n v="766.17016002890284"/>
    <n v="5.7950254508029237"/>
    <x v="1"/>
    <x v="1"/>
    <x v="0"/>
  </r>
  <r>
    <x v="8"/>
    <x v="0"/>
    <n v="18"/>
    <n v="0.26273827026401525"/>
    <n v="50.077756107910972"/>
    <n v="190.59939786308948"/>
    <n v="0.12899614848636573"/>
    <n v="6.4598376627600924"/>
    <n v="24.586588228158991"/>
    <x v="1"/>
    <x v="10"/>
    <x v="0"/>
  </r>
  <r>
    <x v="8"/>
    <x v="0"/>
    <n v="18"/>
    <n v="132.21169890164103"/>
    <n v="9215.3089730826759"/>
    <n v="69.701161467854746"/>
    <n v="3.2380697746419551E-2"/>
    <n v="298.39813449725807"/>
    <n v="2.2569722420649896"/>
    <x v="1"/>
    <x v="1"/>
    <x v="5"/>
  </r>
  <r>
    <x v="8"/>
    <x v="0"/>
    <n v="18"/>
    <n v="132.21169890164103"/>
    <n v="12204.558940378362"/>
    <n v="92.310733783535682"/>
    <n v="6.3342841942474207E-2"/>
    <n v="773.07144793799705"/>
    <n v="5.8472242196443149"/>
    <x v="1"/>
    <x v="1"/>
    <x v="6"/>
  </r>
  <r>
    <x v="8"/>
    <x v="0"/>
    <n v="18"/>
    <n v="0.26273827026401525"/>
    <n v="119.55844637346513"/>
    <n v="455.04770299859854"/>
    <n v="0.20151884409775686"/>
    <n v="24.093279915304343"/>
    <n v="91.700687117616951"/>
    <x v="1"/>
    <x v="10"/>
    <x v="6"/>
  </r>
  <r>
    <x v="8"/>
    <x v="0"/>
    <n v="18"/>
    <n v="132.21169890164103"/>
    <n v="2361.3128833767032"/>
    <n v="17.860090317222255"/>
    <n v="3.1932960779380737E-2"/>
    <n v="75.403711692714708"/>
    <n v="0.57032556361605591"/>
    <x v="1"/>
    <x v="1"/>
    <x v="20"/>
  </r>
  <r>
    <x v="8"/>
    <x v="0"/>
    <n v="18"/>
    <n v="11.919570958053404"/>
    <n v="416.13352803108762"/>
    <n v="34.911787470834163"/>
    <n v="5.3913449328444642E-2"/>
    <n v="22.435193877370942"/>
    <n v="1.8822148847742461"/>
    <x v="1"/>
    <x v="9"/>
    <x v="20"/>
  </r>
  <r>
    <x v="8"/>
    <x v="0"/>
    <n v="18"/>
    <n v="173.83789048330689"/>
    <n v="3633.2384879213741"/>
    <n v="20.90015288278169"/>
    <n v="2.1497954688907261E-2"/>
    <n v="78.107196387327633"/>
    <n v="0.44931053966527523"/>
    <x v="1"/>
    <x v="5"/>
    <x v="20"/>
  </r>
  <r>
    <x v="8"/>
    <x v="0"/>
    <n v="18"/>
    <n v="79.86864557669567"/>
    <n v="1510.6253767022863"/>
    <n v="18.913872468911148"/>
    <n v="0.14426958386458569"/>
    <n v="217.93729447212183"/>
    <n v="2.728696510357655"/>
    <x v="1"/>
    <x v="6"/>
    <x v="20"/>
  </r>
  <r>
    <x v="8"/>
    <x v="0"/>
    <n v="18"/>
    <n v="547.85489609806291"/>
    <n v="11457.021452334087"/>
    <n v="20.912510838058378"/>
    <n v="2.1963045361334085E-2"/>
    <n v="251.63108186339127"/>
    <n v="0.4593024241556668"/>
    <x v="1"/>
    <x v="3"/>
    <x v="20"/>
  </r>
  <r>
    <x v="8"/>
    <x v="0"/>
    <n v="18"/>
    <n v="547.85489609806291"/>
    <n v="10468.824609265446"/>
    <n v="19.108754314010156"/>
    <n v="3.1358901259147823E-2"/>
    <n v="328.29083722129189"/>
    <n v="0.59922953971835946"/>
    <x v="1"/>
    <x v="4"/>
    <x v="20"/>
  </r>
  <r>
    <x v="8"/>
    <x v="0"/>
    <n v="18"/>
    <n v="57.300224169701529"/>
    <n v="1011.2895247105228"/>
    <n v="17.648962798390922"/>
    <n v="7.1822916046356738E-2"/>
    <n v="72.633762631843879"/>
    <n v="1.2675999733741046"/>
    <x v="1"/>
    <x v="11"/>
    <x v="20"/>
  </r>
  <r>
    <x v="8"/>
    <x v="0"/>
    <n v="18"/>
    <n v="163.88247050971395"/>
    <n v="5163.7914373409176"/>
    <n v="31.509113947820548"/>
    <n v="2.1153113345326303E-2"/>
    <n v="109.23026556569786"/>
    <n v="0.66651585874905006"/>
    <x v="1"/>
    <x v="7"/>
    <x v="20"/>
  </r>
  <r>
    <x v="8"/>
    <x v="0"/>
    <n v="18"/>
    <n v="132.21169890164103"/>
    <n v="26.382158854736947"/>
    <n v="0.19954481391517379"/>
    <n v="0.59372385644803738"/>
    <n v="15.663717096659157"/>
    <n v="0.11847451645192297"/>
    <x v="1"/>
    <x v="1"/>
    <x v="21"/>
  </r>
  <r>
    <x v="8"/>
    <x v="0"/>
    <n v="18"/>
    <n v="11.919570958053404"/>
    <n v="0.49840097601890099"/>
    <n v="4.1813667435920472E-2"/>
    <n v="0.43880124937459175"/>
    <n v="0.2186989709666097"/>
    <n v="1.8347889511815586E-2"/>
    <x v="1"/>
    <x v="9"/>
    <x v="21"/>
  </r>
  <r>
    <x v="8"/>
    <x v="0"/>
    <n v="18"/>
    <n v="173.83789048330689"/>
    <n v="17.289156280760494"/>
    <n v="9.9455626346436357E-2"/>
    <n v="0.28402492213721769"/>
    <n v="4.9105512664611872"/>
    <n v="2.8247876529154801E-2"/>
    <x v="1"/>
    <x v="5"/>
    <x v="21"/>
  </r>
  <r>
    <x v="8"/>
    <x v="0"/>
    <n v="18"/>
    <n v="79.86864557669567"/>
    <n v="4.6748962887138958"/>
    <n v="5.8532309581044807E-2"/>
    <n v="9.4283180597015251E-2"/>
    <n v="0.44076409106112857"/>
    <n v="5.518612314990054E-3"/>
    <x v="1"/>
    <x v="6"/>
    <x v="21"/>
  </r>
  <r>
    <x v="8"/>
    <x v="0"/>
    <n v="18"/>
    <n v="547.85489609806291"/>
    <n v="35.287808502942468"/>
    <n v="6.4410866370401387E-2"/>
    <n v="1.0324281537324502"/>
    <n v="36.432126981957154"/>
    <n v="6.6499591847101067E-2"/>
    <x v="1"/>
    <x v="3"/>
    <x v="21"/>
  </r>
  <r>
    <x v="8"/>
    <x v="0"/>
    <n v="18"/>
    <n v="547.85489609806291"/>
    <n v="26.067834530079335"/>
    <n v="4.758164016738721E-2"/>
    <n v="0.19111378617312574"/>
    <n v="4.9819225543780057"/>
    <n v="9.0935074047166498E-3"/>
    <x v="1"/>
    <x v="4"/>
    <x v="21"/>
  </r>
  <r>
    <x v="8"/>
    <x v="0"/>
    <n v="18"/>
    <n v="57.300224169701529"/>
    <n v="5.7641013694186318"/>
    <n v="0.10059474378926599"/>
    <n v="0.14104642101711923"/>
    <n v="0.8130058685363738"/>
    <n v="1.418852858461005E-2"/>
    <x v="1"/>
    <x v="11"/>
    <x v="21"/>
  </r>
  <r>
    <x v="8"/>
    <x v="0"/>
    <n v="18"/>
    <n v="163.88247050971395"/>
    <n v="12.395679889379732"/>
    <n v="7.5637619147589014E-2"/>
    <n v="0.14348444511588404"/>
    <n v="1.7785872507617737"/>
    <n v="1.0852821813278376E-2"/>
    <x v="1"/>
    <x v="7"/>
    <x v="21"/>
  </r>
  <r>
    <x v="8"/>
    <x v="0"/>
    <n v="18"/>
    <n v="132.21169890164103"/>
    <n v="7545.2299238140886"/>
    <n v="57.06930616954984"/>
    <n v="5.4520964151435924E-2"/>
    <n v="411.37321019060954"/>
    <n v="3.1114735958173481"/>
    <x v="1"/>
    <x v="1"/>
    <x v="7"/>
  </r>
  <r>
    <x v="8"/>
    <x v="0"/>
    <n v="18"/>
    <n v="132.21169890164103"/>
    <n v="12.046330850929513"/>
    <n v="9.1113955504734778E-2"/>
    <n v="0.16402761290646717"/>
    <n v="1.9759308937594995"/>
    <n v="1.494520462390771E-2"/>
    <x v="1"/>
    <x v="1"/>
    <x v="8"/>
  </r>
  <r>
    <x v="8"/>
    <x v="0"/>
    <n v="18"/>
    <n v="0.26273827026401525"/>
    <n v="0.84136938588402765"/>
    <n v="3.20230998338601"/>
    <n v="0.47985549174096614"/>
    <n v="0.40373572039917477"/>
    <n v="1.5366460317846991"/>
    <x v="1"/>
    <x v="10"/>
    <x v="8"/>
  </r>
  <r>
    <x v="8"/>
    <x v="0"/>
    <n v="18"/>
    <n v="132.21169890164103"/>
    <n v="4.347378623745449"/>
    <n v="3.2881951142460425E-2"/>
    <n v="0.39869230606564293"/>
    <n v="1.7332664088415541"/>
    <n v="1.310978092892535E-2"/>
    <x v="1"/>
    <x v="1"/>
    <x v="9"/>
  </r>
  <r>
    <x v="8"/>
    <x v="0"/>
    <n v="18"/>
    <n v="0.26273827026401525"/>
    <n v="0.63200844503823561"/>
    <n v="2.4054677851199804"/>
    <n v="0.8326025975263317"/>
    <n v="0.52621187299741279"/>
    <n v="2.0027987261568074"/>
    <x v="1"/>
    <x v="10"/>
    <x v="9"/>
  </r>
  <r>
    <x v="8"/>
    <x v="0"/>
    <n v="18"/>
    <n v="132.21169890164103"/>
    <n v="152.44523085485747"/>
    <n v="1.1530388923318291"/>
    <n v="0.10601064047083278"/>
    <n v="16.160816559647401"/>
    <n v="0.1222343914638768"/>
    <x v="1"/>
    <x v="1"/>
    <x v="10"/>
  </r>
  <r>
    <x v="8"/>
    <x v="0"/>
    <n v="18"/>
    <n v="0.26273827026401525"/>
    <n v="1.1594272339686749"/>
    <n v="4.4128601166613928"/>
    <n v="0.23668159369367731"/>
    <n v="0.27441508550755805"/>
    <n v="1.0444427651586852"/>
    <x v="1"/>
    <x v="10"/>
    <x v="10"/>
  </r>
  <r>
    <x v="8"/>
    <x v="0"/>
    <n v="18"/>
    <n v="132.21169890164103"/>
    <n v="30.865587249039777"/>
    <n v="0.23345579480074791"/>
    <n v="0.18127482703632536"/>
    <n v="5.5951539899442952"/>
    <n v="4.2319658823133439E-2"/>
    <x v="1"/>
    <x v="1"/>
    <x v="14"/>
  </r>
  <r>
    <x v="8"/>
    <x v="0"/>
    <n v="18"/>
    <n v="0.26273827026401525"/>
    <n v="0.30063075049397536"/>
    <n v="1.1442213964181291"/>
    <n v="0.56127577894552749"/>
    <n v="0.16873675865848456"/>
    <n v="0.64222375556072464"/>
    <x v="1"/>
    <x v="10"/>
    <x v="14"/>
  </r>
  <r>
    <x v="8"/>
    <x v="0"/>
    <n v="18"/>
    <n v="0.26273827026401525"/>
    <n v="3.0967280166707595E-2"/>
    <n v="0.11786360675812399"/>
    <n v="0.2217438795335536"/>
    <n v="6.8668048427682126E-3"/>
    <n v="2.6135533418363579E-2"/>
    <x v="1"/>
    <x v="10"/>
    <x v="3"/>
  </r>
  <r>
    <x v="8"/>
    <x v="0"/>
    <n v="18"/>
    <n v="132.21169890164103"/>
    <n v="56.965847032723637"/>
    <n v="0.43086842923865165"/>
    <n v="0.23258177059422805"/>
    <n v="13.249217566270815"/>
    <n v="0.10021214216547945"/>
    <x v="1"/>
    <x v="1"/>
    <x v="16"/>
  </r>
  <r>
    <x v="8"/>
    <x v="0"/>
    <n v="18"/>
    <n v="0.26273827026401525"/>
    <n v="1.1065057076809615"/>
    <n v="4.2114371331175997"/>
    <n v="0.42131939758895331"/>
    <n v="0.46619231818888113"/>
    <n v="1.7743601559088558"/>
    <x v="1"/>
    <x v="10"/>
    <x v="16"/>
  </r>
  <r>
    <x v="8"/>
    <x v="0"/>
    <n v="18"/>
    <n v="0.26273827026401525"/>
    <n v="6.7653315358030597E-2"/>
    <n v="0.25749319004821214"/>
    <n v="0.14396590488282401"/>
    <n v="9.7397707638419307E-3"/>
    <n v="3.7070240106455835E-2"/>
    <x v="1"/>
    <x v="10"/>
    <x v="18"/>
  </r>
  <r>
    <x v="8"/>
    <x v="0"/>
    <n v="11"/>
    <n v="21.163027796608464"/>
    <n v="223.14393944800872"/>
    <n v="10.544046040697884"/>
    <n v="0.12166000612067922"/>
    <n v="27.147693039037215"/>
    <n v="1.2827887058480281"/>
    <x v="0"/>
    <x v="0"/>
    <x v="14"/>
  </r>
  <r>
    <x v="8"/>
    <x v="0"/>
    <n v="20"/>
    <n v="79.86864557669567"/>
    <n v="17973.390908431404"/>
    <n v="225.03688122734033"/>
    <n v="2.6113110020962376E-2"/>
    <n v="469.34113424163417"/>
    <n v="5.8764128382637804"/>
    <x v="1"/>
    <x v="6"/>
    <x v="0"/>
  </r>
  <r>
    <x v="8"/>
    <x v="0"/>
    <n v="20"/>
    <n v="57.300224169701529"/>
    <n v="10704.895730033457"/>
    <n v="186.82118412538171"/>
    <n v="5.821849818234618E-2"/>
    <n v="623.22295260115823"/>
    <n v="10.876448768427295"/>
    <x v="1"/>
    <x v="11"/>
    <x v="0"/>
  </r>
  <r>
    <x v="8"/>
    <x v="0"/>
    <n v="20"/>
    <n v="2.9881797883139898"/>
    <n v="402.47479700490589"/>
    <n v="134.68894963378119"/>
    <n v="2.9556143917621035E-2"/>
    <n v="11.89560302349231"/>
    <n v="3.9808859794892477"/>
    <x v="1"/>
    <x v="8"/>
    <x v="0"/>
  </r>
  <r>
    <x v="8"/>
    <x v="0"/>
    <n v="20"/>
    <n v="57.300224169701529"/>
    <n v="12591.920148532798"/>
    <n v="219.75341861212107"/>
    <n v="0.26340296700423171"/>
    <n v="3316.7491274039048"/>
    <n v="57.883702471755647"/>
    <x v="1"/>
    <x v="11"/>
    <x v="6"/>
  </r>
  <r>
    <x v="8"/>
    <x v="0"/>
    <n v="20"/>
    <n v="2.9881797883139898"/>
    <n v="1181.7190495403509"/>
    <n v="395.4645079127277"/>
    <n v="7.1431855261088417E-2"/>
    <n v="84.412384106037308"/>
    <n v="28.248763490119519"/>
    <x v="1"/>
    <x v="8"/>
    <x v="6"/>
  </r>
  <r>
    <x v="8"/>
    <x v="0"/>
    <n v="20"/>
    <n v="57.300224169701529"/>
    <n v="115878.50562373115"/>
    <n v="2022.3045773877423"/>
    <n v="0.90853401985547499"/>
    <n v="105279.56452917373"/>
    <n v="1837.3325070662129"/>
    <x v="1"/>
    <x v="11"/>
    <x v="2"/>
  </r>
  <r>
    <x v="8"/>
    <x v="0"/>
    <n v="20"/>
    <n v="57.300224169701529"/>
    <n v="21.485885031090643"/>
    <n v="0.37497034858812422"/>
    <n v="0.49996530513828974"/>
    <n v="10.742197065735445"/>
    <n v="0.1874721647496724"/>
    <x v="1"/>
    <x v="11"/>
    <x v="8"/>
  </r>
  <r>
    <x v="8"/>
    <x v="0"/>
    <n v="20"/>
    <n v="2.9881797883139898"/>
    <n v="0.41701885833445418"/>
    <n v="0.13955614717873024"/>
    <n v="0.19449896073611903"/>
    <n v="8.1109734553414192E-2"/>
    <n v="2.7143525590599901E-2"/>
    <x v="1"/>
    <x v="8"/>
    <x v="8"/>
  </r>
  <r>
    <x v="8"/>
    <x v="0"/>
    <n v="20"/>
    <n v="57.300224169701529"/>
    <n v="1.9664916106900669"/>
    <n v="3.4319091053920919E-2"/>
    <n v="0.22168459618294156"/>
    <n v="0.43594089861296981"/>
    <n v="7.608013841654061E-3"/>
    <x v="1"/>
    <x v="11"/>
    <x v="9"/>
  </r>
  <r>
    <x v="8"/>
    <x v="0"/>
    <n v="20"/>
    <n v="2.9881797883139898"/>
    <n v="0.26070414878646564"/>
    <n v="8.7245134916584727E-2"/>
    <n v="0.33322284074269082"/>
    <n v="8.6872577052031205E-2"/>
    <n v="2.9072071697883686E-2"/>
    <x v="1"/>
    <x v="8"/>
    <x v="9"/>
  </r>
  <r>
    <x v="8"/>
    <x v="0"/>
    <n v="20"/>
    <n v="57.300224169701529"/>
    <n v="29.656754830559382"/>
    <n v="0.51756786749607342"/>
    <n v="0.16858145540918709"/>
    <n v="4.9995788920491409"/>
    <n v="8.7252344375517349E-2"/>
    <x v="1"/>
    <x v="11"/>
    <x v="10"/>
  </r>
  <r>
    <x v="8"/>
    <x v="0"/>
    <n v="20"/>
    <n v="2.9881797883139898"/>
    <n v="6.1080220256054982"/>
    <n v="2.0440610867834716"/>
    <n v="0.19827813610089642"/>
    <n v="1.21108722250028"/>
    <n v="0.40529262236379943"/>
    <x v="1"/>
    <x v="8"/>
    <x v="10"/>
  </r>
  <r>
    <x v="8"/>
    <x v="0"/>
    <n v="20"/>
    <n v="57.300224169701529"/>
    <n v="31.732838267035184"/>
    <n v="0.5537995483761905"/>
    <n v="0.45107500937839839"/>
    <n v="14.313890318906095"/>
    <n v="0.24980513647754293"/>
    <x v="1"/>
    <x v="11"/>
    <x v="14"/>
  </r>
  <r>
    <x v="8"/>
    <x v="0"/>
    <n v="20"/>
    <n v="2.9881797883139898"/>
    <n v="1.0561992412802732"/>
    <n v="0.35345906742653155"/>
    <n v="0.14224808806627043"/>
    <n v="0.15024232268916432"/>
    <n v="5.0278876551111074E-2"/>
    <x v="1"/>
    <x v="8"/>
    <x v="14"/>
  </r>
  <r>
    <x v="8"/>
    <x v="0"/>
    <n v="20"/>
    <n v="57.300224169701529"/>
    <n v="1.254632909363198"/>
    <n v="2.1895776631648968E-2"/>
    <n v="0.32494533931284847"/>
    <n v="0.40768711644609062"/>
    <n v="7.1149305670895118E-3"/>
    <x v="1"/>
    <x v="11"/>
    <x v="3"/>
  </r>
  <r>
    <x v="8"/>
    <x v="0"/>
    <n v="20"/>
    <n v="2.9881797883139898"/>
    <n v="2.4435061651080836E-2"/>
    <n v="8.1772394507988247E-3"/>
    <n v="0.21315235330504173"/>
    <n v="5.2083908940816588E-3"/>
    <n v="1.7429978324765966E-3"/>
    <x v="1"/>
    <x v="8"/>
    <x v="3"/>
  </r>
  <r>
    <x v="8"/>
    <x v="0"/>
    <n v="20"/>
    <n v="57.300224169701529"/>
    <n v="54.430359092375646"/>
    <n v="0.94991529057850743"/>
    <n v="0.41340547255485938"/>
    <n v="22.50180832191424"/>
    <n v="0.39270017958869441"/>
    <x v="1"/>
    <x v="11"/>
    <x v="16"/>
  </r>
  <r>
    <x v="8"/>
    <x v="0"/>
    <n v="20"/>
    <n v="2.9881797883139898"/>
    <n v="1.5033912692189957"/>
    <n v="0.50311272270108243"/>
    <n v="0.12234436490194441"/>
    <n v="0.18393145003172615"/>
    <n v="6.1553006532951995E-2"/>
    <x v="1"/>
    <x v="8"/>
    <x v="16"/>
  </r>
  <r>
    <x v="8"/>
    <x v="0"/>
    <n v="20"/>
    <n v="57.300224169701529"/>
    <n v="8.3059517697020002"/>
    <n v="0.1449549611726286"/>
    <n v="0.37098765084251512"/>
    <n v="3.0814055350529763"/>
    <n v="5.3776500523401473E-2"/>
    <x v="1"/>
    <x v="11"/>
    <x v="18"/>
  </r>
  <r>
    <x v="8"/>
    <x v="0"/>
    <n v="20"/>
    <n v="2.9881797883139898"/>
    <n v="0.1930084618985537"/>
    <n v="6.4590645667760904E-2"/>
    <n v="0.15959943506180838"/>
    <n v="3.0804041481157736E-2"/>
    <n v="1.030863055885208E-2"/>
    <x v="1"/>
    <x v="8"/>
    <x v="18"/>
  </r>
  <r>
    <x v="8"/>
    <x v="0"/>
    <n v="21"/>
    <n v="11.919570958053404"/>
    <n v="2990.4318705342512"/>
    <n v="250.88418711193455"/>
    <n v="4.8457209450712087E-2"/>
    <n v="144.90798349856294"/>
    <n v="12.157147602754655"/>
    <x v="1"/>
    <x v="9"/>
    <x v="0"/>
  </r>
  <r>
    <x v="8"/>
    <x v="0"/>
    <n v="21"/>
    <n v="547.85489609806291"/>
    <n v="102236.84356604198"/>
    <n v="186.61299605825218"/>
    <n v="2.5986572478305197E-2"/>
    <n v="2656.7851452821001"/>
    <n v="4.8494321474614521"/>
    <x v="1"/>
    <x v="3"/>
    <x v="0"/>
  </r>
  <r>
    <x v="8"/>
    <x v="0"/>
    <n v="21"/>
    <n v="547.85489609806291"/>
    <n v="98128.049405372221"/>
    <n v="179.11321064073846"/>
    <n v="2.5695169324635853E-2"/>
    <n v="2521.4168449672716"/>
    <n v="4.6023442756929427"/>
    <x v="1"/>
    <x v="4"/>
    <x v="0"/>
  </r>
  <r>
    <x v="8"/>
    <x v="0"/>
    <n v="21"/>
    <n v="163.88247050971395"/>
    <n v="32082.319062419545"/>
    <n v="195.76418980404557"/>
    <n v="2.5422930774598923E-2"/>
    <n v="815.6265766124875"/>
    <n v="4.9768994455336948"/>
    <x v="1"/>
    <x v="7"/>
    <x v="0"/>
  </r>
  <r>
    <x v="8"/>
    <x v="0"/>
    <n v="21"/>
    <n v="0.26273827026401525"/>
    <n v="1.2408365574811326"/>
    <n v="4.7227096236656552"/>
    <n v="0.22017168107500487"/>
    <n v="0.27319707079994288"/>
    <n v="1.0398069170715709"/>
    <x v="1"/>
    <x v="10"/>
    <x v="1"/>
  </r>
  <r>
    <x v="8"/>
    <x v="0"/>
    <n v="21"/>
    <n v="0.26273827026401525"/>
    <n v="37.56088742879566"/>
    <n v="142.95933131877672"/>
    <n v="0.2813720355311809"/>
    <n v="10.568583352197779"/>
    <n v="40.224758051340707"/>
    <x v="1"/>
    <x v="10"/>
    <x v="5"/>
  </r>
  <r>
    <x v="8"/>
    <x v="0"/>
    <n v="21"/>
    <n v="547.85489609806291"/>
    <n v="203077.25576555816"/>
    <n v="370.6770847753973"/>
    <n v="7.3728909037703877E-2"/>
    <n v="14972.664517965362"/>
    <n v="27.329617065766517"/>
    <x v="1"/>
    <x v="3"/>
    <x v="6"/>
  </r>
  <r>
    <x v="8"/>
    <x v="0"/>
    <n v="21"/>
    <n v="547.85489609806291"/>
    <n v="175819.59816442989"/>
    <n v="320.9236595614164"/>
    <n v="0.10557722358807622"/>
    <n v="18562.54502657173"/>
    <n v="33.882228960219315"/>
    <x v="1"/>
    <x v="4"/>
    <x v="6"/>
  </r>
  <r>
    <x v="8"/>
    <x v="0"/>
    <n v="21"/>
    <n v="0.26273827026401525"/>
    <n v="1620.2851089242408"/>
    <n v="6166.9170132545996"/>
    <n v="2.0946606527901905"/>
    <n v="3393.9474639654754"/>
    <n v="12917.598416686811"/>
    <x v="1"/>
    <x v="10"/>
    <x v="2"/>
  </r>
  <r>
    <x v="8"/>
    <x v="0"/>
    <n v="21"/>
    <n v="0.26273827026401525"/>
    <n v="84.877624250290026"/>
    <n v="323.05009911574689"/>
    <n v="0.20536583013514653"/>
    <n v="17.430963764059854"/>
    <n v="66.343451780146722"/>
    <x v="1"/>
    <x v="10"/>
    <x v="7"/>
  </r>
  <r>
    <x v="8"/>
    <x v="0"/>
    <n v="21"/>
    <n v="11.919570958053404"/>
    <n v="1.88040516657212"/>
    <n v="0.15775778953701625"/>
    <n v="0.33581865246186787"/>
    <n v="0.63147512912058357"/>
    <n v="5.2978008297683753E-2"/>
    <x v="1"/>
    <x v="9"/>
    <x v="8"/>
  </r>
  <r>
    <x v="8"/>
    <x v="0"/>
    <n v="21"/>
    <n v="547.85489609806291"/>
    <n v="935.8060759821883"/>
    <n v="1.7081276130727219"/>
    <n v="0.11758259379636769"/>
    <n v="110.03450570438645"/>
    <n v="0.20084607528028897"/>
    <x v="1"/>
    <x v="3"/>
    <x v="8"/>
  </r>
  <r>
    <x v="8"/>
    <x v="0"/>
    <n v="21"/>
    <n v="547.85489609806291"/>
    <n v="775.04613633726296"/>
    <n v="1.4146923608008317"/>
    <n v="0.14151299345052901"/>
    <n v="109.6790988153529"/>
    <n v="0.20019735078852152"/>
    <x v="1"/>
    <x v="4"/>
    <x v="8"/>
  </r>
  <r>
    <x v="8"/>
    <x v="0"/>
    <n v="21"/>
    <n v="163.88247050971395"/>
    <n v="54.848556620857615"/>
    <n v="0.33468226620129288"/>
    <n v="0.20347366040687828"/>
    <n v="11.160236583679819"/>
    <n v="6.8099025777246303E-2"/>
    <x v="1"/>
    <x v="7"/>
    <x v="8"/>
  </r>
  <r>
    <x v="8"/>
    <x v="0"/>
    <n v="21"/>
    <n v="11.919570958053404"/>
    <n v="0.22664072839056409"/>
    <n v="1.9014168310935328E-2"/>
    <n v="0.27130250399928846"/>
    <n v="6.1488197120582663E-2"/>
    <n v="5.1585914742206754E-3"/>
    <x v="1"/>
    <x v="9"/>
    <x v="9"/>
  </r>
  <r>
    <x v="8"/>
    <x v="0"/>
    <n v="21"/>
    <n v="547.85489609806291"/>
    <n v="49.568833267632883"/>
    <n v="9.0478032816120615E-2"/>
    <n v="0.1997238486613869"/>
    <n v="9.9000781538662306"/>
    <n v="1.8070620933346871E-2"/>
    <x v="1"/>
    <x v="3"/>
    <x v="9"/>
  </r>
  <r>
    <x v="8"/>
    <x v="0"/>
    <n v="21"/>
    <n v="547.85489609806291"/>
    <n v="45.469784149640056"/>
    <n v="8.2996035033154517E-2"/>
    <n v="0.23811823199125709"/>
    <n v="10.827184610736376"/>
    <n v="1.9762869124379186E-2"/>
    <x v="1"/>
    <x v="4"/>
    <x v="9"/>
  </r>
  <r>
    <x v="8"/>
    <x v="0"/>
    <n v="21"/>
    <n v="163.88247050971395"/>
    <n v="6.5740770438995311"/>
    <n v="4.0114583478346205E-2"/>
    <n v="0.17840914024573729"/>
    <n v="1.1728754333113534"/>
    <n v="7.1568083496876041E-3"/>
    <x v="1"/>
    <x v="7"/>
    <x v="9"/>
  </r>
  <r>
    <x v="8"/>
    <x v="0"/>
    <n v="21"/>
    <n v="11.919570958053404"/>
    <n v="18.626066760084562"/>
    <n v="1.5626457383098966"/>
    <n v="5.8223538379091375E-2"/>
    <n v="1.0844755128573016"/>
    <n v="9.0982764117409839E-2"/>
    <x v="1"/>
    <x v="9"/>
    <x v="10"/>
  </r>
  <r>
    <x v="8"/>
    <x v="0"/>
    <n v="21"/>
    <n v="547.85489609806291"/>
    <n v="539.64754270903359"/>
    <n v="0.98501911099547745"/>
    <n v="8.2421437306706133E-2"/>
    <n v="44.478526109110632"/>
    <n v="8.1186690902821157E-2"/>
    <x v="1"/>
    <x v="3"/>
    <x v="10"/>
  </r>
  <r>
    <x v="8"/>
    <x v="0"/>
    <n v="21"/>
    <n v="547.85489609806291"/>
    <n v="547.59391894835517"/>
    <n v="0.99952363819039225"/>
    <n v="9.04390757938454E-2"/>
    <n v="49.523887940019129"/>
    <n v="9.0395994072040992E-2"/>
    <x v="1"/>
    <x v="4"/>
    <x v="10"/>
  </r>
  <r>
    <x v="8"/>
    <x v="0"/>
    <n v="21"/>
    <n v="163.88247050971395"/>
    <n v="154.3363379299669"/>
    <n v="0.94175013013865194"/>
    <n v="0.10847801791595618"/>
    <n v="16.742100031050018"/>
    <n v="0.10215918748953474"/>
    <x v="1"/>
    <x v="7"/>
    <x v="10"/>
  </r>
  <r>
    <x v="8"/>
    <x v="0"/>
    <n v="21"/>
    <n v="11.919570958053404"/>
    <n v="4.5496189152336211"/>
    <n v="0.38169317765248018"/>
    <n v="0.37369016548889633"/>
    <n v="1.7001478453450649"/>
    <n v="0.14263498672293803"/>
    <x v="1"/>
    <x v="9"/>
    <x v="14"/>
  </r>
  <r>
    <x v="8"/>
    <x v="0"/>
    <n v="21"/>
    <n v="547.85489609806291"/>
    <n v="441.59401593035204"/>
    <n v="0.80604192656755813"/>
    <n v="0.12329747219260125"/>
    <n v="54.447425899591693"/>
    <n v="9.9382932027034229E-2"/>
    <x v="1"/>
    <x v="3"/>
    <x v="14"/>
  </r>
  <r>
    <x v="8"/>
    <x v="0"/>
    <n v="21"/>
    <n v="547.85489609806291"/>
    <n v="408.80975920463243"/>
    <n v="0.74620079534975592"/>
    <n v="0.13256364562293349"/>
    <n v="54.193312046399669"/>
    <n v="9.8919097798296163E-2"/>
    <x v="1"/>
    <x v="4"/>
    <x v="14"/>
  </r>
  <r>
    <x v="8"/>
    <x v="0"/>
    <n v="21"/>
    <n v="163.88247050971395"/>
    <n v="48.082938796391666"/>
    <n v="0.2933989135436032"/>
    <n v="0.20943200558095146"/>
    <n v="10.070106306354447"/>
    <n v="6.1447122898709003E-2"/>
    <x v="1"/>
    <x v="7"/>
    <x v="14"/>
  </r>
  <r>
    <x v="8"/>
    <x v="0"/>
    <n v="21"/>
    <n v="0.26273827026401525"/>
    <n v="4.0175915396954371"/>
    <n v="15.291230834618494"/>
    <n v="0.20703654375384295"/>
    <n v="0.83178826659322369"/>
    <n v="3.1658435817416044"/>
    <x v="1"/>
    <x v="10"/>
    <x v="15"/>
  </r>
  <r>
    <x v="8"/>
    <x v="0"/>
    <n v="21"/>
    <n v="57.300224169701529"/>
    <n v="354.96562524508533"/>
    <n v="6.1948383342063691"/>
    <n v="6.8494145989692515E-2"/>
    <n v="24.313067356859356"/>
    <n v="0.42431016124567461"/>
    <x v="1"/>
    <x v="11"/>
    <x v="15"/>
  </r>
  <r>
    <x v="8"/>
    <x v="0"/>
    <n v="21"/>
    <n v="0.26273827026401525"/>
    <n v="100.19662900420036"/>
    <n v="381.35528906206451"/>
    <n v="0.11035779356724619"/>
    <n v="11.057478899779495"/>
    <n v="42.085528266088815"/>
    <x v="1"/>
    <x v="10"/>
    <x v="22"/>
  </r>
  <r>
    <x v="8"/>
    <x v="0"/>
    <n v="21"/>
    <n v="132.21169890164103"/>
    <n v="2.9592621491682327"/>
    <n v="2.2382755639270453E-2"/>
    <n v="0.40924218129376327"/>
    <n v="1.2110548969456774"/>
    <n v="9.1599677411803217E-3"/>
    <x v="1"/>
    <x v="1"/>
    <x v="3"/>
  </r>
  <r>
    <x v="8"/>
    <x v="0"/>
    <n v="21"/>
    <n v="547.85489609806291"/>
    <n v="49.959848698438741"/>
    <n v="9.1191753608963297E-2"/>
    <n v="0.25810138151561929"/>
    <n v="12.894705969378354"/>
    <n v="2.3536717589305388E-2"/>
    <x v="1"/>
    <x v="3"/>
    <x v="3"/>
  </r>
  <r>
    <x v="8"/>
    <x v="0"/>
    <n v="21"/>
    <n v="547.85489609806291"/>
    <n v="29.114604050123329"/>
    <n v="5.3142911120232061E-2"/>
    <n v="0.21581678570600882"/>
    <n v="6.283420263200763"/>
    <n v="1.1469132261028596E-2"/>
    <x v="1"/>
    <x v="4"/>
    <x v="3"/>
  </r>
  <r>
    <x v="8"/>
    <x v="0"/>
    <n v="21"/>
    <n v="0.26273827026401525"/>
    <n v="12.4689067046878"/>
    <n v="47.457519957630424"/>
    <n v="9.3973974292647255E-2"/>
    <n v="1.1717527181237484"/>
    <n v="4.4597717604911553"/>
    <x v="1"/>
    <x v="10"/>
    <x v="12"/>
  </r>
  <r>
    <x v="8"/>
    <x v="0"/>
    <n v="21"/>
    <n v="57.300224169701529"/>
    <n v="2714.0293027155167"/>
    <n v="47.365073034925508"/>
    <n v="6.5146865044534652E-2"/>
    <n v="176.81050071092025"/>
    <n v="3.0856860208308192"/>
    <x v="1"/>
    <x v="11"/>
    <x v="12"/>
  </r>
  <r>
    <x v="8"/>
    <x v="0"/>
    <n v="21"/>
    <n v="11.919570958053404"/>
    <n v="6.7351011734233168"/>
    <n v="0.56504560416856076"/>
    <n v="0.36376355976396163"/>
    <n v="2.4499843782149009"/>
    <n v="0.20554300040133405"/>
    <x v="1"/>
    <x v="9"/>
    <x v="16"/>
  </r>
  <r>
    <x v="8"/>
    <x v="0"/>
    <n v="21"/>
    <n v="547.85489609806291"/>
    <n v="1338.303311104494"/>
    <n v="2.4428061529360603"/>
    <n v="8.2430279887619626E-2"/>
    <n v="110.31671650887152"/>
    <n v="0.20136119489771881"/>
    <x v="1"/>
    <x v="3"/>
    <x v="16"/>
  </r>
  <r>
    <x v="8"/>
    <x v="0"/>
    <n v="21"/>
    <n v="547.85489609806291"/>
    <n v="1160.0683557440314"/>
    <n v="2.1174737398648449"/>
    <n v="9.9533529018831057E-2"/>
    <n v="115.46569735027617"/>
    <n v="0.21075963393345026"/>
    <x v="1"/>
    <x v="4"/>
    <x v="16"/>
  </r>
  <r>
    <x v="8"/>
    <x v="0"/>
    <n v="21"/>
    <n v="163.88247050971395"/>
    <n v="105.26690589174363"/>
    <n v="0.64233170005515661"/>
    <n v="0.14596070082037732"/>
    <n v="15.364831357151607"/>
    <n v="9.375518509919506E-2"/>
    <x v="1"/>
    <x v="7"/>
    <x v="16"/>
  </r>
  <r>
    <x v="8"/>
    <x v="0"/>
    <n v="21"/>
    <n v="0.26273827026401525"/>
    <n v="2.3507807647500925"/>
    <n v="8.9472339236605549"/>
    <n v="0.16315702816289629"/>
    <n v="0.38354640343912572"/>
    <n v="1.4598040972627062"/>
    <x v="1"/>
    <x v="10"/>
    <x v="13"/>
  </r>
  <r>
    <x v="8"/>
    <x v="0"/>
    <n v="21"/>
    <n v="57.300224169701529"/>
    <n v="390.9301108680117"/>
    <n v="6.8224883328593098"/>
    <n v="0.30156371344393285"/>
    <n v="117.89033593040598"/>
    <n v="2.05741491658496"/>
    <x v="1"/>
    <x v="11"/>
    <x v="13"/>
  </r>
  <r>
    <x v="8"/>
    <x v="0"/>
    <n v="21"/>
    <n v="0.26273827026401525"/>
    <n v="2.0840391407677332"/>
    <n v="7.9319968829571916"/>
    <n v="0.13371357159894171"/>
    <n v="0.27866431686404325"/>
    <n v="1.0606156331318788"/>
    <x v="1"/>
    <x v="10"/>
    <x v="11"/>
  </r>
  <r>
    <x v="8"/>
    <x v="0"/>
    <n v="21"/>
    <n v="57.300224169701529"/>
    <n v="354.90958580036653"/>
    <n v="6.1938603372520662"/>
    <n v="0.29229801790638466"/>
    <n v="103.7393684654231"/>
    <n v="1.8104530997677502"/>
    <x v="1"/>
    <x v="11"/>
    <x v="11"/>
  </r>
  <r>
    <x v="8"/>
    <x v="0"/>
    <n v="21"/>
    <n v="132.21169890164103"/>
    <n v="19.258406791409318"/>
    <n v="0.14566340914911485"/>
    <n v="0.18963779858766258"/>
    <n v="3.6521218682285532"/>
    <n v="2.762328824581213E-2"/>
    <x v="1"/>
    <x v="1"/>
    <x v="18"/>
  </r>
  <r>
    <x v="8"/>
    <x v="0"/>
    <n v="21"/>
    <n v="547.85489609806291"/>
    <n v="102.48983863606476"/>
    <n v="0.18707478817113585"/>
    <n v="0.10093934190084823"/>
    <n v="10.345256863448506"/>
    <n v="1.8883206004235039E-2"/>
    <x v="1"/>
    <x v="3"/>
    <x v="18"/>
  </r>
  <r>
    <x v="8"/>
    <x v="0"/>
    <n v="21"/>
    <n v="547.85489609806291"/>
    <n v="85.987323570891178"/>
    <n v="0.15695273362218878"/>
    <n v="0.11058682877399062"/>
    <n v="9.5090654284678706"/>
    <n v="1.735690507868675E-2"/>
    <x v="1"/>
    <x v="4"/>
    <x v="18"/>
  </r>
  <r>
    <x v="8"/>
    <x v="0"/>
    <n v="21"/>
    <n v="0.26273827026401525"/>
    <n v="2.1058550487901924"/>
    <n v="8.0150297353868627"/>
    <n v="0.360173223322314"/>
    <n v="0.75847260077233236"/>
    <n v="2.8867990948184796"/>
    <x v="1"/>
    <x v="10"/>
    <x v="17"/>
  </r>
  <r>
    <x v="8"/>
    <x v="0"/>
    <n v="18"/>
    <n v="10.245317102189452"/>
    <n v="0.15868021877187363"/>
    <n v="1.5488072959495149E-2"/>
    <n v="0.78438323632959517"/>
    <n v="0.12446610354177041"/>
    <n v="1.2148584792477695E-2"/>
    <x v="1"/>
    <x v="2"/>
    <x v="9"/>
  </r>
  <r>
    <x v="8"/>
    <x v="0"/>
    <n v="22"/>
    <n v="57.300224169701529"/>
    <n v="176.27293466352501"/>
    <n v="3.0763044511217172"/>
    <n v="0.59251697019816962"/>
    <n v="104.44470517477174"/>
    <n v="1.8227625927857831"/>
    <x v="1"/>
    <x v="11"/>
    <x v="1"/>
  </r>
  <r>
    <x v="8"/>
    <x v="0"/>
    <n v="22"/>
    <n v="57.300224169701529"/>
    <n v="5057.351103428954"/>
    <n v="88.260581467377833"/>
    <n v="6.6462059018867717E-2"/>
    <n v="336.12196751523089"/>
    <n v="5.8659799745244481"/>
    <x v="1"/>
    <x v="11"/>
    <x v="5"/>
  </r>
  <r>
    <x v="8"/>
    <x v="0"/>
    <n v="22"/>
    <n v="132.21169890164103"/>
    <n v="41448.554250348076"/>
    <n v="313.50141171080293"/>
    <n v="2.9980393274327088"/>
    <n v="124264.39570777169"/>
    <n v="939.88956151466039"/>
    <x v="1"/>
    <x v="1"/>
    <x v="2"/>
  </r>
  <r>
    <x v="8"/>
    <x v="0"/>
    <n v="22"/>
    <n v="547.85489609806291"/>
    <n v="20309.72493002695"/>
    <n v="37.071357899102587"/>
    <n v="0.84770549387667293"/>
    <n v="17216.665402307874"/>
    <n v="31.425593756537658"/>
    <x v="1"/>
    <x v="3"/>
    <x v="2"/>
  </r>
  <r>
    <x v="8"/>
    <x v="0"/>
    <n v="22"/>
    <n v="547.85489609806291"/>
    <n v="17060.073208038535"/>
    <n v="31.139765893385171"/>
    <n v="0.88564352745275643"/>
    <n v="15109.143414569511"/>
    <n v="27.578732109870678"/>
    <x v="1"/>
    <x v="4"/>
    <x v="2"/>
  </r>
  <r>
    <x v="8"/>
    <x v="0"/>
    <n v="22"/>
    <n v="163.88247050971395"/>
    <n v="48779.936657631763"/>
    <n v="297.65194841104369"/>
    <n v="2.6965039470380114"/>
    <n v="131535.29173356824"/>
    <n v="802.61965373393389"/>
    <x v="1"/>
    <x v="7"/>
    <x v="2"/>
  </r>
  <r>
    <x v="8"/>
    <x v="0"/>
    <n v="22"/>
    <n v="2.9881797883139898"/>
    <n v="212.08836736480839"/>
    <n v="70.975772004827817"/>
    <n v="2.8860981834605521"/>
    <n v="612.1078517846878"/>
    <n v="204.84304665284387"/>
    <x v="1"/>
    <x v="8"/>
    <x v="2"/>
  </r>
  <r>
    <x v="8"/>
    <x v="0"/>
    <n v="22"/>
    <n v="57.300224169701529"/>
    <n v="7599.370814569791"/>
    <n v="132.6237536534471"/>
    <n v="0.25452549318823325"/>
    <n v="1934.2336044986419"/>
    <n v="33.756126307118372"/>
    <x v="1"/>
    <x v="11"/>
    <x v="7"/>
  </r>
  <r>
    <x v="8"/>
    <x v="0"/>
    <n v="22"/>
    <n v="2.9881797883139898"/>
    <n v="16.842464619077418"/>
    <n v="5.6363625391430627"/>
    <n v="5.3955566171732181E-2"/>
    <n v="0.90874471424968972"/>
    <n v="0.30411313194860595"/>
    <x v="1"/>
    <x v="8"/>
    <x v="15"/>
  </r>
  <r>
    <x v="8"/>
    <x v="0"/>
    <n v="22"/>
    <n v="57.300224169701529"/>
    <n v="6007.0329698679689"/>
    <n v="104.83437118984763"/>
    <n v="8.4689412710032927E-2"/>
    <n v="508.73209434792318"/>
    <n v="8.8783613278937921"/>
    <x v="1"/>
    <x v="11"/>
    <x v="22"/>
  </r>
  <r>
    <x v="8"/>
    <x v="0"/>
    <n v="22"/>
    <n v="2.9881797883139898"/>
    <n v="94.420383543177721"/>
    <n v="31.597959370594701"/>
    <n v="3.1624591906060262E-2"/>
    <n v="2.9860060971666837"/>
    <n v="0.99927257015933024"/>
    <x v="1"/>
    <x v="8"/>
    <x v="12"/>
  </r>
  <r>
    <x v="8"/>
    <x v="0"/>
    <n v="22"/>
    <n v="2.9881797883139898"/>
    <n v="14.489806089644929"/>
    <n v="4.8490409266239167"/>
    <n v="0.12210635176129324"/>
    <n v="1.7692973593351127"/>
    <n v="0.59209869709124729"/>
    <x v="1"/>
    <x v="8"/>
    <x v="13"/>
  </r>
  <r>
    <x v="8"/>
    <x v="0"/>
    <n v="22"/>
    <n v="2.9881797883139898"/>
    <n v="13.131666909131397"/>
    <n v="4.3945370892628359"/>
    <n v="0.12061337548286169"/>
    <n v="1.5838546716269351"/>
    <n v="0.53003995202062049"/>
    <x v="1"/>
    <x v="8"/>
    <x v="11"/>
  </r>
  <r>
    <x v="8"/>
    <x v="0"/>
    <n v="22"/>
    <n v="57.300224169701529"/>
    <n v="918.10550333039521"/>
    <n v="16.022720968967153"/>
    <n v="0.69542286252904295"/>
    <n v="638.47155722969126"/>
    <n v="11.142566481743259"/>
    <x v="1"/>
    <x v="11"/>
    <x v="17"/>
  </r>
  <r>
    <x v="8"/>
    <x v="0"/>
    <n v="10"/>
    <n v="21.163027796608464"/>
    <n v="156.23913689074092"/>
    <n v="7.3826457344529608"/>
    <n v="6.1543894827194127E-2"/>
    <n v="9.615565008695345"/>
    <n v="0.45435677262760638"/>
    <x v="0"/>
    <x v="0"/>
    <x v="15"/>
  </r>
  <r>
    <x v="8"/>
    <x v="0"/>
    <n v="11"/>
    <n v="21.163027796608464"/>
    <n v="3947.7139756716615"/>
    <n v="186.53824082319227"/>
    <n v="8.2776168977097581E-2"/>
    <n v="326.77663912344713"/>
    <n v="15.440920943071085"/>
    <x v="0"/>
    <x v="0"/>
    <x v="22"/>
  </r>
  <r>
    <x v="8"/>
    <x v="0"/>
    <n v="11"/>
    <n v="21.163027796608464"/>
    <n v="12.340599063102514"/>
    <n v="0.58312067543946566"/>
    <n v="0.39162768944743181"/>
    <n v="4.8329202974799799"/>
    <n v="0.22836620279138373"/>
    <x v="0"/>
    <x v="0"/>
    <x v="3"/>
  </r>
  <r>
    <x v="8"/>
    <x v="0"/>
    <n v="8"/>
    <n v="21.163027796608464"/>
    <n v="1175.869756575185"/>
    <n v="55.562453911421265"/>
    <n v="0.10407502336529337"/>
    <n v="122.3786723901042"/>
    <n v="5.7826636890642042"/>
    <x v="0"/>
    <x v="0"/>
    <x v="12"/>
  </r>
  <r>
    <x v="8"/>
    <x v="0"/>
    <n v="11"/>
    <n v="21.163027796608464"/>
    <n v="447.14830349106865"/>
    <n v="21.12874905181231"/>
    <n v="0.1592021482413585"/>
    <n v="71.186970498257068"/>
    <n v="3.3637422387010862"/>
    <x v="0"/>
    <x v="0"/>
    <x v="16"/>
  </r>
  <r>
    <x v="8"/>
    <x v="0"/>
    <n v="23"/>
    <n v="2.9881797883139898"/>
    <n v="9.7837031450480563"/>
    <n v="3.274134703443758"/>
    <n v="0.22743366977309135"/>
    <n v="2.2251435102488148"/>
    <n v="0.74464847093564601"/>
    <x v="1"/>
    <x v="8"/>
    <x v="1"/>
  </r>
  <r>
    <x v="8"/>
    <x v="0"/>
    <n v="23"/>
    <n v="2.9881797883139898"/>
    <n v="412.67100761620878"/>
    <n v="138.10113073853856"/>
    <n v="6.9402002298243837E-2"/>
    <n v="28.640194218998722"/>
    <n v="9.5844949929061247"/>
    <x v="1"/>
    <x v="8"/>
    <x v="5"/>
  </r>
  <r>
    <x v="8"/>
    <x v="0"/>
    <n v="23"/>
    <n v="11.919570958053404"/>
    <n v="2242.3702553093549"/>
    <n v="188.12508128023748"/>
    <n v="0.17537460253853548"/>
    <n v="393.25479226911244"/>
    <n v="32.99236135705133"/>
    <x v="1"/>
    <x v="9"/>
    <x v="6"/>
  </r>
  <r>
    <x v="8"/>
    <x v="0"/>
    <n v="23"/>
    <n v="163.88247050971395"/>
    <n v="85202.098103129596"/>
    <n v="519.89756950899357"/>
    <n v="6.9801263148233095E-2"/>
    <n v="5947.2140704781204"/>
    <n v="36.289507059424068"/>
    <x v="1"/>
    <x v="7"/>
    <x v="6"/>
  </r>
  <r>
    <x v="8"/>
    <x v="0"/>
    <n v="23"/>
    <n v="2.9881797883139898"/>
    <n v="557.63440780700341"/>
    <n v="186.61340592281951"/>
    <n v="5.3607844882416267E-2"/>
    <n v="29.893578834815894"/>
    <n v="10.00394251768989"/>
    <x v="1"/>
    <x v="8"/>
    <x v="7"/>
  </r>
  <r>
    <x v="8"/>
    <x v="0"/>
    <n v="23"/>
    <n v="11.919570958053404"/>
    <n v="65.000776001818366"/>
    <n v="5.4532815174778495"/>
    <n v="5.8821226878303871E-2"/>
    <n v="3.8234253924687676"/>
    <n v="0.3207687093708258"/>
    <x v="1"/>
    <x v="9"/>
    <x v="15"/>
  </r>
  <r>
    <x v="8"/>
    <x v="0"/>
    <n v="23"/>
    <n v="173.83789048330689"/>
    <n v="968.79375369860566"/>
    <n v="5.5729723307453263"/>
    <n v="5.2349754465946877E-2"/>
    <n v="50.716115134265017"/>
    <n v="0.29174373316003349"/>
    <x v="1"/>
    <x v="5"/>
    <x v="15"/>
  </r>
  <r>
    <x v="8"/>
    <x v="0"/>
    <n v="23"/>
    <n v="79.86864557669567"/>
    <n v="511.24694649620449"/>
    <n v="6.4010969862418419"/>
    <n v="2.1470437579326661E-2"/>
    <n v="10.976695652368116"/>
    <n v="0.13743435328232148"/>
    <x v="1"/>
    <x v="6"/>
    <x v="15"/>
  </r>
  <r>
    <x v="8"/>
    <x v="0"/>
    <n v="23"/>
    <n v="547.85489609806291"/>
    <n v="2333.4400296060708"/>
    <n v="4.2592300374155974"/>
    <n v="0.1877062207681349"/>
    <n v="438.00120934644036"/>
    <n v="0.79948397370540358"/>
    <x v="1"/>
    <x v="3"/>
    <x v="15"/>
  </r>
  <r>
    <x v="8"/>
    <x v="0"/>
    <n v="23"/>
    <n v="547.85489609806291"/>
    <n v="2171.6167233267993"/>
    <n v="3.9638538211367784"/>
    <n v="0.16106229309952763"/>
    <n v="349.76556919229677"/>
    <n v="0.63842738594361437"/>
    <x v="1"/>
    <x v="4"/>
    <x v="15"/>
  </r>
  <r>
    <x v="8"/>
    <x v="0"/>
    <n v="23"/>
    <n v="163.88247050971395"/>
    <n v="695.89122372883526"/>
    <n v="4.2462822385118182"/>
    <n v="6.0250193684731349E-2"/>
    <n v="41.927581013167043"/>
    <n v="0.25583932731037162"/>
    <x v="1"/>
    <x v="7"/>
    <x v="15"/>
  </r>
  <r>
    <x v="8"/>
    <x v="0"/>
    <n v="23"/>
    <n v="2.9881797883139898"/>
    <n v="391.57398198045649"/>
    <n v="131.04097133372048"/>
    <n v="9.4128306800243089E-2"/>
    <n v="36.858195910849268"/>
    <n v="12.334664753102301"/>
    <x v="1"/>
    <x v="8"/>
    <x v="22"/>
  </r>
  <r>
    <x v="8"/>
    <x v="0"/>
    <n v="23"/>
    <n v="11.919570958053404"/>
    <n v="0.40271515075047093"/>
    <n v="3.3786044159448393E-2"/>
    <n v="0.37323865825975444"/>
    <n v="0.1503088625269805"/>
    <n v="1.2610257789977332E-2"/>
    <x v="1"/>
    <x v="9"/>
    <x v="3"/>
  </r>
  <r>
    <x v="8"/>
    <x v="0"/>
    <n v="23"/>
    <n v="163.88247050971395"/>
    <n v="1.4805184612310009"/>
    <n v="9.0340257663082089E-3"/>
    <n v="0.33375498759165928"/>
    <n v="0.49413042065737522"/>
    <n v="3.0151511575369264E-3"/>
    <x v="1"/>
    <x v="7"/>
    <x v="3"/>
  </r>
  <r>
    <x v="8"/>
    <x v="0"/>
    <n v="23"/>
    <n v="11.919570958053404"/>
    <n v="721.84986638811301"/>
    <n v="60.560054462396437"/>
    <n v="4.810810900444111E-2"/>
    <n v="34.726832057040589"/>
    <n v="2.9134297013918582"/>
    <x v="1"/>
    <x v="9"/>
    <x v="12"/>
  </r>
  <r>
    <x v="8"/>
    <x v="0"/>
    <n v="23"/>
    <n v="173.83789048330689"/>
    <n v="9189.4361517663529"/>
    <n v="52.862101157680499"/>
    <n v="2.9879425766759605E-2"/>
    <n v="274.57507533507982"/>
    <n v="1.5794892274158514"/>
    <x v="1"/>
    <x v="5"/>
    <x v="12"/>
  </r>
  <r>
    <x v="8"/>
    <x v="0"/>
    <n v="23"/>
    <n v="79.86864557669567"/>
    <n v="4501.0209208296019"/>
    <n v="56.355292972977672"/>
    <n v="2.6537680374302906E-2"/>
    <n v="119.44665455502651"/>
    <n v="1.49553875231708"/>
    <x v="1"/>
    <x v="6"/>
    <x v="12"/>
  </r>
  <r>
    <x v="8"/>
    <x v="0"/>
    <n v="23"/>
    <n v="547.85489609806291"/>
    <n v="26394.706518538558"/>
    <n v="48.178279881273625"/>
    <n v="3.246025651259233E-2"/>
    <n v="856.77894416635445"/>
    <n v="1.5638793232816082"/>
    <x v="1"/>
    <x v="3"/>
    <x v="12"/>
  </r>
  <r>
    <x v="8"/>
    <x v="0"/>
    <n v="23"/>
    <n v="547.85489609806291"/>
    <n v="25250.894835576109"/>
    <n v="46.090479459831904"/>
    <n v="2.9484733728160076E-2"/>
    <n v="744.51591062473403"/>
    <n v="1.358965514276375"/>
    <x v="1"/>
    <x v="4"/>
    <x v="12"/>
  </r>
  <r>
    <x v="8"/>
    <x v="0"/>
    <n v="23"/>
    <n v="163.88247050971395"/>
    <n v="8019.7151657445311"/>
    <n v="48.93577171982632"/>
    <n v="3.1915712188442517E-2"/>
    <n v="255.95492106319003"/>
    <n v="1.5618200059293015"/>
    <x v="1"/>
    <x v="7"/>
    <x v="12"/>
  </r>
  <r>
    <x v="8"/>
    <x v="0"/>
    <n v="23"/>
    <n v="11.919570958053404"/>
    <n v="41.735770584867673"/>
    <n v="3.5014490648817431"/>
    <n v="0.26920064202558724"/>
    <n v="11.235296236878996"/>
    <n v="0.94259233628605732"/>
    <x v="1"/>
    <x v="9"/>
    <x v="13"/>
  </r>
  <r>
    <x v="8"/>
    <x v="0"/>
    <n v="23"/>
    <n v="173.83789048330689"/>
    <n v="465.30766398515954"/>
    <n v="2.6766757390549536"/>
    <n v="0.23625661023838412"/>
    <n v="109.93201141107484"/>
    <n v="0.63238233681644496"/>
    <x v="1"/>
    <x v="5"/>
    <x v="13"/>
  </r>
  <r>
    <x v="8"/>
    <x v="0"/>
    <n v="23"/>
    <n v="79.86864557669567"/>
    <n v="1538.5643770698932"/>
    <n v="19.263684340213985"/>
    <n v="7.796801493223994E-2"/>
    <n v="119.95881032559788"/>
    <n v="1.5019512282877607"/>
    <x v="1"/>
    <x v="6"/>
    <x v="13"/>
  </r>
  <r>
    <x v="8"/>
    <x v="0"/>
    <n v="23"/>
    <n v="547.85489609806291"/>
    <n v="2771.395732705862"/>
    <n v="5.0586309485309373"/>
    <n v="0.11810789356828767"/>
    <n v="327.32371223403055"/>
    <n v="0.59746424567033807"/>
    <x v="1"/>
    <x v="3"/>
    <x v="13"/>
  </r>
  <r>
    <x v="8"/>
    <x v="0"/>
    <n v="23"/>
    <n v="547.85489609806291"/>
    <n v="2838.7588709109141"/>
    <n v="5.1815889410300944"/>
    <n v="0.12067918280577775"/>
    <n v="342.57910072418144"/>
    <n v="0.62530991903896704"/>
    <x v="1"/>
    <x v="4"/>
    <x v="13"/>
  </r>
  <r>
    <x v="8"/>
    <x v="0"/>
    <n v="23"/>
    <n v="163.88247050971395"/>
    <n v="484.98792693793951"/>
    <n v="2.9593642653147114"/>
    <n v="0.24593300066731238"/>
    <n v="119.27453615926673"/>
    <n v="0.7278053338364634"/>
    <x v="1"/>
    <x v="7"/>
    <x v="13"/>
  </r>
  <r>
    <x v="8"/>
    <x v="0"/>
    <n v="23"/>
    <n v="11.919570958053404"/>
    <n v="34.191725453541103"/>
    <n v="2.868536591951711"/>
    <n v="0.20929300843011173"/>
    <n v="7.1560890835880437"/>
    <n v="0.60036465312143339"/>
    <x v="1"/>
    <x v="9"/>
    <x v="11"/>
  </r>
  <r>
    <x v="8"/>
    <x v="0"/>
    <n v="23"/>
    <n v="173.83789048330689"/>
    <n v="397.12429467370106"/>
    <n v="2.2844518739246649"/>
    <n v="0.17248297887024278"/>
    <n v="68.497181327064041"/>
    <n v="0.39402906430023449"/>
    <x v="1"/>
    <x v="5"/>
    <x v="11"/>
  </r>
  <r>
    <x v="8"/>
    <x v="0"/>
    <n v="23"/>
    <n v="79.86864557669567"/>
    <n v="1336.8198533030532"/>
    <n v="16.737730352762046"/>
    <n v="5.6997104580422731E-2"/>
    <n v="76.194860983899488"/>
    <n v="0.95400216735529419"/>
    <x v="1"/>
    <x v="6"/>
    <x v="11"/>
  </r>
  <r>
    <x v="8"/>
    <x v="0"/>
    <n v="23"/>
    <n v="547.85489609806291"/>
    <n v="2486.5599946905572"/>
    <n v="4.5387200377332704"/>
    <n v="9.9924397089922332E-2"/>
    <n v="248.46800829737441"/>
    <n v="0.45352886333044656"/>
    <x v="1"/>
    <x v="3"/>
    <x v="11"/>
  </r>
  <r>
    <x v="8"/>
    <x v="0"/>
    <n v="23"/>
    <n v="547.85489609806291"/>
    <n v="2529.9696213502925"/>
    <n v="4.6179556655772629"/>
    <n v="0.10883657891174801"/>
    <n v="275.35323833841636"/>
    <n v="0.5026024962075536"/>
    <x v="1"/>
    <x v="4"/>
    <x v="11"/>
  </r>
  <r>
    <x v="8"/>
    <x v="0"/>
    <n v="23"/>
    <n v="163.88247050971395"/>
    <n v="403.1951859539293"/>
    <n v="2.4602703675377553"/>
    <n v="0.1808846758789571"/>
    <n v="72.931830527232336"/>
    <n v="0.4450252080066695"/>
    <x v="1"/>
    <x v="7"/>
    <x v="11"/>
  </r>
  <r>
    <x v="8"/>
    <x v="0"/>
    <n v="23"/>
    <n v="163.88247050971395"/>
    <n v="13.398145850638139"/>
    <n v="8.1754600165390962E-2"/>
    <n v="0.18598937464034729"/>
    <n v="2.4919127681003514"/>
    <n v="1.5205486958732698E-2"/>
    <x v="1"/>
    <x v="7"/>
    <x v="18"/>
  </r>
  <r>
    <x v="8"/>
    <x v="0"/>
    <n v="23"/>
    <n v="2.9881797883139898"/>
    <n v="36.621347275436378"/>
    <n v="12.255402910712784"/>
    <n v="0.71751560919666768"/>
    <n v="26.276388299937459"/>
    <n v="8.7934428854306965"/>
    <x v="1"/>
    <x v="8"/>
    <x v="17"/>
  </r>
  <r>
    <x v="8"/>
    <x v="0"/>
    <n v="18"/>
    <n v="10.245317102189452"/>
    <n v="15.398281757167199"/>
    <n v="1.5029580444978659"/>
    <n v="5.989340707512561E-2"/>
    <n v="0.92225555753949551"/>
    <n v="9.0017277975945428E-2"/>
    <x v="1"/>
    <x v="2"/>
    <x v="10"/>
  </r>
  <r>
    <x v="8"/>
    <x v="0"/>
    <n v="8"/>
    <n v="21.163027796608464"/>
    <n v="1405.7229329286483"/>
    <n v="66.423526276042892"/>
    <n v="0.18186517811523295"/>
    <n v="255.6520515777363"/>
    <n v="12.080126437234396"/>
    <x v="0"/>
    <x v="0"/>
    <x v="13"/>
  </r>
  <r>
    <x v="8"/>
    <x v="0"/>
    <n v="8"/>
    <n v="21.163027796608464"/>
    <n v="1151.3388450426867"/>
    <n v="54.403313935409443"/>
    <n v="0.19145937158015866"/>
    <n v="220.43461174769845"/>
    <n v="10.41602429795158"/>
    <x v="0"/>
    <x v="0"/>
    <x v="11"/>
  </r>
  <r>
    <x v="8"/>
    <x v="0"/>
    <n v="193"/>
    <n v="21.163027796608464"/>
    <n v="40.367416629359056"/>
    <n v="1.9074499649727927"/>
    <n v="4.6827202463013633E-2"/>
    <n v="1.89029319141182"/>
    <n v="8.9320545697849224E-2"/>
    <x v="0"/>
    <x v="0"/>
    <x v="18"/>
  </r>
  <r>
    <x v="8"/>
    <x v="0"/>
    <n v="24"/>
    <n v="173.83789048330689"/>
    <n v="38269.52104303216"/>
    <n v="220.14487714177056"/>
    <n v="2.6344074620926684E-2"/>
    <n v="1008.1751180647632"/>
    <n v="5.7995130708375404"/>
    <x v="1"/>
    <x v="5"/>
    <x v="0"/>
  </r>
  <r>
    <x v="8"/>
    <x v="0"/>
    <n v="24"/>
    <n v="132.21169890164103"/>
    <n v="154.67463203576247"/>
    <n v="1.1699012517102043"/>
    <n v="0.12342844129493222"/>
    <n v="19.091248740041351"/>
    <n v="0.14439908796758066"/>
    <x v="1"/>
    <x v="1"/>
    <x v="1"/>
  </r>
  <r>
    <x v="8"/>
    <x v="0"/>
    <n v="24"/>
    <n v="11.919570958053404"/>
    <n v="19.940330205794357"/>
    <n v="1.6729067074617954"/>
    <n v="0.60395018891655805"/>
    <n v="12.04296619484805"/>
    <n v="1.0103523220113284"/>
    <x v="1"/>
    <x v="9"/>
    <x v="1"/>
  </r>
  <r>
    <x v="8"/>
    <x v="0"/>
    <n v="24"/>
    <n v="173.83789048330689"/>
    <n v="237.13477746687241"/>
    <n v="1.3641144448289524"/>
    <n v="0.19457439202892796"/>
    <n v="46.140355154531825"/>
    <n v="0.26542173876047198"/>
    <x v="1"/>
    <x v="5"/>
    <x v="1"/>
  </r>
  <r>
    <x v="8"/>
    <x v="0"/>
    <n v="24"/>
    <n v="547.85489609806291"/>
    <n v="1692.2032006944005"/>
    <n v="3.0887799173588215"/>
    <n v="0.12790703164993714"/>
    <n v="216.44468834934361"/>
    <n v="0.39507667064930502"/>
    <x v="1"/>
    <x v="3"/>
    <x v="1"/>
  </r>
  <r>
    <x v="8"/>
    <x v="0"/>
    <n v="24"/>
    <n v="547.85489609806291"/>
    <n v="1697.9821894244401"/>
    <n v="3.0993283103205322"/>
    <n v="0.1392503955665006"/>
    <n v="236.44469154222602"/>
    <n v="0.43158269320258802"/>
    <x v="1"/>
    <x v="4"/>
    <x v="1"/>
  </r>
  <r>
    <x v="8"/>
    <x v="0"/>
    <n v="24"/>
    <n v="163.88247050971395"/>
    <n v="180.25824695273457"/>
    <n v="1.0999239051747756"/>
    <n v="0.18481581415173332"/>
    <n v="33.314574668133837"/>
    <n v="0.20328333203983007"/>
    <x v="1"/>
    <x v="7"/>
    <x v="1"/>
  </r>
  <r>
    <x v="8"/>
    <x v="0"/>
    <n v="24"/>
    <n v="79.86864557669567"/>
    <n v="8330.2414127089669"/>
    <n v="104.29926978929002"/>
    <n v="7.7082480160847316E-2"/>
    <n v="642.11566843020762"/>
    <n v="8.0396463943238103"/>
    <x v="1"/>
    <x v="6"/>
    <x v="5"/>
  </r>
  <r>
    <x v="8"/>
    <x v="0"/>
    <n v="24"/>
    <n v="547.85489609806291"/>
    <n v="75607.331925150604"/>
    <n v="138.00612619078854"/>
    <n v="5.7020871323928371E-2"/>
    <n v="4311.1959448495545"/>
    <n v="7.8692295634387737"/>
    <x v="1"/>
    <x v="3"/>
    <x v="5"/>
  </r>
  <r>
    <x v="8"/>
    <x v="0"/>
    <n v="24"/>
    <n v="547.85489609806291"/>
    <n v="66289.943185024371"/>
    <n v="120.99908873162438"/>
    <n v="7.8808522321214589E-2"/>
    <n v="5224.2124671690399"/>
    <n v="9.5357593851528453"/>
    <x v="1"/>
    <x v="4"/>
    <x v="5"/>
  </r>
  <r>
    <x v="8"/>
    <x v="0"/>
    <n v="24"/>
    <n v="79.86864557669567"/>
    <n v="22456.757393063774"/>
    <n v="281.17113081001435"/>
    <n v="0.11131541011456673"/>
    <n v="2499.7831590522223"/>
    <n v="31.298679738493238"/>
    <x v="1"/>
    <x v="6"/>
    <x v="6"/>
  </r>
  <r>
    <x v="8"/>
    <x v="0"/>
    <n v="24"/>
    <n v="11.919570958053404"/>
    <n v="101310.40355828832"/>
    <n v="8499.500855761793"/>
    <n v="2.398326286488127"/>
    <n v="242975.40394856315"/>
    <n v="20384.576324401838"/>
    <x v="1"/>
    <x v="9"/>
    <x v="2"/>
  </r>
  <r>
    <x v="8"/>
    <x v="0"/>
    <n v="24"/>
    <n v="173.83789048330689"/>
    <n v="387809.73744002939"/>
    <n v="2230.8700155175293"/>
    <n v="0.90915437939188293"/>
    <n v="352578.92116441898"/>
    <n v="2028.2052444617996"/>
    <x v="1"/>
    <x v="5"/>
    <x v="2"/>
  </r>
  <r>
    <x v="8"/>
    <x v="0"/>
    <n v="24"/>
    <n v="79.86864557669567"/>
    <n v="12871.86255874862"/>
    <n v="161.16290023208325"/>
    <n v="9.0823430466570612E-2"/>
    <n v="1169.0667140797591"/>
    <n v="14.637367463019469"/>
    <x v="1"/>
    <x v="6"/>
    <x v="7"/>
  </r>
  <r>
    <x v="8"/>
    <x v="0"/>
    <n v="24"/>
    <n v="547.85489609806291"/>
    <n v="92891.899539752863"/>
    <n v="169.55566191221141"/>
    <n v="5.2600340799244596E-2"/>
    <n v="4886.1455732801933"/>
    <n v="8.9186856010238174"/>
    <x v="1"/>
    <x v="3"/>
    <x v="7"/>
  </r>
  <r>
    <x v="8"/>
    <x v="0"/>
    <n v="24"/>
    <n v="547.85489609806291"/>
    <n v="80335.798120818086"/>
    <n v="146.636999491994"/>
    <n v="7.4414096233616944E-2"/>
    <n v="5978.1158123669802"/>
    <n v="10.91185979160608"/>
    <x v="1"/>
    <x v="4"/>
    <x v="7"/>
  </r>
  <r>
    <x v="8"/>
    <x v="0"/>
    <n v="24"/>
    <n v="173.83789048330689"/>
    <n v="17.671639051804991"/>
    <n v="0.10165585306329947"/>
    <n v="0.16009559539406226"/>
    <n v="2.8291515755876819"/>
    <n v="1.6274654321460236E-2"/>
    <x v="1"/>
    <x v="5"/>
    <x v="8"/>
  </r>
  <r>
    <x v="8"/>
    <x v="0"/>
    <n v="24"/>
    <n v="173.83789048330689"/>
    <n v="5.5649020919242584"/>
    <n v="3.2012020373996877E-2"/>
    <n v="0.32508185672762457"/>
    <n v="1.80904870455018"/>
    <n v="1.0406527020781452E-2"/>
    <x v="1"/>
    <x v="5"/>
    <x v="9"/>
  </r>
  <r>
    <x v="8"/>
    <x v="0"/>
    <n v="24"/>
    <n v="79.86864557669567"/>
    <n v="34.7019433731584"/>
    <n v="0.43448769066498161"/>
    <n v="0.12986124377833594"/>
    <n v="4.5064375279637323"/>
    <n v="5.6423111916131391E-2"/>
    <x v="1"/>
    <x v="6"/>
    <x v="9"/>
  </r>
  <r>
    <x v="8"/>
    <x v="0"/>
    <n v="24"/>
    <n v="173.83789048330689"/>
    <n v="199.43092760117335"/>
    <n v="1.1472235831136255"/>
    <n v="6.7700369869583124E-2"/>
    <n v="13.50154756203349"/>
    <n v="7.7667460899900884E-2"/>
    <x v="1"/>
    <x v="5"/>
    <x v="10"/>
  </r>
  <r>
    <x v="8"/>
    <x v="0"/>
    <n v="24"/>
    <n v="79.86864557669567"/>
    <n v="83.851620048800058"/>
    <n v="1.0498690624255003"/>
    <n v="0.2209098639984669"/>
    <n v="18.523649981031543"/>
    <n v="0.23192643179661523"/>
    <x v="1"/>
    <x v="6"/>
    <x v="10"/>
  </r>
  <r>
    <x v="8"/>
    <x v="0"/>
    <n v="24"/>
    <n v="173.83789048330689"/>
    <n v="62.880135072683068"/>
    <n v="0.3617170853711047"/>
    <n v="0.17846904084336046"/>
    <n v="11.222157394522696"/>
    <n v="6.4555301282836985E-2"/>
    <x v="1"/>
    <x v="5"/>
    <x v="14"/>
  </r>
  <r>
    <x v="8"/>
    <x v="0"/>
    <n v="24"/>
    <n v="79.86864557669567"/>
    <n v="293.77441958909122"/>
    <n v="3.6782196250841355"/>
    <n v="8.7347633241964928E-2"/>
    <n v="25.660500258139056"/>
    <n v="0.32128377879524683"/>
    <x v="1"/>
    <x v="6"/>
    <x v="14"/>
  </r>
  <r>
    <x v="8"/>
    <x v="0"/>
    <n v="24"/>
    <n v="132.21169890164103"/>
    <n v="6854.4428735738447"/>
    <n v="51.844450457241393"/>
    <n v="6.1703642638244273E-2"/>
    <n v="422.94409355526068"/>
    <n v="3.1989914437897826"/>
    <x v="1"/>
    <x v="1"/>
    <x v="22"/>
  </r>
  <r>
    <x v="8"/>
    <x v="0"/>
    <n v="24"/>
    <n v="11.919570958053404"/>
    <n v="3876.2759394047471"/>
    <n v="325.20263967938871"/>
    <n v="8.6370198317149885E-2"/>
    <n v="334.79472161838447"/>
    <n v="28.087816482369441"/>
    <x v="1"/>
    <x v="9"/>
    <x v="22"/>
  </r>
  <r>
    <x v="8"/>
    <x v="0"/>
    <n v="24"/>
    <n v="173.83789048330689"/>
    <n v="20285.993387317867"/>
    <n v="116.6948893070344"/>
    <n v="8.8247036000574416E-2"/>
    <n v="1790.1787887580545"/>
    <n v="10.297978097760911"/>
    <x v="1"/>
    <x v="5"/>
    <x v="22"/>
  </r>
  <r>
    <x v="8"/>
    <x v="0"/>
    <n v="24"/>
    <n v="547.85489609806291"/>
    <n v="73222.78743639552"/>
    <n v="133.65361514135134"/>
    <n v="3.2204921758180384E-2"/>
    <n v="2358.1341403049914"/>
    <n v="4.3043042183251732"/>
    <x v="1"/>
    <x v="3"/>
    <x v="22"/>
  </r>
  <r>
    <x v="8"/>
    <x v="0"/>
    <n v="24"/>
    <n v="547.85489609806291"/>
    <n v="68145.565826904145"/>
    <n v="124.38615829164092"/>
    <n v="4.8403354104804328E-2"/>
    <n v="3298.4739533918942"/>
    <n v="6.0207072655265383"/>
    <x v="1"/>
    <x v="4"/>
    <x v="22"/>
  </r>
  <r>
    <x v="8"/>
    <x v="0"/>
    <n v="24"/>
    <n v="163.88247050971395"/>
    <n v="28980.383335740855"/>
    <n v="176.83638308358962"/>
    <n v="4.714076188884013E-2"/>
    <n v="1366.1573502774702"/>
    <n v="8.3362018282272157"/>
    <x v="1"/>
    <x v="7"/>
    <x v="22"/>
  </r>
  <r>
    <x v="8"/>
    <x v="0"/>
    <n v="24"/>
    <n v="79.86864557669567"/>
    <n v="11.544885569049756"/>
    <n v="0.14454840802281441"/>
    <n v="0.2030920618196799"/>
    <n v="2.3446746136905832"/>
    <n v="2.9356634218105738E-2"/>
    <x v="1"/>
    <x v="6"/>
    <x v="3"/>
  </r>
  <r>
    <x v="8"/>
    <x v="0"/>
    <n v="24"/>
    <n v="173.83789048330689"/>
    <n v="80.716379996190412"/>
    <n v="0.46431983137727589"/>
    <n v="0.1469168015790368"/>
    <n v="11.858592384078442"/>
    <n v="6.8216384535667071E-2"/>
    <x v="1"/>
    <x v="5"/>
    <x v="16"/>
  </r>
  <r>
    <x v="8"/>
    <x v="0"/>
    <n v="24"/>
    <n v="132.21169890164103"/>
    <n v="6091.2092570338109"/>
    <n v="46.07163592660109"/>
    <n v="1.2312931745721443"/>
    <n v="7500.0643830763929"/>
    <n v="56.727690857796709"/>
    <x v="1"/>
    <x v="1"/>
    <x v="17"/>
  </r>
  <r>
    <x v="8"/>
    <x v="0"/>
    <n v="24"/>
    <n v="547.85489609806291"/>
    <n v="2986.0627749220384"/>
    <n v="5.4504628802067874"/>
    <n v="0.26071252983654397"/>
    <n v="778.50398030065526"/>
    <n v="1.4210039662788874"/>
    <x v="1"/>
    <x v="3"/>
    <x v="17"/>
  </r>
  <r>
    <x v="8"/>
    <x v="0"/>
    <n v="24"/>
    <n v="547.85489609806291"/>
    <n v="2547.3811896472457"/>
    <n v="4.6497370157503877"/>
    <n v="0.16163154431623369"/>
    <n v="411.73715564480892"/>
    <n v="0.75154417452009104"/>
    <x v="1"/>
    <x v="4"/>
    <x v="17"/>
  </r>
  <r>
    <x v="8"/>
    <x v="0"/>
    <n v="193"/>
    <n v="21.163027796608464"/>
    <n v="1272.7835173285596"/>
    <n v="60.141844048068243"/>
    <n v="5.9420167002940311E-2"/>
    <n v="75.629009158252785"/>
    <n v="3.5736384172010069"/>
    <x v="0"/>
    <x v="0"/>
    <x v="17"/>
  </r>
  <r>
    <x v="8"/>
    <x v="0"/>
    <n v="25"/>
    <n v="11.919570958053404"/>
    <n v="1.3057562630560966"/>
    <n v="0.10954725364287281"/>
    <n v="0.41279852294858427"/>
    <n v="0.53901425672041969"/>
    <n v="4.5220944496851816E-2"/>
    <x v="1"/>
    <x v="9"/>
    <x v="18"/>
  </r>
  <r>
    <x v="8"/>
    <x v="0"/>
    <n v="18"/>
    <n v="10.245317102189452"/>
    <n v="2.3961997517791698"/>
    <n v="0.23388243896004893"/>
    <n v="0.6746661314743343"/>
    <n v="1.6166348167726126"/>
    <n v="0.15779256031295832"/>
    <x v="1"/>
    <x v="2"/>
    <x v="14"/>
  </r>
  <r>
    <x v="8"/>
    <x v="0"/>
    <n v="26"/>
    <n v="11.919570958053404"/>
    <n v="2117.012957094832"/>
    <n v="177.60815087597442"/>
    <n v="4.8118767962687319E-2"/>
    <n v="101.86805525644874"/>
    <n v="8.546285400282974"/>
    <x v="1"/>
    <x v="9"/>
    <x v="5"/>
  </r>
  <r>
    <x v="8"/>
    <x v="0"/>
    <n v="26"/>
    <n v="173.83789048330689"/>
    <n v="16982.572677925946"/>
    <n v="97.692008518457769"/>
    <n v="3.5008786414066732E-2"/>
    <n v="594.53925964287475"/>
    <n v="3.4200786605838758"/>
    <x v="1"/>
    <x v="5"/>
    <x v="5"/>
  </r>
  <r>
    <x v="8"/>
    <x v="0"/>
    <n v="26"/>
    <n v="163.88247050971395"/>
    <n v="40553.261246578921"/>
    <n v="247.45331895747307"/>
    <n v="5.9449148415252222E-2"/>
    <n v="2410.8568465703665"/>
    <n v="14.710889084549564"/>
    <x v="1"/>
    <x v="7"/>
    <x v="5"/>
  </r>
  <r>
    <x v="8"/>
    <x v="0"/>
    <n v="26"/>
    <n v="173.83789048330689"/>
    <n v="65981.000981490812"/>
    <n v="379.55477254152919"/>
    <n v="7.9793980726379582E-2"/>
    <n v="5264.8867206243103"/>
    <n v="30.286186204784165"/>
    <x v="1"/>
    <x v="5"/>
    <x v="6"/>
  </r>
  <r>
    <x v="8"/>
    <x v="0"/>
    <n v="26"/>
    <n v="11.919570958053404"/>
    <n v="1362.7644978996807"/>
    <n v="114.32999582748698"/>
    <n v="0.21983136747533294"/>
    <n v="299.57838312012228"/>
    <n v="25.133319326205573"/>
    <x v="1"/>
    <x v="9"/>
    <x v="7"/>
  </r>
  <r>
    <x v="8"/>
    <x v="0"/>
    <n v="26"/>
    <n v="173.83789048330689"/>
    <n v="40511.453707482469"/>
    <n v="233.04156300362294"/>
    <n v="6.4156945361442078E-2"/>
    <n v="2599.091122023543"/>
    <n v="14.951234824568498"/>
    <x v="1"/>
    <x v="5"/>
    <x v="7"/>
  </r>
  <r>
    <x v="8"/>
    <x v="0"/>
    <n v="26"/>
    <n v="163.88247050971395"/>
    <n v="24466.240172571488"/>
    <n v="149.29137995342387"/>
    <n v="6.5343431061993862E-2"/>
    <n v="1598.7080780626097"/>
    <n v="9.7552109941364851"/>
    <x v="1"/>
    <x v="7"/>
    <x v="7"/>
  </r>
  <r>
    <x v="8"/>
    <x v="0"/>
    <n v="26"/>
    <n v="173.83789048330689"/>
    <n v="2.8479494636245009"/>
    <n v="1.6382788905839721E-2"/>
    <n v="0.2500937154674796"/>
    <n v="0.71225426282146709"/>
    <n v="4.0972325471808606E-3"/>
    <x v="1"/>
    <x v="5"/>
    <x v="3"/>
  </r>
  <r>
    <x v="8"/>
    <x v="0"/>
    <n v="26"/>
    <n v="11.919570958053404"/>
    <n v="225.93789884345094"/>
    <n v="18.955203978277172"/>
    <n v="0.68670398446150061"/>
    <n v="155.15245537665723"/>
    <n v="13.016614098163421"/>
    <x v="1"/>
    <x v="9"/>
    <x v="17"/>
  </r>
  <r>
    <x v="8"/>
    <x v="0"/>
    <n v="26"/>
    <n v="173.83789048330689"/>
    <n v="9867.6604212101156"/>
    <n v="56.763576650498273"/>
    <n v="0.65425642171693521"/>
    <n v="6455.9801978987562"/>
    <n v="37.137934543209973"/>
    <x v="1"/>
    <x v="5"/>
    <x v="17"/>
  </r>
  <r>
    <x v="8"/>
    <x v="0"/>
    <n v="26"/>
    <n v="163.88247050971395"/>
    <n v="2170.6091043769534"/>
    <n v="13.244913245607272"/>
    <n v="0.3247094068167552"/>
    <n v="704.81719471328881"/>
    <n v="4.3007479233205208"/>
    <x v="1"/>
    <x v="7"/>
    <x v="17"/>
  </r>
  <r>
    <x v="8"/>
    <x v="0"/>
    <n v="17"/>
    <n v="10.245317102189452"/>
    <n v="49.680161798457675"/>
    <n v="4.8490604344340786"/>
    <n v="5.0008919073679485E-2"/>
    <n v="2.4844511909463729"/>
    <n v="0.24249627084899492"/>
    <x v="1"/>
    <x v="2"/>
    <x v="15"/>
  </r>
  <r>
    <x v="8"/>
    <x v="0"/>
    <n v="24"/>
    <n v="10.245317102189452"/>
    <n v="3286.6164374993596"/>
    <n v="320.79206575236219"/>
    <n v="6.9000572241466232E-2"/>
    <n v="226.77841492566495"/>
    <n v="22.134836107435053"/>
    <x v="1"/>
    <x v="2"/>
    <x v="22"/>
  </r>
  <r>
    <x v="8"/>
    <x v="0"/>
    <n v="21"/>
    <n v="10.245317102189452"/>
    <n v="0.16366772004647126"/>
    <n v="1.5974880856688665E-2"/>
    <n v="0.33763045010164472"/>
    <n v="5.5259205986400071E-2"/>
    <n v="5.3936062139639416E-3"/>
    <x v="1"/>
    <x v="2"/>
    <x v="3"/>
  </r>
  <r>
    <x v="8"/>
    <x v="0"/>
    <n v="17"/>
    <n v="10.245317102189452"/>
    <n v="596.84791676791281"/>
    <n v="58.255680211241568"/>
    <n v="4.5352503004988366E-2"/>
    <n v="27.068546938737811"/>
    <n v="2.6420409118379746"/>
    <x v="1"/>
    <x v="2"/>
    <x v="12"/>
  </r>
  <r>
    <x v="8"/>
    <x v="0"/>
    <n v="28"/>
    <n v="173.83789048330689"/>
    <n v="25.626547408254194"/>
    <n v="0.14741635058390812"/>
    <n v="0.19185062511770026"/>
    <n v="4.9164691398819489"/>
    <n v="2.8281919012092829E-2"/>
    <x v="1"/>
    <x v="5"/>
    <x v="18"/>
  </r>
  <r>
    <x v="8"/>
    <x v="0"/>
    <n v="18"/>
    <n v="10.245317102189452"/>
    <n v="5.358417317107528"/>
    <n v="0.52301136838043016"/>
    <n v="0.67980361766359332"/>
    <n v="3.6426714771209436"/>
    <n v="0.35554502030420271"/>
    <x v="1"/>
    <x v="2"/>
    <x v="16"/>
  </r>
  <r>
    <x v="8"/>
    <x v="0"/>
    <n v="17"/>
    <n v="10.245317102189452"/>
    <n v="28.136391586158997"/>
    <n v="2.7462684956960652"/>
    <n v="0.1750767281976206"/>
    <n v="4.9260273821917782"/>
    <n v="0.48080770297866843"/>
    <x v="1"/>
    <x v="2"/>
    <x v="13"/>
  </r>
  <r>
    <x v="8"/>
    <x v="0"/>
    <n v="17"/>
    <n v="10.245317102189452"/>
    <n v="24.293598372599355"/>
    <n v="2.3711904795418923"/>
    <n v="0.13775293690368987"/>
    <n v="3.3465145237842617"/>
    <n v="0.32663845251496443"/>
    <x v="1"/>
    <x v="2"/>
    <x v="11"/>
  </r>
  <r>
    <x v="8"/>
    <x v="0"/>
    <n v="21"/>
    <n v="10.245317102189452"/>
    <n v="1.2060690157342853"/>
    <n v="0.11771905190484978"/>
    <n v="0.69354554647157773"/>
    <n v="0.83646379459987275"/>
    <n v="8.1643524183465072E-2"/>
    <x v="1"/>
    <x v="2"/>
    <x v="18"/>
  </r>
  <r>
    <x v="8"/>
    <x v="0"/>
    <n v="24"/>
    <n v="10.245317102189452"/>
    <n v="286.54817225456293"/>
    <n v="27.968697249334216"/>
    <n v="1.3336717107662628"/>
    <n v="382.16119110768869"/>
    <n v="37.301060308423232"/>
    <x v="1"/>
    <x v="2"/>
    <x v="17"/>
  </r>
  <r>
    <x v="8"/>
    <x v="0"/>
    <n v="52"/>
    <n v="79.86864557669567"/>
    <n v="83.19021724753506"/>
    <n v="1.0415879303681164"/>
    <n v="8.4477600269859288E-2"/>
    <n v="7.0277099190000207"/>
    <n v="8.7990848827547763E-2"/>
    <x v="1"/>
    <x v="6"/>
    <x v="19"/>
  </r>
  <r>
    <x v="8"/>
    <x v="0"/>
    <n v="128"/>
    <n v="79.86864557669567"/>
    <n v="14557.567376998533"/>
    <n v="182.26886498305896"/>
    <n v="1.2782097420475928E-2"/>
    <n v="186.07624441793746"/>
    <n v="2.329778388933033"/>
    <x v="1"/>
    <x v="6"/>
    <x v="22"/>
  </r>
  <r>
    <x v="8"/>
    <x v="0"/>
    <n v="128"/>
    <n v="79.86864557669567"/>
    <n v="1306.4322506437095"/>
    <n v="16.357260614732454"/>
    <n v="2.0975033587500077E-2"/>
    <n v="27.402460337045127"/>
    <n v="0.34309409079350539"/>
    <x v="1"/>
    <x v="6"/>
    <x v="16"/>
  </r>
  <r>
    <x v="8"/>
    <x v="0"/>
    <n v="212"/>
    <n v="79.86864557669567"/>
    <n v="1174617.1231292107"/>
    <n v="14706.861680798856"/>
    <n v="7.2975665216057291"/>
    <n v="8571846.5934525616"/>
    <n v="107324.3014396839"/>
    <x v="1"/>
    <x v="6"/>
    <x v="2"/>
  </r>
  <r>
    <x v="8"/>
    <x v="0"/>
    <n v="363"/>
    <n v="79.86864557669567"/>
    <n v="1773.8327055500808"/>
    <n v="22.209375065046245"/>
    <n v="2.6820680927013878E-2"/>
    <n v="47.575401013460478"/>
    <n v="0.59567056220798342"/>
    <x v="1"/>
    <x v="6"/>
    <x v="1"/>
  </r>
  <r>
    <x v="8"/>
    <x v="0"/>
    <n v="363"/>
    <n v="79.86864557669567"/>
    <n v="1073.9989803323137"/>
    <n v="13.447066399804939"/>
    <n v="4.3682374041842949E-2"/>
    <n v="46.914825179434061"/>
    <n v="0.58739978424177774"/>
    <x v="1"/>
    <x v="6"/>
    <x v="17"/>
  </r>
  <r>
    <x v="8"/>
    <x v="0"/>
    <n v="364"/>
    <n v="79.86864557669567"/>
    <n v="1035.9466154380198"/>
    <n v="12.970629562551284"/>
    <n v="1.4639406459089663E-2"/>
    <n v="15.165643573315421"/>
    <n v="0.18988231819647261"/>
    <x v="1"/>
    <x v="6"/>
    <x v="8"/>
  </r>
  <r>
    <x v="8"/>
    <x v="0"/>
    <n v="364"/>
    <n v="79.86864557669567"/>
    <n v="51.169179285323722"/>
    <n v="0.64066667108042241"/>
    <n v="2.9537549624578906E-2"/>
    <n v="1.5114121723892244"/>
    <n v="1.8923723589851747E-2"/>
    <x v="1"/>
    <x v="6"/>
    <x v="18"/>
  </r>
  <r>
    <x v="9"/>
    <x v="0"/>
    <n v="26"/>
    <n v="8.5754704661859211"/>
    <n v="2085.7297252063727"/>
    <n v="243.22044294020344"/>
    <n v="3.1851504072788757E-2"/>
    <n v="66.433628837147353"/>
    <n v="7.7469369288953756"/>
    <x v="1"/>
    <x v="2"/>
    <x v="0"/>
  </r>
  <r>
    <x v="9"/>
    <x v="0"/>
    <n v="12"/>
    <n v="3.5349000099082675"/>
    <n v="645.76031084413842"/>
    <n v="182.68135139157621"/>
    <n v="6.5222211131977167E-2"/>
    <n v="42.117915334527602"/>
    <n v="11.914881670336294"/>
    <x v="0"/>
    <x v="0"/>
    <x v="0"/>
  </r>
  <r>
    <x v="9"/>
    <x v="0"/>
    <n v="26"/>
    <n v="8.5754704661859211"/>
    <n v="10.192594456689806"/>
    <n v="1.1885755419344504"/>
    <n v="0.19506653084787767"/>
    <n v="1.988234041005789"/>
    <n v="0.23185130761578937"/>
    <x v="1"/>
    <x v="2"/>
    <x v="1"/>
  </r>
  <r>
    <x v="9"/>
    <x v="0"/>
    <n v="26"/>
    <n v="8.5754704661859211"/>
    <n v="1730.350304323053"/>
    <n v="201.77905237339758"/>
    <n v="4.493469025038771E-2"/>
    <n v="77.752754949420492"/>
    <n v="9.0668792174153783"/>
    <x v="1"/>
    <x v="2"/>
    <x v="5"/>
  </r>
  <r>
    <x v="9"/>
    <x v="0"/>
    <n v="26"/>
    <n v="8.5754704661859211"/>
    <n v="1530.7584045084225"/>
    <n v="178.50430603713011"/>
    <n v="8.0548839112848353E-2"/>
    <n v="123.30081244538935"/>
    <n v="14.378314627935438"/>
    <x v="1"/>
    <x v="2"/>
    <x v="6"/>
  </r>
  <r>
    <x v="9"/>
    <x v="0"/>
    <n v="34"/>
    <n v="3.5349000099082675"/>
    <n v="321.42323789770012"/>
    <n v="90.928523295356584"/>
    <n v="0.10230672533829693"/>
    <n v="32.883758916946078"/>
    <n v="9.3025994581949796"/>
    <x v="0"/>
    <x v="0"/>
    <x v="1"/>
  </r>
  <r>
    <x v="9"/>
    <x v="0"/>
    <n v="12"/>
    <n v="3.5349000099082675"/>
    <n v="362.47745401497673"/>
    <n v="102.54249144217893"/>
    <n v="0.14651990721720864"/>
    <n v="53.110162930604403"/>
    <n v="15.024516331929467"/>
    <x v="0"/>
    <x v="0"/>
    <x v="5"/>
  </r>
  <r>
    <x v="9"/>
    <x v="0"/>
    <n v="26"/>
    <n v="8.5754704661859211"/>
    <n v="4314.4207587702213"/>
    <n v="503.11184392535489"/>
    <n v="3.3287270285842494"/>
    <n v="14361.5289924034"/>
    <n v="1674.7219932751893"/>
    <x v="1"/>
    <x v="2"/>
    <x v="2"/>
  </r>
  <r>
    <x v="9"/>
    <x v="0"/>
    <n v="12"/>
    <n v="3.5349000099082675"/>
    <n v="796.2161037126566"/>
    <n v="225.24430718856991"/>
    <n v="0.18895771968981653"/>
    <n v="150.45117933785406"/>
    <n v="42.561650659464718"/>
    <x v="0"/>
    <x v="0"/>
    <x v="6"/>
  </r>
  <r>
    <x v="9"/>
    <x v="0"/>
    <n v="26"/>
    <n v="8.5754704661859211"/>
    <n v="4.5432776718094958"/>
    <n v="0.52979923255804673"/>
    <n v="1.3257147920592676"/>
    <n v="6.0230904139504391"/>
    <n v="0.70236267942385044"/>
    <x v="1"/>
    <x v="2"/>
    <x v="19"/>
  </r>
  <r>
    <x v="9"/>
    <x v="0"/>
    <n v="26"/>
    <n v="8.5754704661859211"/>
    <n v="328.21164065035333"/>
    <n v="38.273310128526482"/>
    <n v="3.7527967381677407E-2"/>
    <n v="12.317115744613286"/>
    <n v="1.4363195340921653"/>
    <x v="1"/>
    <x v="2"/>
    <x v="20"/>
  </r>
  <r>
    <x v="9"/>
    <x v="0"/>
    <n v="34"/>
    <n v="3.5349000099082675"/>
    <n v="131085.68628103525"/>
    <n v="37083.279842033495"/>
    <n v="0.43230867037719217"/>
    <n v="56669.478741636085"/>
    <n v="16031.423401734834"/>
    <x v="0"/>
    <x v="0"/>
    <x v="2"/>
  </r>
  <r>
    <x v="9"/>
    <x v="0"/>
    <n v="26"/>
    <n v="8.5754704661859211"/>
    <n v="0.20231817833597229"/>
    <n v="2.3592662249113498E-2"/>
    <n v="1.4261960630816999"/>
    <n v="0.28854538943262492"/>
    <n v="3.3647762017301915E-2"/>
    <x v="1"/>
    <x v="2"/>
    <x v="21"/>
  </r>
  <r>
    <x v="9"/>
    <x v="0"/>
    <n v="26"/>
    <n v="8.5754704661859211"/>
    <n v="797.92005809904344"/>
    <n v="93.046796819525554"/>
    <n v="0.12633117426031706"/>
    <n v="100.80217790551258"/>
    <n v="11.754711103371799"/>
    <x v="1"/>
    <x v="2"/>
    <x v="7"/>
  </r>
  <r>
    <x v="9"/>
    <x v="0"/>
    <n v="12"/>
    <n v="3.5349000099082675"/>
    <n v="67.082606111532002"/>
    <n v="18.977228754278919"/>
    <n v="8.5629042660241197E-2"/>
    <n v="5.7442193404845305"/>
    <n v="1.6250019305733054"/>
    <x v="0"/>
    <x v="0"/>
    <x v="20"/>
  </r>
  <r>
    <x v="9"/>
    <x v="0"/>
    <n v="12"/>
    <n v="3.5349000099082675"/>
    <n v="0.30136219473517345"/>
    <n v="8.525338592052395E-2"/>
    <n v="0.11321998873158502"/>
    <n v="3.4120224292042069E-2"/>
    <n v="9.6523873932511904E-3"/>
    <x v="0"/>
    <x v="0"/>
    <x v="21"/>
  </r>
  <r>
    <x v="9"/>
    <x v="0"/>
    <n v="0"/>
    <n v="3.5349000099082675"/>
    <n v="865.05738551875481"/>
    <n v="244.71905374805877"/>
    <n v="0.56290871287689515"/>
    <n v="486.94833944701435"/>
    <n v="137.7544875617715"/>
    <x v="0"/>
    <x v="0"/>
    <x v="7"/>
  </r>
  <r>
    <x v="9"/>
    <x v="0"/>
    <n v="34"/>
    <n v="3.5349000099082675"/>
    <n v="26.796459898651449"/>
    <n v="7.5805425396875172"/>
    <n v="0.13172002691893578"/>
    <n v="3.5296304191825518"/>
    <n v="0.99850926738777757"/>
    <x v="0"/>
    <x v="0"/>
    <x v="8"/>
  </r>
  <r>
    <x v="9"/>
    <x v="0"/>
    <n v="12"/>
    <n v="3.5349000099082675"/>
    <n v="0.28974184885500542"/>
    <n v="8.1966066378925492E-2"/>
    <n v="0.32148846150772237"/>
    <n v="9.3148661222798718E-2"/>
    <n v="2.6351144576000605E-2"/>
    <x v="0"/>
    <x v="0"/>
    <x v="9"/>
  </r>
  <r>
    <x v="9"/>
    <x v="0"/>
    <n v="26"/>
    <n v="8.5754704661859211"/>
    <n v="0.86380511037330043"/>
    <n v="0.10072976331495567"/>
    <n v="0.18973649592170755"/>
    <n v="0.16389535480149386"/>
    <n v="1.9112112326402652E-2"/>
    <x v="1"/>
    <x v="2"/>
    <x v="8"/>
  </r>
  <r>
    <x v="9"/>
    <x v="0"/>
    <n v="12"/>
    <n v="3.5349000099082675"/>
    <n v="3.7854575526555245"/>
    <n v="1.0708810834945679"/>
    <n v="0.23361995743187286"/>
    <n v="0.88435843231154521"/>
    <n v="0.25017919314059883"/>
    <x v="0"/>
    <x v="0"/>
    <x v="10"/>
  </r>
  <r>
    <x v="9"/>
    <x v="0"/>
    <n v="12"/>
    <n v="3.5349000099082675"/>
    <n v="32.067793218178423"/>
    <n v="9.0717681202559959"/>
    <n v="0.1164805877897403"/>
    <n v="3.7352754031732704"/>
    <n v="1.0566848829396458"/>
    <x v="0"/>
    <x v="0"/>
    <x v="14"/>
  </r>
  <r>
    <x v="9"/>
    <x v="0"/>
    <n v="26"/>
    <n v="8.5754704661859211"/>
    <n v="9.6177895910312103E-2"/>
    <n v="1.1215465820744499E-2"/>
    <n v="0.65264630266171009"/>
    <n v="6.2770148163647996E-2"/>
    <n v="7.3197323005376796E-3"/>
    <x v="1"/>
    <x v="2"/>
    <x v="9"/>
  </r>
  <r>
    <x v="9"/>
    <x v="0"/>
    <n v="22"/>
    <n v="33.37783476734235"/>
    <n v="28860.457710385679"/>
    <n v="864.65937384960102"/>
    <n v="0.86625319898910758"/>
    <n v="25000.463815911451"/>
    <n v="749.01394863313556"/>
    <x v="1"/>
    <x v="11"/>
    <x v="2"/>
  </r>
  <r>
    <x v="9"/>
    <x v="0"/>
    <n v="12"/>
    <n v="3.5349000099082675"/>
    <n v="21.510542605315297"/>
    <n v="6.0851912486977273"/>
    <n v="5.6181632455966225E-2"/>
    <n v="1.2084973985802263"/>
    <n v="0.34187597815859788"/>
    <x v="0"/>
    <x v="0"/>
    <x v="15"/>
  </r>
  <r>
    <x v="9"/>
    <x v="0"/>
    <n v="12"/>
    <n v="3.5349000099082675"/>
    <n v="565.21230834868061"/>
    <n v="159.89485042417033"/>
    <n v="7.925214805489246E-2"/>
    <n v="44.794289543697168"/>
    <n v="12.672010359031232"/>
    <x v="0"/>
    <x v="0"/>
    <x v="22"/>
  </r>
  <r>
    <x v="9"/>
    <x v="0"/>
    <n v="12"/>
    <n v="3.5349000099082675"/>
    <n v="1.0949569799034975"/>
    <n v="0.30975613930644452"/>
    <n v="0.37495496602495204"/>
    <n v="0.41055955719850001"/>
    <n v="0.11614460268966821"/>
    <x v="0"/>
    <x v="0"/>
    <x v="3"/>
  </r>
  <r>
    <x v="9"/>
    <x v="0"/>
    <n v="11"/>
    <n v="3.5349000099082675"/>
    <n v="151.85229653842836"/>
    <n v="42.958017514721448"/>
    <n v="8.8755478144829772E-2"/>
    <n v="13.477723186658688"/>
    <n v="3.8127593846730741"/>
    <x v="0"/>
    <x v="0"/>
    <x v="12"/>
  </r>
  <r>
    <x v="9"/>
    <x v="0"/>
    <n v="12"/>
    <n v="3.5349000099082675"/>
    <n v="66.042943564340462"/>
    <n v="18.683115046881994"/>
    <n v="0.15242445233931967"/>
    <n v="10.066559503671192"/>
    <n v="2.8477635790134905"/>
    <x v="0"/>
    <x v="0"/>
    <x v="16"/>
  </r>
  <r>
    <x v="9"/>
    <x v="0"/>
    <n v="23"/>
    <n v="482.02095588196283"/>
    <n v="89005.744090180509"/>
    <n v="184.65119203650602"/>
    <n v="2.4831029792312536E-2"/>
    <n v="2210.1042831902178"/>
    <n v="4.5850792506445046"/>
    <x v="1"/>
    <x v="3"/>
    <x v="0"/>
  </r>
  <r>
    <x v="9"/>
    <x v="0"/>
    <n v="23"/>
    <n v="482.02095588196283"/>
    <n v="82147.878885214304"/>
    <n v="170.42387448675709"/>
    <n v="2.4552584437644152E-2"/>
    <n v="2016.9427327025894"/>
    <n v="4.1843465685265722"/>
    <x v="1"/>
    <x v="4"/>
    <x v="0"/>
  </r>
  <r>
    <x v="9"/>
    <x v="0"/>
    <n v="23"/>
    <n v="33.37783476734235"/>
    <n v="6227.4955717001294"/>
    <n v="186.5757804575525"/>
    <n v="5.4289029483567786E-2"/>
    <n v="338.08469070081617"/>
    <n v="10.129018046179738"/>
    <x v="1"/>
    <x v="11"/>
    <x v="0"/>
  </r>
  <r>
    <x v="9"/>
    <x v="0"/>
    <n v="23"/>
    <n v="482.02095588196283"/>
    <n v="1097.8067784745135"/>
    <n v="2.2775084051394319"/>
    <n v="0.13065803522636993"/>
    <n v="143.43727673367067"/>
    <n v="0.29757477342706146"/>
    <x v="1"/>
    <x v="3"/>
    <x v="1"/>
  </r>
  <r>
    <x v="9"/>
    <x v="0"/>
    <n v="23"/>
    <n v="482.02095588196283"/>
    <n v="1260.6103671310004"/>
    <n v="2.6152605021589523"/>
    <n v="0.14224537036406726"/>
    <n v="179.31598855733196"/>
    <n v="0.3720086987281167"/>
    <x v="1"/>
    <x v="4"/>
    <x v="1"/>
  </r>
  <r>
    <x v="9"/>
    <x v="0"/>
    <n v="23"/>
    <n v="33.37783476734235"/>
    <n v="154.62069154551733"/>
    <n v="4.6324362446901981"/>
    <n v="0.57949302878359388"/>
    <n v="89.601612856325659"/>
    <n v="2.6844645100824205"/>
    <x v="1"/>
    <x v="11"/>
    <x v="1"/>
  </r>
  <r>
    <x v="9"/>
    <x v="0"/>
    <n v="23"/>
    <n v="482.02095588196283"/>
    <n v="69083.311628966345"/>
    <n v="143.32014155393577"/>
    <n v="5.8247266924857932E-2"/>
    <n v="4023.9140925055449"/>
    <n v="8.3480065408005206"/>
    <x v="1"/>
    <x v="3"/>
    <x v="5"/>
  </r>
  <r>
    <x v="9"/>
    <x v="0"/>
    <n v="23"/>
    <n v="482.02095588196283"/>
    <n v="58000.697362483472"/>
    <n v="120.3281655179462"/>
    <n v="8.0503523166456634E-2"/>
    <n v="4669.2604837913286"/>
    <n v="9.6868412603512102"/>
    <x v="1"/>
    <x v="4"/>
    <x v="5"/>
  </r>
  <r>
    <x v="9"/>
    <x v="0"/>
    <n v="23"/>
    <n v="33.37783476734235"/>
    <n v="3367.3961993723037"/>
    <n v="100.88719723266898"/>
    <n v="6.5001176029028093E-2"/>
    <n v="218.8847131148793"/>
    <n v="6.5577864663959922"/>
    <x v="1"/>
    <x v="11"/>
    <x v="5"/>
  </r>
  <r>
    <x v="9"/>
    <x v="0"/>
    <n v="23"/>
    <n v="482.02095588196283"/>
    <n v="201364.81437962851"/>
    <n v="417.75116189956412"/>
    <n v="7.0450411973273258E-2"/>
    <n v="14186.234129966528"/>
    <n v="29.430741458137867"/>
    <x v="1"/>
    <x v="3"/>
    <x v="6"/>
  </r>
  <r>
    <x v="9"/>
    <x v="0"/>
    <n v="23"/>
    <n v="482.02095588196283"/>
    <n v="158421.55652627049"/>
    <n v="328.66113929923148"/>
    <n v="0.10088253025649263"/>
    <n v="15981.96746954214"/>
    <n v="33.156167329488056"/>
    <x v="1"/>
    <x v="4"/>
    <x v="6"/>
  </r>
  <r>
    <x v="9"/>
    <x v="0"/>
    <n v="23"/>
    <n v="33.37783476734235"/>
    <n v="9510.0885303872146"/>
    <n v="284.92227242050183"/>
    <n v="0.24562453323621083"/>
    <n v="2335.9110563114018"/>
    <n v="69.983900171886262"/>
    <x v="1"/>
    <x v="11"/>
    <x v="6"/>
  </r>
  <r>
    <x v="9"/>
    <x v="0"/>
    <n v="23"/>
    <n v="482.02095588196283"/>
    <n v="20938.943242763398"/>
    <n v="43.439902326343919"/>
    <n v="0.82907232850864765"/>
    <n v="17359.898430788264"/>
    <n v="36.014820971890174"/>
    <x v="1"/>
    <x v="3"/>
    <x v="2"/>
  </r>
  <r>
    <x v="9"/>
    <x v="0"/>
    <n v="23"/>
    <n v="482.02095588196283"/>
    <n v="15905.645642105153"/>
    <n v="32.997830173176382"/>
    <n v="0.86617645731654558"/>
    <n v="13777.095793610993"/>
    <n v="28.581943638534931"/>
    <x v="1"/>
    <x v="4"/>
    <x v="2"/>
  </r>
  <r>
    <x v="9"/>
    <x v="0"/>
    <n v="23"/>
    <n v="482.02095588196283"/>
    <n v="95.922268941217069"/>
    <n v="0.19900020480583938"/>
    <n v="0.30489451138949542"/>
    <n v="29.24617332020415"/>
    <n v="6.0674070210685917E-2"/>
    <x v="1"/>
    <x v="3"/>
    <x v="19"/>
  </r>
  <r>
    <x v="9"/>
    <x v="0"/>
    <n v="23"/>
    <n v="482.02095588196283"/>
    <n v="95.146432495421834"/>
    <n v="0.19739065560195534"/>
    <n v="0.23308317130411113"/>
    <n v="22.177032224305453"/>
    <n v="4.6008439993501363E-2"/>
    <x v="1"/>
    <x v="4"/>
    <x v="19"/>
  </r>
  <r>
    <x v="9"/>
    <x v="0"/>
    <n v="23"/>
    <n v="33.37783476734235"/>
    <n v="45.627948717134572"/>
    <n v="1.3670134397626661"/>
    <n v="0.33762102104226976"/>
    <n v="15.404954633943298"/>
    <n v="0.46153247331117664"/>
    <x v="1"/>
    <x v="11"/>
    <x v="19"/>
  </r>
  <r>
    <x v="9"/>
    <x v="0"/>
    <n v="23"/>
    <n v="482.02095588196283"/>
    <n v="10828.780551961247"/>
    <n v="22.465372967338364"/>
    <n v="1.9429646227163023E-2"/>
    <n v="210.39937519619016"/>
    <n v="0.43649424911665602"/>
    <x v="1"/>
    <x v="3"/>
    <x v="20"/>
  </r>
  <r>
    <x v="9"/>
    <x v="0"/>
    <n v="23"/>
    <n v="482.02095588196283"/>
    <n v="9671.2701076084595"/>
    <n v="20.064003420583145"/>
    <n v="2.7741706467102133E-2"/>
    <n v="268.29753648933314"/>
    <n v="0.55660969344875078"/>
    <x v="1"/>
    <x v="4"/>
    <x v="20"/>
  </r>
  <r>
    <x v="9"/>
    <x v="0"/>
    <n v="23"/>
    <n v="33.37783476734235"/>
    <n v="621.16032371049732"/>
    <n v="18.609964607957586"/>
    <n v="6.3538267431742734E-2"/>
    <n v="39.467450765905468"/>
    <n v="1.1824449081556765"/>
    <x v="1"/>
    <x v="11"/>
    <x v="20"/>
  </r>
  <r>
    <x v="9"/>
    <x v="0"/>
    <n v="23"/>
    <n v="482.02095588196283"/>
    <n v="27.273065965766243"/>
    <n v="5.6580664456515585E-2"/>
    <n v="0.91333935945420797"/>
    <n v="24.9095645995253"/>
    <n v="5.167734783220742E-2"/>
    <x v="1"/>
    <x v="3"/>
    <x v="21"/>
  </r>
  <r>
    <x v="9"/>
    <x v="0"/>
    <n v="23"/>
    <n v="482.02095588196283"/>
    <n v="20.463545316203184"/>
    <n v="4.2453642453699238E-2"/>
    <n v="0.16906914288920635"/>
    <n v="3.4597540670849054"/>
    <n v="7.1776009421717531E-3"/>
    <x v="1"/>
    <x v="4"/>
    <x v="21"/>
  </r>
  <r>
    <x v="9"/>
    <x v="0"/>
    <n v="23"/>
    <n v="33.37783476734235"/>
    <n v="3.9720234691423522"/>
    <n v="0.11900183150971412"/>
    <n v="0.12477696134046753"/>
    <n v="0.49561701885260501"/>
    <n v="1.484868692973243E-2"/>
    <x v="1"/>
    <x v="11"/>
    <x v="21"/>
  </r>
  <r>
    <x v="9"/>
    <x v="0"/>
    <n v="23"/>
    <n v="482.02095588196283"/>
    <n v="103872.52463539748"/>
    <n v="215.49379413461384"/>
    <n v="5.3731660350591383E-2"/>
    <n v="5581.2432134676137"/>
    <n v="11.578839354101332"/>
    <x v="1"/>
    <x v="3"/>
    <x v="7"/>
  </r>
  <r>
    <x v="9"/>
    <x v="0"/>
    <n v="23"/>
    <n v="482.02095588196283"/>
    <n v="81161.253567968073"/>
    <n v="168.37702298537167"/>
    <n v="7.6014582479251705E-2"/>
    <n v="6169.4388034617705"/>
    <n v="12.799109101332395"/>
    <x v="1"/>
    <x v="4"/>
    <x v="7"/>
  </r>
  <r>
    <x v="9"/>
    <x v="0"/>
    <n v="23"/>
    <n v="33.37783476734235"/>
    <n v="5603.6296197910006"/>
    <n v="167.88475522305964"/>
    <n v="0.24893084311316305"/>
    <n v="1394.916245748467"/>
    <n v="41.79169366352324"/>
    <x v="1"/>
    <x v="11"/>
    <x v="7"/>
  </r>
  <r>
    <x v="9"/>
    <x v="0"/>
    <n v="23"/>
    <n v="482.02095588196283"/>
    <n v="1087.2157084664811"/>
    <n v="2.2555361861336132"/>
    <n v="0.11235405869906424"/>
    <n v="122.15309752758775"/>
    <n v="0.25341864505471945"/>
    <x v="1"/>
    <x v="3"/>
    <x v="8"/>
  </r>
  <r>
    <x v="9"/>
    <x v="0"/>
    <n v="23"/>
    <n v="482.02095588196283"/>
    <n v="696.87065991003362"/>
    <n v="1.4457268950785682"/>
    <n v="0.13522034732756669"/>
    <n v="94.231092675425344"/>
    <n v="0.19549169289332854"/>
    <x v="1"/>
    <x v="4"/>
    <x v="8"/>
  </r>
  <r>
    <x v="9"/>
    <x v="0"/>
    <n v="23"/>
    <n v="33.37783476734235"/>
    <n v="13.695221825828238"/>
    <n v="0.41030887477542316"/>
    <n v="0.46622005099479091"/>
    <n v="6.3849870180226143"/>
    <n v="0.19129422452141306"/>
    <x v="1"/>
    <x v="11"/>
    <x v="8"/>
  </r>
  <r>
    <x v="9"/>
    <x v="0"/>
    <n v="23"/>
    <n v="482.02095588196283"/>
    <n v="27.374659652371498"/>
    <n v="5.6791430576464394E-2"/>
    <n v="0.19084274544041979"/>
    <n v="5.2242552035556642"/>
    <n v="1.0838232528701468E-2"/>
    <x v="1"/>
    <x v="3"/>
    <x v="9"/>
  </r>
  <r>
    <x v="9"/>
    <x v="0"/>
    <n v="23"/>
    <n v="482.02095588196283"/>
    <n v="22.871516459382097"/>
    <n v="4.7449216014962776E-2"/>
    <n v="0.2275298490250651"/>
    <n v="5.2039526869774999"/>
    <n v="1.0796112956242181E-2"/>
    <x v="1"/>
    <x v="4"/>
    <x v="9"/>
  </r>
  <r>
    <x v="9"/>
    <x v="0"/>
    <n v="23"/>
    <n v="33.37783476734235"/>
    <n v="1.0375105142501413"/>
    <n v="3.1083817194315605E-2"/>
    <n v="0.20672195185340536"/>
    <n v="0.21447619857421954"/>
    <n v="6.4257073614633646E-3"/>
    <x v="1"/>
    <x v="11"/>
    <x v="9"/>
  </r>
  <r>
    <x v="9"/>
    <x v="0"/>
    <n v="23"/>
    <n v="482.02095588196283"/>
    <n v="467.77165438417313"/>
    <n v="0.97043841906890238"/>
    <n v="7.8756410334477334E-2"/>
    <n v="36.84001635551725"/>
    <n v="7.6428246336531946E-2"/>
    <x v="1"/>
    <x v="3"/>
    <x v="10"/>
  </r>
  <r>
    <x v="9"/>
    <x v="0"/>
    <n v="23"/>
    <n v="482.02095588196283"/>
    <n v="458.10920374675311"/>
    <n v="0.9503927125088204"/>
    <n v="8.641752917977151E-2"/>
    <n v="39.588665482306929"/>
    <n v="8.2130589965473177E-2"/>
    <x v="1"/>
    <x v="4"/>
    <x v="10"/>
  </r>
  <r>
    <x v="9"/>
    <x v="0"/>
    <n v="23"/>
    <n v="33.37783476734235"/>
    <n v="16.539171882297861"/>
    <n v="0.4955136244631474"/>
    <n v="0.15720301774921705"/>
    <n v="2.6000077309702223"/>
    <n v="7.7896237101459029E-2"/>
    <x v="1"/>
    <x v="11"/>
    <x v="10"/>
  </r>
  <r>
    <x v="9"/>
    <x v="0"/>
    <n v="23"/>
    <n v="482.02095588196283"/>
    <n v="372.03676221497136"/>
    <n v="0.77182694585186384"/>
    <n v="0.1178148140885943"/>
    <n v="43.831441974479418"/>
    <n v="9.0932648134104885E-2"/>
    <x v="1"/>
    <x v="3"/>
    <x v="14"/>
  </r>
  <r>
    <x v="9"/>
    <x v="0"/>
    <n v="23"/>
    <n v="482.02095588196283"/>
    <n v="366.95269191634645"/>
    <n v="0.761279540730602"/>
    <n v="0.126668949381019"/>
    <n v="46.481511957580345"/>
    <n v="9.6430479609610015E-2"/>
    <x v="1"/>
    <x v="4"/>
    <x v="14"/>
  </r>
  <r>
    <x v="9"/>
    <x v="0"/>
    <n v="23"/>
    <n v="33.37783476734235"/>
    <n v="19.500233736952534"/>
    <n v="0.58422704387140223"/>
    <n v="0.42062961512240116"/>
    <n v="8.2023758115712067"/>
    <n v="0.24574319660772609"/>
    <x v="1"/>
    <x v="11"/>
    <x v="14"/>
  </r>
  <r>
    <x v="9"/>
    <x v="0"/>
    <n v="23"/>
    <n v="482.02095588196283"/>
    <n v="1749.4571812010483"/>
    <n v="3.6294214179963058"/>
    <n v="0.1877062207681349"/>
    <n v="328.38399587892297"/>
    <n v="0.6812649779470118"/>
    <x v="1"/>
    <x v="3"/>
    <x v="15"/>
  </r>
  <r>
    <x v="9"/>
    <x v="0"/>
    <n v="23"/>
    <n v="482.02095588196283"/>
    <n v="1703.2178543120147"/>
    <n v="3.5334933751907212"/>
    <n v="0.16106229309952763"/>
    <n v="274.32417326355028"/>
    <n v="0.56911254566020708"/>
    <x v="1"/>
    <x v="4"/>
    <x v="15"/>
  </r>
  <r>
    <x v="9"/>
    <x v="0"/>
    <n v="23"/>
    <n v="33.37783476734235"/>
    <n v="199.25935513948303"/>
    <n v="5.9698107000770175"/>
    <n v="6.5448422684020735E-2"/>
    <n v="13.041210498914285"/>
    <n v="0.39071469404223036"/>
    <x v="1"/>
    <x v="11"/>
    <x v="15"/>
  </r>
  <r>
    <x v="9"/>
    <x v="0"/>
    <n v="23"/>
    <n v="482.02095588196283"/>
    <n v="72699.297768453427"/>
    <n v="150.8218613347093"/>
    <n v="3.2897579963070682E-2"/>
    <n v="2391.6309615967825"/>
    <n v="4.9616742434377574"/>
    <x v="1"/>
    <x v="3"/>
    <x v="22"/>
  </r>
  <r>
    <x v="9"/>
    <x v="0"/>
    <n v="23"/>
    <n v="482.02095588196283"/>
    <n v="63410.939697122303"/>
    <n v="131.55224668831693"/>
    <n v="4.944440555081156E-2"/>
    <n v="3135.316218742571"/>
    <n v="6.5045226363775495"/>
    <x v="1"/>
    <x v="4"/>
    <x v="22"/>
  </r>
  <r>
    <x v="9"/>
    <x v="0"/>
    <n v="23"/>
    <n v="33.37783476734235"/>
    <n v="3645.0310618499611"/>
    <n v="109.20513829783664"/>
    <n v="8.2827879614699979E-2"/>
    <n v="301.91019398275063"/>
    <n v="9.0452300482398762"/>
    <x v="1"/>
    <x v="11"/>
    <x v="22"/>
  </r>
  <r>
    <x v="9"/>
    <x v="0"/>
    <n v="23"/>
    <n v="482.02095588196283"/>
    <n v="53.909460797709379"/>
    <n v="0.11184049187046281"/>
    <n v="0.2466244095561981"/>
    <n v="13.295388938728085"/>
    <n v="2.7582595272027666E-2"/>
    <x v="1"/>
    <x v="3"/>
    <x v="3"/>
  </r>
  <r>
    <x v="9"/>
    <x v="0"/>
    <n v="23"/>
    <n v="482.02095588196283"/>
    <n v="28.754203922146193"/>
    <n v="5.9653431186480435E-2"/>
    <n v="0.20622007923595692"/>
    <n v="5.9296942111918511"/>
    <n v="1.23017353059727E-2"/>
    <x v="1"/>
    <x v="4"/>
    <x v="3"/>
  </r>
  <r>
    <x v="9"/>
    <x v="0"/>
    <n v="23"/>
    <n v="33.37783476734235"/>
    <n v="0.88815311393092744"/>
    <n v="2.6609069165862045E-2"/>
    <n v="0.30301309132451149"/>
    <n v="0.26912202062170137"/>
    <n v="8.0628963052155993E-3"/>
    <x v="1"/>
    <x v="11"/>
    <x v="3"/>
  </r>
  <r>
    <x v="9"/>
    <x v="0"/>
    <n v="23"/>
    <n v="482.02095588196283"/>
    <n v="23253.276622081896"/>
    <n v="48.241215113842792"/>
    <n v="3.246025651259233E-2"/>
    <n v="754.80732391104482"/>
    <n v="1.5659222170744831"/>
    <x v="1"/>
    <x v="3"/>
    <x v="12"/>
  </r>
  <r>
    <x v="9"/>
    <x v="0"/>
    <n v="23"/>
    <n v="482.02095588196283"/>
    <n v="21253.691151074512"/>
    <n v="44.092877896120164"/>
    <n v="2.9484733728160076E-2"/>
    <n v="626.65942432998406"/>
    <n v="1.300066764075378"/>
    <x v="1"/>
    <x v="4"/>
    <x v="12"/>
  </r>
  <r>
    <x v="9"/>
    <x v="0"/>
    <n v="23"/>
    <n v="33.37783476734235"/>
    <n v="1626.0024301179583"/>
    <n v="48.715036234431743"/>
    <n v="6.2249984993100006E-2"/>
    <n v="101.21862687358704"/>
    <n v="3.032510274531699"/>
    <x v="1"/>
    <x v="11"/>
    <x v="12"/>
  </r>
  <r>
    <x v="9"/>
    <x v="0"/>
    <n v="23"/>
    <n v="482.02095588196283"/>
    <n v="1447.4845448510528"/>
    <n v="3.0029494095387679"/>
    <n v="7.8764859713104984E-2"/>
    <n v="114.01091711208079"/>
    <n v="0.2365268889678725"/>
    <x v="1"/>
    <x v="3"/>
    <x v="16"/>
  </r>
  <r>
    <x v="9"/>
    <x v="0"/>
    <n v="23"/>
    <n v="482.02095588196283"/>
    <n v="1074.1062509918283"/>
    <n v="2.2283393240165585"/>
    <n v="9.5107580134469016E-2"/>
    <n v="102.15564633913941"/>
    <n v="0.21193196082569335"/>
    <x v="1"/>
    <x v="4"/>
    <x v="16"/>
  </r>
  <r>
    <x v="9"/>
    <x v="0"/>
    <n v="23"/>
    <n v="33.37783476734235"/>
    <n v="33.430054713700137"/>
    <n v="1.0015645097029746"/>
    <n v="0.38550259091026545"/>
    <n v="12.887372706403335"/>
    <n v="0.38610571345426642"/>
    <x v="1"/>
    <x v="11"/>
    <x v="16"/>
  </r>
  <r>
    <x v="9"/>
    <x v="0"/>
    <n v="23"/>
    <n v="482.02095588196283"/>
    <n v="1947.3916854419931"/>
    <n v="4.0400560632863227"/>
    <n v="0.11810789356828767"/>
    <n v="230.00232991995128"/>
    <n v="0.4771625115325363"/>
    <x v="1"/>
    <x v="3"/>
    <x v="13"/>
  </r>
  <r>
    <x v="9"/>
    <x v="0"/>
    <n v="23"/>
    <n v="482.02095588196283"/>
    <n v="2005.2751916270545"/>
    <n v="4.160141104151716"/>
    <n v="0.12067918280577775"/>
    <n v="241.99497142625231"/>
    <n v="0.502042428805755"/>
    <x v="1"/>
    <x v="4"/>
    <x v="13"/>
  </r>
  <r>
    <x v="9"/>
    <x v="0"/>
    <n v="23"/>
    <n v="33.37783476734235"/>
    <n v="215.42354504250281"/>
    <n v="6.4540898636504194"/>
    <n v="0.28815410570432648"/>
    <n v="62.075178969378094"/>
    <n v="1.859772492795545"/>
    <x v="1"/>
    <x v="11"/>
    <x v="13"/>
  </r>
  <r>
    <x v="9"/>
    <x v="0"/>
    <n v="23"/>
    <n v="482.02095588196283"/>
    <n v="1779.1458160432569"/>
    <n v="3.6910134182608725"/>
    <n v="9.9924397089922332E-2"/>
    <n v="177.78007300318032"/>
    <n v="0.368822290470531"/>
    <x v="1"/>
    <x v="3"/>
    <x v="11"/>
  </r>
  <r>
    <x v="9"/>
    <x v="0"/>
    <n v="23"/>
    <n v="482.02095588196283"/>
    <n v="1817.1773062198456"/>
    <n v="3.7699134945179344"/>
    <n v="0.10883657891174801"/>
    <n v="197.77536128503391"/>
    <n v="0.4103044875365649"/>
    <x v="1"/>
    <x v="4"/>
    <x v="11"/>
  </r>
  <r>
    <x v="9"/>
    <x v="0"/>
    <n v="23"/>
    <n v="33.37783476734235"/>
    <n v="198.13001458825619"/>
    <n v="5.9359756547812745"/>
    <n v="0.27930042705426844"/>
    <n v="55.33779768676839"/>
    <n v="1.6579205353641506"/>
    <x v="1"/>
    <x v="11"/>
    <x v="11"/>
  </r>
  <r>
    <x v="9"/>
    <x v="0"/>
    <n v="23"/>
    <n v="482.02095588196283"/>
    <n v="64.61077790645777"/>
    <n v="0.13404142935702495"/>
    <n v="9.645088085582916E-2"/>
    <n v="6.2317664418581975"/>
    <n v="1.2928413932659455E-2"/>
    <x v="1"/>
    <x v="3"/>
    <x v="18"/>
  </r>
  <r>
    <x v="9"/>
    <x v="0"/>
    <n v="23"/>
    <n v="482.02095588196283"/>
    <n v="47.079607052172051"/>
    <n v="9.7671286855214839E-2"/>
    <n v="0.10566937375895966"/>
    <n v="4.9748725940209209"/>
    <n v="1.032086371622226E-2"/>
    <x v="1"/>
    <x v="4"/>
    <x v="18"/>
  </r>
  <r>
    <x v="9"/>
    <x v="0"/>
    <n v="23"/>
    <n v="33.37783476734235"/>
    <n v="2.8277120883397675"/>
    <n v="8.4718260128319248E-2"/>
    <n v="0.34594776820842404"/>
    <n v="0.97824068609712456"/>
    <n v="2.9308093017892761E-2"/>
    <x v="1"/>
    <x v="11"/>
    <x v="18"/>
  </r>
  <r>
    <x v="9"/>
    <x v="0"/>
    <n v="23"/>
    <n v="482.02095588196283"/>
    <n v="1297.7445973027966"/>
    <n v="2.6922991240666887"/>
    <n v="0.26631989240879178"/>
    <n v="345.6152015277716"/>
    <n v="0.71701281305372488"/>
    <x v="1"/>
    <x v="3"/>
    <x v="17"/>
  </r>
  <r>
    <x v="9"/>
    <x v="0"/>
    <n v="23"/>
    <n v="482.02095588196283"/>
    <n v="1558.3729207604088"/>
    <n v="3.232998278900602"/>
    <n v="0.16510788921097921"/>
    <n v="257.29966355029967"/>
    <n v="0.53379352165200711"/>
    <x v="1"/>
    <x v="4"/>
    <x v="17"/>
  </r>
  <r>
    <x v="9"/>
    <x v="0"/>
    <n v="23"/>
    <n v="33.37783476734235"/>
    <n v="692.23256350729559"/>
    <n v="20.739289062111123"/>
    <n v="0.68013697693338537"/>
    <n v="470.81296307869974"/>
    <n v="14.105557366451885"/>
    <x v="1"/>
    <x v="11"/>
    <x v="17"/>
  </r>
  <r>
    <x v="9"/>
    <x v="0"/>
    <n v="12"/>
    <n v="3.5349000099082675"/>
    <n v="93.024216114295086"/>
    <n v="26.315939872004787"/>
    <n v="0.14849229612089962"/>
    <n v="13.813379445658468"/>
    <n v="3.907714336173524"/>
    <x v="0"/>
    <x v="0"/>
    <x v="13"/>
  </r>
  <r>
    <x v="9"/>
    <x v="0"/>
    <n v="12"/>
    <n v="3.5349000099082675"/>
    <n v="87.794810568308051"/>
    <n v="24.83657538324157"/>
    <n v="0.15632592228177061"/>
    <n v="13.724604733644098"/>
    <n v="3.8826005531059589"/>
    <x v="0"/>
    <x v="0"/>
    <x v="11"/>
  </r>
  <r>
    <x v="9"/>
    <x v="0"/>
    <n v="34"/>
    <n v="3.5349000099082675"/>
    <n v="6.3400149797210945"/>
    <n v="1.7935486044725835"/>
    <n v="0.11156742486164897"/>
    <n v="0.70733914487176219"/>
    <n v="0.20010159916521034"/>
    <x v="0"/>
    <x v="0"/>
    <x v="18"/>
  </r>
  <r>
    <x v="9"/>
    <x v="0"/>
    <n v="34"/>
    <n v="3.5349000099082675"/>
    <n v="179.40474809654367"/>
    <n v="50.752425130463401"/>
    <n v="0.14157059718874643"/>
    <n v="25.398437326524306"/>
    <n v="7.1850511344968453"/>
    <x v="0"/>
    <x v="0"/>
    <x v="17"/>
  </r>
  <r>
    <x v="9"/>
    <x v="0"/>
    <n v="26"/>
    <n v="8.5754704661859211"/>
    <n v="13.094987954686902"/>
    <n v="1.5270285177147964"/>
    <n v="4.9834326985754553E-2"/>
    <n v="0.65257991160838424"/>
    <n v="7.6098438468371249E-2"/>
    <x v="1"/>
    <x v="2"/>
    <x v="10"/>
  </r>
  <r>
    <x v="9"/>
    <x v="0"/>
    <n v="25"/>
    <n v="0.26273827026401525"/>
    <n v="49.118828171009341"/>
    <n v="186.94965191653193"/>
    <n v="0.1094568616099872"/>
    <n v="5.3763927775589098"/>
    <n v="20.462922177863113"/>
    <x v="1"/>
    <x v="10"/>
    <x v="0"/>
  </r>
  <r>
    <x v="9"/>
    <x v="0"/>
    <n v="25"/>
    <n v="95.998677632186173"/>
    <n v="21172.79475461824"/>
    <n v="220.55298340400768"/>
    <n v="2.3356275644321134E-2"/>
    <n v="494.51763044950025"/>
    <n v="5.1512962745613882"/>
    <x v="1"/>
    <x v="6"/>
    <x v="0"/>
  </r>
  <r>
    <x v="9"/>
    <x v="0"/>
    <n v="25"/>
    <n v="123.59803252999812"/>
    <n v="167.9452394989726"/>
    <n v="1.3588018843116381"/>
    <n v="0.12093468036786084"/>
    <n v="20.310403858112089"/>
    <n v="0.16432627156247498"/>
    <x v="1"/>
    <x v="1"/>
    <x v="1"/>
  </r>
  <r>
    <x v="9"/>
    <x v="0"/>
    <n v="25"/>
    <n v="0.26273827026401525"/>
    <n v="1.129442564503996"/>
    <n v="4.2987363940893122"/>
    <n v="0.2017906788823772"/>
    <n v="0.22791098184991446"/>
    <n v="0.86744493529966449"/>
    <x v="1"/>
    <x v="10"/>
    <x v="1"/>
  </r>
  <r>
    <x v="9"/>
    <x v="0"/>
    <n v="25"/>
    <n v="0.26273827026401525"/>
    <n v="37.98874863786417"/>
    <n v="144.58780062642106"/>
    <n v="0.25788173025308814"/>
    <n v="9.7966042288820567"/>
    <n v="37.286552199030005"/>
    <x v="1"/>
    <x v="10"/>
    <x v="5"/>
  </r>
  <r>
    <x v="9"/>
    <x v="0"/>
    <n v="25"/>
    <n v="0.26273827026401525"/>
    <n v="102.91940329684792"/>
    <n v="391.71835604089307"/>
    <n v="0.17099440943807825"/>
    <n v="17.598642586463914"/>
    <n v="66.981648957267382"/>
    <x v="1"/>
    <x v="10"/>
    <x v="6"/>
  </r>
  <r>
    <x v="9"/>
    <x v="0"/>
    <n v="25"/>
    <n v="123.59803252999812"/>
    <n v="36238.107414431164"/>
    <n v="293.1932383764759"/>
    <n v="2.8124101819921625"/>
    <n v="101916.42226847188"/>
    <n v="824.57964890125606"/>
    <x v="1"/>
    <x v="1"/>
    <x v="2"/>
  </r>
  <r>
    <x v="9"/>
    <x v="0"/>
    <n v="25"/>
    <n v="0.26273827026401525"/>
    <n v="2564.8361133289809"/>
    <n v="9761.9433619307874"/>
    <n v="1.9197881993313319"/>
    <n v="4923.9421035878158"/>
    <n v="18740.863668775553"/>
    <x v="1"/>
    <x v="10"/>
    <x v="2"/>
  </r>
  <r>
    <x v="9"/>
    <x v="0"/>
    <n v="25"/>
    <n v="148.05075738889451"/>
    <n v="95895.806177171529"/>
    <n v="647.72249644948329"/>
    <n v="2.5295449219226342"/>
    <n v="242572.74954914142"/>
    <n v="1638.4431517088419"/>
    <x v="1"/>
    <x v="7"/>
    <x v="2"/>
  </r>
  <r>
    <x v="9"/>
    <x v="0"/>
    <n v="25"/>
    <n v="0.26273827026401525"/>
    <n v="0.12051522032484871"/>
    <n v="0.45868925072753108"/>
    <n v="0.40017533978206643"/>
    <n v="4.822721924240693E-2"/>
    <n v="0.18355612676427122"/>
    <x v="1"/>
    <x v="10"/>
    <x v="19"/>
  </r>
  <r>
    <x v="9"/>
    <x v="0"/>
    <n v="25"/>
    <n v="0.26273827026401525"/>
    <n v="7.6203292536431686"/>
    <n v="29.003499360735695"/>
    <n v="8.1660136960470836E-2"/>
    <n v="0.62227713053638367"/>
    <n v="2.3684297301306052"/>
    <x v="1"/>
    <x v="10"/>
    <x v="20"/>
  </r>
  <r>
    <x v="9"/>
    <x v="0"/>
    <n v="25"/>
    <n v="0.26273827026401525"/>
    <n v="7.941811154905401E-3"/>
    <n v="3.022708167685275E-2"/>
    <n v="0.18671722850382699"/>
    <n v="1.482872968144714E-3"/>
    <n v="5.6439169164607568E-3"/>
    <x v="1"/>
    <x v="10"/>
    <x v="21"/>
  </r>
  <r>
    <x v="9"/>
    <x v="0"/>
    <n v="25"/>
    <n v="0.26273827026401525"/>
    <n v="83.186120039382942"/>
    <n v="316.6121172823149"/>
    <n v="0.18822089235035042"/>
    <n v="15.657365744976024"/>
    <n v="59.593015243811116"/>
    <x v="1"/>
    <x v="10"/>
    <x v="7"/>
  </r>
  <r>
    <x v="9"/>
    <x v="0"/>
    <n v="25"/>
    <n v="0.26273827026401525"/>
    <n v="0.71456906218289695"/>
    <n v="2.7196991951909211"/>
    <n v="0.40717088663957102"/>
    <n v="0.29095171861421693"/>
    <n v="1.107382332698815"/>
    <x v="1"/>
    <x v="10"/>
    <x v="8"/>
  </r>
  <r>
    <x v="9"/>
    <x v="0"/>
    <n v="25"/>
    <n v="0.26273827026401525"/>
    <n v="0.45684978056814496"/>
    <n v="1.7388018125759706"/>
    <n v="0.70648673129328343"/>
    <n v="0.32275830816564255"/>
    <n v="1.2284404089336338"/>
    <x v="1"/>
    <x v="10"/>
    <x v="9"/>
  </r>
  <r>
    <x v="9"/>
    <x v="0"/>
    <n v="25"/>
    <n v="0.26273827026401525"/>
    <n v="0.98194818489822644"/>
    <n v="3.7373626000944045"/>
    <n v="0.20083099185940609"/>
    <n v="0.19720562792765431"/>
    <n v="0.75057823791520817"/>
    <x v="1"/>
    <x v="10"/>
    <x v="10"/>
  </r>
  <r>
    <x v="9"/>
    <x v="0"/>
    <n v="25"/>
    <n v="0.26273827026401525"/>
    <n v="0.25002331917397114"/>
    <n v="0.95160601812112344"/>
    <n v="0.47625829128977293"/>
    <n v="0.11907567877239301"/>
    <n v="0.45321025617143096"/>
    <x v="1"/>
    <x v="10"/>
    <x v="14"/>
  </r>
  <r>
    <x v="9"/>
    <x v="0"/>
    <n v="25"/>
    <n v="0.26273827026401525"/>
    <n v="4.1110936150208657"/>
    <n v="15.647106190087158"/>
    <n v="0.1897521266748044"/>
    <n v="0.78008875640941888"/>
    <n v="2.9690716758755342"/>
    <x v="1"/>
    <x v="10"/>
    <x v="15"/>
  </r>
  <r>
    <x v="9"/>
    <x v="0"/>
    <n v="25"/>
    <n v="95.998677632186173"/>
    <n v="580.80464156108246"/>
    <n v="6.0501316881301692"/>
    <n v="2.0593720272450565E-2"/>
    <n v="11.960928321249847"/>
    <n v="0.12459471959684182"/>
    <x v="1"/>
    <x v="6"/>
    <x v="15"/>
  </r>
  <r>
    <x v="9"/>
    <x v="0"/>
    <n v="25"/>
    <n v="0.26273827026401525"/>
    <n v="91.9239447167039"/>
    <n v="349.86888139414629"/>
    <n v="0.10114458851004327"/>
    <n v="9.2976095625909814"/>
    <n v="35.387344041080055"/>
    <x v="1"/>
    <x v="10"/>
    <x v="22"/>
  </r>
  <r>
    <x v="9"/>
    <x v="0"/>
    <n v="25"/>
    <n v="0.26273827026401525"/>
    <n v="3.6117185518361211E-2"/>
    <n v="0.13746450215291622"/>
    <n v="0.18815592108574636"/>
    <n v="6.7956623082320328E-3"/>
    <n v="2.5864760019175516E-2"/>
    <x v="1"/>
    <x v="10"/>
    <x v="3"/>
  </r>
  <r>
    <x v="9"/>
    <x v="0"/>
    <n v="25"/>
    <n v="0.26273827026401525"/>
    <n v="12.628921957142445"/>
    <n v="48.066549058316262"/>
    <n v="8.6128570110378042E-2"/>
    <n v="1.0877109902042357"/>
    <n v="4.1399031405331179"/>
    <x v="1"/>
    <x v="10"/>
    <x v="12"/>
  </r>
  <r>
    <x v="9"/>
    <x v="0"/>
    <n v="25"/>
    <n v="0.26273827026401525"/>
    <n v="0.97380647170349066"/>
    <n v="3.7063746774497344"/>
    <n v="0.357501363696696"/>
    <n v="0.34813714161066589"/>
    <n v="1.3250340015591817"/>
    <x v="1"/>
    <x v="10"/>
    <x v="16"/>
  </r>
  <r>
    <x v="9"/>
    <x v="0"/>
    <n v="25"/>
    <n v="0.26273827026401525"/>
    <n v="1.7933593356050848"/>
    <n v="6.8256494716320129"/>
    <n v="0.14953588634410281"/>
    <n v="0.26817157778317768"/>
    <n v="1.0206795436146501"/>
    <x v="1"/>
    <x v="10"/>
    <x v="13"/>
  </r>
  <r>
    <x v="9"/>
    <x v="0"/>
    <n v="25"/>
    <n v="0.26273827026401525"/>
    <n v="1.6529046426480094"/>
    <n v="6.2910692111471667"/>
    <n v="0.12255051265900954"/>
    <n v="0.20256431133297051"/>
    <n v="0.77097375699939596"/>
    <x v="1"/>
    <x v="10"/>
    <x v="11"/>
  </r>
  <r>
    <x v="9"/>
    <x v="0"/>
    <n v="25"/>
    <n v="0.26273827026401525"/>
    <n v="6.5248963989954875E-2"/>
    <n v="0.24834206270897949"/>
    <n v="0.12215912112276281"/>
    <n v="7.9707560951836863E-3"/>
    <n v="3.0337248118342982E-2"/>
    <x v="1"/>
    <x v="10"/>
    <x v="18"/>
  </r>
  <r>
    <x v="9"/>
    <x v="0"/>
    <n v="25"/>
    <n v="0.26273827026401525"/>
    <n v="1.767674311881352"/>
    <n v="6.7278904976617468"/>
    <n v="0.33010421183414762"/>
    <n v="0.58351673550306293"/>
    <n v="2.2209049900370821"/>
    <x v="1"/>
    <x v="10"/>
    <x v="17"/>
  </r>
  <r>
    <x v="9"/>
    <x v="0"/>
    <n v="26"/>
    <n v="8.5754704661859211"/>
    <n v="1.7032191499747422"/>
    <n v="0.19861524294098309"/>
    <n v="0.56135615327299415"/>
    <n v="0.95611255021072017"/>
    <n v="0.11149388875873148"/>
    <x v="1"/>
    <x v="2"/>
    <x v="14"/>
  </r>
  <r>
    <x v="9"/>
    <x v="0"/>
    <n v="26"/>
    <n v="123.59803252999812"/>
    <n v="24533.718623718127"/>
    <n v="198.49602879207336"/>
    <n v="2.3904327503595214E-2"/>
    <n v="586.46204486241129"/>
    <n v="4.7449140804087868"/>
    <x v="1"/>
    <x v="1"/>
    <x v="0"/>
  </r>
  <r>
    <x v="9"/>
    <x v="0"/>
    <n v="26"/>
    <n v="10.314608392217169"/>
    <n v="2470.3752423557662"/>
    <n v="239.5025723147933"/>
    <n v="4.3549319566685542E-2"/>
    <n v="107.58316087897951"/>
    <n v="10.430174058780146"/>
    <x v="1"/>
    <x v="9"/>
    <x v="0"/>
  </r>
  <r>
    <x v="9"/>
    <x v="0"/>
    <n v="26"/>
    <n v="159.48994138216233"/>
    <n v="33066.469686666824"/>
    <n v="207.32636428421839"/>
    <n v="2.5310568196514643E-2"/>
    <n v="836.93113602236485"/>
    <n v="5.2475480821511473"/>
    <x v="1"/>
    <x v="5"/>
    <x v="0"/>
  </r>
  <r>
    <x v="9"/>
    <x v="0"/>
    <n v="26"/>
    <n v="148.05075738889451"/>
    <n v="28291.580177892312"/>
    <n v="191.09378889279836"/>
    <n v="2.284802094827322E-2"/>
    <n v="646.40661656423492"/>
    <n v="4.3661148917075572"/>
    <x v="1"/>
    <x v="7"/>
    <x v="0"/>
  </r>
  <r>
    <x v="9"/>
    <x v="0"/>
    <n v="26"/>
    <n v="2.9881797883139898"/>
    <n v="383.94618886916373"/>
    <n v="128.48831598777272"/>
    <n v="2.5922453042742207E-2"/>
    <n v="9.9528270519007283"/>
    <n v="3.3307323377340614"/>
    <x v="1"/>
    <x v="8"/>
    <x v="0"/>
  </r>
  <r>
    <x v="9"/>
    <x v="0"/>
    <n v="26"/>
    <n v="10.314608392217169"/>
    <n v="15.13735349119567"/>
    <n v="1.4675645371682242"/>
    <n v="0.58025657244865225"/>
    <n v="8.7835488527448398"/>
    <n v="0.85156396818442648"/>
    <x v="1"/>
    <x v="9"/>
    <x v="1"/>
  </r>
  <r>
    <x v="9"/>
    <x v="0"/>
    <n v="26"/>
    <n v="159.48994138216233"/>
    <n v="237.184633393181"/>
    <n v="1.4871447775182907"/>
    <n v="0.18694102904003695"/>
    <n v="44.339539439005172"/>
    <n v="0.27800837504078607"/>
    <x v="1"/>
    <x v="5"/>
    <x v="1"/>
  </r>
  <r>
    <x v="9"/>
    <x v="0"/>
    <n v="26"/>
    <n v="148.05075738889451"/>
    <n v="261.08976351216126"/>
    <n v="1.7635152167870365"/>
    <n v="0.17756529068460691"/>
    <n v="46.360479752812189"/>
    <n v="0.31313909209551771"/>
    <x v="1"/>
    <x v="7"/>
    <x v="1"/>
  </r>
  <r>
    <x v="9"/>
    <x v="0"/>
    <n v="26"/>
    <n v="2.9881797883139898"/>
    <n v="8.6144063161423325"/>
    <n v="2.8828273150869577"/>
    <n v="0.21391045083331178"/>
    <n v="1.842711538747335"/>
    <n v="0.61666689064483682"/>
    <x v="1"/>
    <x v="8"/>
    <x v="1"/>
  </r>
  <r>
    <x v="9"/>
    <x v="0"/>
    <n v="26"/>
    <n v="123.59803252999812"/>
    <n v="9057.6881216648599"/>
    <n v="73.283432885280718"/>
    <n v="2.694236909077314E-2"/>
    <n v="244.03557648300634"/>
    <n v="1.9744292970341351"/>
    <x v="1"/>
    <x v="1"/>
    <x v="5"/>
  </r>
  <r>
    <x v="9"/>
    <x v="0"/>
    <n v="26"/>
    <n v="95.998677632186173"/>
    <n v="10477.756524324095"/>
    <n v="109.14480056141046"/>
    <n v="7.4058451433242412E-2"/>
    <n v="775.96642268599476"/>
    <n v="8.0830949115681463"/>
    <x v="1"/>
    <x v="6"/>
    <x v="5"/>
  </r>
  <r>
    <x v="9"/>
    <x v="0"/>
    <n v="26"/>
    <n v="2.9881797883139898"/>
    <n v="349.4223076043445"/>
    <n v="116.93483403202383"/>
    <n v="6.5275355294418011E-2"/>
    <n v="22.808665276669007"/>
    <n v="7.6329628377341585"/>
    <x v="1"/>
    <x v="8"/>
    <x v="5"/>
  </r>
  <r>
    <x v="9"/>
    <x v="0"/>
    <n v="26"/>
    <n v="123.59803252999812"/>
    <n v="12601.671445118331"/>
    <n v="101.95689354569471"/>
    <n v="5.2704430282431179E-2"/>
    <n v="664.16391412134283"/>
    <n v="5.3735799876923247"/>
    <x v="1"/>
    <x v="1"/>
    <x v="6"/>
  </r>
  <r>
    <x v="9"/>
    <x v="0"/>
    <n v="26"/>
    <n v="95.998677632186173"/>
    <n v="27088.60268112725"/>
    <n v="282.17683148632307"/>
    <n v="0.10694838667021016"/>
    <n v="2897.0823538968889"/>
    <n v="30.178356883174011"/>
    <x v="1"/>
    <x v="6"/>
    <x v="6"/>
  </r>
  <r>
    <x v="9"/>
    <x v="0"/>
    <n v="26"/>
    <n v="2.9881797883139898"/>
    <n v="920.39877290627692"/>
    <n v="308.01318465030857"/>
    <n v="6.2649881490716611E-2"/>
    <n v="57.662874046779237"/>
    <n v="19.296989515920046"/>
    <x v="1"/>
    <x v="8"/>
    <x v="6"/>
  </r>
  <r>
    <x v="9"/>
    <x v="0"/>
    <n v="26"/>
    <n v="2.9881797883139898"/>
    <n v="102.83500724759575"/>
    <n v="34.413929058002893"/>
    <n v="2.6548242006163525"/>
    <n v="273.0088659114752"/>
    <n v="91.362931701480392"/>
    <x v="1"/>
    <x v="8"/>
    <x v="2"/>
  </r>
  <r>
    <x v="9"/>
    <x v="0"/>
    <n v="26"/>
    <n v="123.59803252999812"/>
    <n v="249.18115639248867"/>
    <n v="2.0160608651437122"/>
    <n v="0.18516659862958926"/>
    <n v="46.140027171784858"/>
    <n v="0.37330713302888824"/>
    <x v="1"/>
    <x v="1"/>
    <x v="19"/>
  </r>
  <r>
    <x v="9"/>
    <x v="0"/>
    <n v="26"/>
    <n v="10.314608392217169"/>
    <n v="6.211360681516326"/>
    <n v="0.60219064508576736"/>
    <n v="0.49355627129009905"/>
    <n v="3.0656560176071261"/>
    <n v="0.29721496939431075"/>
    <x v="1"/>
    <x v="9"/>
    <x v="19"/>
  </r>
  <r>
    <x v="9"/>
    <x v="0"/>
    <n v="26"/>
    <n v="159.48994138216233"/>
    <n v="295.11862636856586"/>
    <n v="1.8503902115144455"/>
    <n v="0.62023691418193327"/>
    <n v="183.04346613645021"/>
    <n v="1.1476803148221746"/>
    <x v="1"/>
    <x v="5"/>
    <x v="19"/>
  </r>
  <r>
    <x v="9"/>
    <x v="0"/>
    <n v="26"/>
    <n v="148.05075738889451"/>
    <n v="145.28482305372319"/>
    <n v="0.98131766169958956"/>
    <n v="0.21861413119826911"/>
    <n v="31.761315368183954"/>
    <n v="0.21452990804197275"/>
    <x v="1"/>
    <x v="7"/>
    <x v="19"/>
  </r>
  <r>
    <x v="9"/>
    <x v="0"/>
    <n v="26"/>
    <n v="2.9881797883139898"/>
    <n v="2.6069259441341934"/>
    <n v="0.87241268223860458"/>
    <n v="0.39026587476608782"/>
    <n v="1.0173942340379403"/>
    <n v="0.34047289859087804"/>
    <x v="1"/>
    <x v="8"/>
    <x v="19"/>
  </r>
  <r>
    <x v="9"/>
    <x v="0"/>
    <n v="26"/>
    <n v="123.59803252999812"/>
    <n v="2213.5712743214185"/>
    <n v="17.909437788050301"/>
    <n v="2.656982941556256E-2"/>
    <n v="58.814211157909526"/>
    <n v="0.47585070695712656"/>
    <x v="1"/>
    <x v="1"/>
    <x v="20"/>
  </r>
  <r>
    <x v="9"/>
    <x v="0"/>
    <n v="26"/>
    <n v="10.314608392217169"/>
    <n v="367.36853372908399"/>
    <n v="35.616333627002255"/>
    <n v="4.4858701382500782E-2"/>
    <n v="16.479675351880147"/>
    <n v="1.5977024745132151"/>
    <x v="1"/>
    <x v="9"/>
    <x v="20"/>
  </r>
  <r>
    <x v="9"/>
    <x v="0"/>
    <n v="26"/>
    <n v="159.48994138216233"/>
    <n v="3339.6809781550019"/>
    <n v="20.939759267655724"/>
    <n v="1.788737952656691E-2"/>
    <n v="59.738141153914732"/>
    <n v="0.37455742121550473"/>
    <x v="1"/>
    <x v="5"/>
    <x v="20"/>
  </r>
  <r>
    <x v="9"/>
    <x v="0"/>
    <n v="26"/>
    <n v="95.998677632186173"/>
    <n v="2047.2375005851759"/>
    <n v="21.325684385248071"/>
    <n v="0.12003954971852675"/>
    <n v="245.74946773712665"/>
    <n v="2.5599255510445951"/>
    <x v="1"/>
    <x v="6"/>
    <x v="20"/>
  </r>
  <r>
    <x v="9"/>
    <x v="0"/>
    <n v="26"/>
    <n v="148.05075738889451"/>
    <n v="4598.7420781350365"/>
    <n v="31.061928754982475"/>
    <n v="1.7600454185140519E-2"/>
    <n v="80.939949255493616"/>
    <n v="0.54670405395416788"/>
    <x v="1"/>
    <x v="7"/>
    <x v="20"/>
  </r>
  <r>
    <x v="9"/>
    <x v="0"/>
    <n v="26"/>
    <n v="2.9881797883139898"/>
    <n v="42.104777280011511"/>
    <n v="14.090443100067999"/>
    <n v="2.4517200245457213E-2"/>
    <n v="1.0322912558644195"/>
    <n v="0.34545821503158802"/>
    <x v="1"/>
    <x v="8"/>
    <x v="20"/>
  </r>
  <r>
    <x v="9"/>
    <x v="0"/>
    <n v="26"/>
    <n v="123.59803252999812"/>
    <n v="9.6104672800137703"/>
    <n v="7.7755827364656804E-2"/>
    <n v="0.49400810951298918"/>
    <n v="4.7476487725360421"/>
    <n v="3.8412009280032459E-2"/>
    <x v="1"/>
    <x v="1"/>
    <x v="21"/>
  </r>
  <r>
    <x v="9"/>
    <x v="0"/>
    <n v="26"/>
    <n v="10.314608392217169"/>
    <n v="0.26092813280844113"/>
    <n v="2.5296950003969421E-2"/>
    <n v="0.36510470869794259"/>
    <n v="9.5266089920123975E-2"/>
    <n v="9.2360355621456738E-3"/>
    <x v="1"/>
    <x v="9"/>
    <x v="21"/>
  </r>
  <r>
    <x v="9"/>
    <x v="0"/>
    <n v="26"/>
    <n v="159.48994138216233"/>
    <n v="11.763733727703158"/>
    <n v="7.375846793695566E-2"/>
    <n v="0.23632302006355513"/>
    <n v="2.7800410817543137"/>
    <n v="1.7430823898122259E-2"/>
    <x v="1"/>
    <x v="5"/>
    <x v="21"/>
  </r>
  <r>
    <x v="9"/>
    <x v="0"/>
    <n v="26"/>
    <n v="95.998677632186173"/>
    <n v="6.1857018549628693"/>
    <n v="6.4435281896934635E-2"/>
    <n v="7.8448348166854615E-2"/>
    <n v="0.48525809277448562"/>
    <n v="5.0548414284801524E-3"/>
    <x v="1"/>
    <x v="6"/>
    <x v="21"/>
  </r>
  <r>
    <x v="9"/>
    <x v="0"/>
    <n v="26"/>
    <n v="148.05075738889451"/>
    <n v="10.583266702926307"/>
    <n v="7.14840429699833E-2"/>
    <n v="0.1193862747915735"/>
    <n v="1.2634967867880702"/>
    <n v="8.5342135972270739E-3"/>
    <x v="1"/>
    <x v="7"/>
    <x v="21"/>
  </r>
  <r>
    <x v="9"/>
    <x v="0"/>
    <n v="26"/>
    <n v="2.9881797883139898"/>
    <n v="0.17694589161162633"/>
    <n v="5.9215276237265461E-2"/>
    <n v="0.21413838325901133"/>
    <n v="3.7890907154037916E-2"/>
    <n v="1.2680263517683778E-2"/>
    <x v="1"/>
    <x v="8"/>
    <x v="21"/>
  </r>
  <r>
    <x v="9"/>
    <x v="0"/>
    <n v="26"/>
    <n v="123.59803252999812"/>
    <n v="7867.4359070695318"/>
    <n v="63.653407307758307"/>
    <n v="4.5364184269785286E-2"/>
    <n v="356.89981221902758"/>
    <n v="2.887584898508845"/>
    <x v="1"/>
    <x v="1"/>
    <x v="7"/>
  </r>
  <r>
    <x v="9"/>
    <x v="0"/>
    <n v="26"/>
    <n v="95.998677632186173"/>
    <n v="16508.126712217178"/>
    <n v="171.96202197146076"/>
    <n v="8.7260329457139935E-2"/>
    <n v="1440.5045756282832"/>
    <n v="15.005462691345603"/>
    <x v="1"/>
    <x v="6"/>
    <x v="7"/>
  </r>
  <r>
    <x v="9"/>
    <x v="0"/>
    <n v="26"/>
    <n v="2.9881797883139898"/>
    <n v="564.15246572579179"/>
    <n v="188.79468629432822"/>
    <n v="5.04203193768131E-2"/>
    <n v="28.444747499111028"/>
    <n v="9.5190883796052681"/>
    <x v="1"/>
    <x v="8"/>
    <x v="7"/>
  </r>
  <r>
    <x v="9"/>
    <x v="0"/>
    <n v="26"/>
    <n v="123.59803252999812"/>
    <n v="12.718610795223103"/>
    <n v="0.10290301985297545"/>
    <n v="0.1364792235983599"/>
    <n v="1.735826126581768"/>
    <n v="1.4044124255460705E-2"/>
    <x v="1"/>
    <x v="1"/>
    <x v="8"/>
  </r>
  <r>
    <x v="9"/>
    <x v="0"/>
    <n v="26"/>
    <n v="10.314608392217169"/>
    <n v="1.2144032643594411"/>
    <n v="0.11773624535040637"/>
    <n v="0.30180594339405736"/>
    <n v="0.36651412286082397"/>
    <n v="3.5533498599653594E-2"/>
    <x v="1"/>
    <x v="9"/>
    <x v="8"/>
  </r>
  <r>
    <x v="9"/>
    <x v="0"/>
    <n v="26"/>
    <n v="159.48994138216233"/>
    <n v="17.418271247549168"/>
    <n v="0.10921234967296352"/>
    <n v="0.15381487273666439"/>
    <n v="2.6791891752344759"/>
    <n v="1.6798483666218975E-2"/>
    <x v="1"/>
    <x v="5"/>
    <x v="8"/>
  </r>
  <r>
    <x v="9"/>
    <x v="0"/>
    <n v="26"/>
    <n v="148.05075738889451"/>
    <n v="43.164172069125776"/>
    <n v="0.29154982271210983"/>
    <n v="0.18286524463352433"/>
    <n v="7.8932268848242231"/>
    <n v="5.3314329653110608E-2"/>
    <x v="1"/>
    <x v="7"/>
    <x v="8"/>
  </r>
  <r>
    <x v="9"/>
    <x v="0"/>
    <n v="26"/>
    <n v="2.9881797883139898"/>
    <n v="0.42642550578482175"/>
    <n v="0.14270409948305765"/>
    <n v="0.17058687326049621"/>
    <n v="7.2742593710358378E-2"/>
    <n v="2.4343446132269599E-2"/>
    <x v="1"/>
    <x v="8"/>
    <x v="8"/>
  </r>
  <r>
    <x v="9"/>
    <x v="0"/>
    <n v="26"/>
    <n v="8.5754704661859211"/>
    <n v="43.912290940439341"/>
    <n v="5.1206859277972701"/>
    <n v="4.0437589033359603E-2"/>
    <n v="1.7757071745628061"/>
    <n v="0.20706819311717373"/>
    <x v="1"/>
    <x v="2"/>
    <x v="15"/>
  </r>
  <r>
    <x v="9"/>
    <x v="0"/>
    <n v="26"/>
    <n v="123.59803252999812"/>
    <n v="1.5139495333865656"/>
    <n v="1.2248977612318539E-2"/>
    <n v="0.33173205061215183"/>
    <n v="0.50222558323363586"/>
    <n v="4.0633784612367687E-3"/>
    <x v="1"/>
    <x v="1"/>
    <x v="9"/>
  </r>
  <r>
    <x v="9"/>
    <x v="0"/>
    <n v="26"/>
    <n v="10.314608392217169"/>
    <n v="0.13573395522398313"/>
    <n v="1.3159390067237108E-2"/>
    <n v="0.24382418178505677"/>
    <n v="3.309522057293722E-2"/>
    <n v="3.2085775159344911E-3"/>
    <x v="1"/>
    <x v="9"/>
    <x v="9"/>
  </r>
  <r>
    <x v="9"/>
    <x v="0"/>
    <n v="26"/>
    <n v="159.48994138216233"/>
    <n v="4.1078478814750135"/>
    <n v="2.5756156443947652E-2"/>
    <n v="0.31232854531994619"/>
    <n v="1.2829981532167136"/>
    <n v="8.0443828751711275E-3"/>
    <x v="1"/>
    <x v="5"/>
    <x v="9"/>
  </r>
  <r>
    <x v="9"/>
    <x v="0"/>
    <n v="26"/>
    <n v="95.998677632186173"/>
    <n v="38.714877580714507"/>
    <n v="0.4032855299220735"/>
    <n v="0.12476664730234374"/>
    <n v="4.8303254764664221"/>
    <n v="5.0316583473926139E-2"/>
    <x v="1"/>
    <x v="6"/>
    <x v="9"/>
  </r>
  <r>
    <x v="9"/>
    <x v="0"/>
    <n v="26"/>
    <n v="148.05075738889451"/>
    <n v="3.8010633562801717"/>
    <n v="2.5674055461233962E-2"/>
    <n v="0.16033933340882997"/>
    <n v="0.60945996479069275"/>
    <n v="4.116560938555584E-3"/>
    <x v="1"/>
    <x v="7"/>
    <x v="9"/>
  </r>
  <r>
    <x v="9"/>
    <x v="0"/>
    <n v="26"/>
    <n v="2.9881797883139898"/>
    <n v="0.17212079610776715"/>
    <n v="5.7600548929782523E-2"/>
    <n v="0.29225576468964609"/>
    <n v="5.030329488546615E-2"/>
    <n v="1.6834092474016966E-2"/>
    <x v="1"/>
    <x v="8"/>
    <x v="9"/>
  </r>
  <r>
    <x v="9"/>
    <x v="0"/>
    <n v="26"/>
    <n v="123.59803252999812"/>
    <n v="120.86379856499258"/>
    <n v="0.97787801384021278"/>
    <n v="8.8206184606699739E-2"/>
    <n v="10.660934528490706"/>
    <n v="8.6254888611622685E-2"/>
    <x v="1"/>
    <x v="1"/>
    <x v="10"/>
  </r>
  <r>
    <x v="9"/>
    <x v="0"/>
    <n v="26"/>
    <n v="10.314608392217169"/>
    <n v="15.25475232965506"/>
    <n v="1.4789463399468903"/>
    <n v="5.2326485736932368E-2"/>
    <n v="0.79822758019813134"/>
    <n v="7.7388064562919287E-2"/>
    <x v="1"/>
    <x v="9"/>
    <x v="10"/>
  </r>
  <r>
    <x v="9"/>
    <x v="0"/>
    <n v="26"/>
    <n v="159.48994138216233"/>
    <n v="152.66710399029017"/>
    <n v="0.95722089222213957"/>
    <n v="6.5044411434827351E-2"/>
    <n v="9.9301419245080069"/>
    <n v="6.2261869547709375E-2"/>
    <x v="1"/>
    <x v="5"/>
    <x v="10"/>
  </r>
  <r>
    <x v="9"/>
    <x v="0"/>
    <n v="26"/>
    <n v="95.998677632186173"/>
    <n v="130.75233857753594"/>
    <n v="1.3620222882497046"/>
    <n v="0.21224333207644436"/>
    <n v="27.751312016483645"/>
    <n v="0.28908014882050065"/>
    <x v="1"/>
    <x v="6"/>
    <x v="10"/>
  </r>
  <r>
    <x v="9"/>
    <x v="0"/>
    <n v="26"/>
    <n v="148.05075738889451"/>
    <n v="149.9396510396262"/>
    <n v="1.0127584193694465"/>
    <n v="9.7491042545232512E-2"/>
    <n v="14.617772898721514"/>
    <n v="9.8734874150789145E-2"/>
    <x v="1"/>
    <x v="7"/>
    <x v="10"/>
  </r>
  <r>
    <x v="9"/>
    <x v="0"/>
    <n v="26"/>
    <n v="2.9881797883139898"/>
    <n v="5.8535461188274356"/>
    <n v="1.9589002447975734"/>
    <n v="0.17390142932054181"/>
    <n v="1.0179400366578011"/>
    <n v="0.34065555246665724"/>
    <x v="1"/>
    <x v="8"/>
    <x v="10"/>
  </r>
  <r>
    <x v="9"/>
    <x v="0"/>
    <n v="26"/>
    <n v="123.59803252999812"/>
    <n v="39.021613402944936"/>
    <n v="0.31571387184884286"/>
    <n v="0.1508297731916162"/>
    <n v="5.885621099137115"/>
    <n v="4.7619051684407949E-2"/>
    <x v="1"/>
    <x v="1"/>
    <x v="14"/>
  </r>
  <r>
    <x v="9"/>
    <x v="0"/>
    <n v="26"/>
    <n v="10.314608392217169"/>
    <n v="3.356320139347361"/>
    <n v="0.32539481982465313"/>
    <n v="0.33584171726513656"/>
    <n v="1.1271923192899802"/>
    <n v="0.10928115507909121"/>
    <x v="1"/>
    <x v="9"/>
    <x v="14"/>
  </r>
  <r>
    <x v="9"/>
    <x v="0"/>
    <n v="26"/>
    <n v="159.48994138216233"/>
    <n v="47.220368890770239"/>
    <n v="0.2960711407976695"/>
    <n v="0.17146750812967201"/>
    <n v="8.0967589866642573"/>
    <n v="5.0766580741685663E-2"/>
    <x v="1"/>
    <x v="5"/>
    <x v="14"/>
  </r>
  <r>
    <x v="9"/>
    <x v="0"/>
    <n v="26"/>
    <n v="95.998677632186173"/>
    <n v="349.0344564068933"/>
    <n v="3.6358256698514144"/>
    <n v="8.392089150167821E-2"/>
    <n v="29.291282746470127"/>
    <n v="0.30512173155861705"/>
    <x v="1"/>
    <x v="6"/>
    <x v="14"/>
  </r>
  <r>
    <x v="9"/>
    <x v="0"/>
    <n v="26"/>
    <n v="148.05075738889451"/>
    <n v="62.054806669949947"/>
    <n v="0.41914548607776836"/>
    <n v="0.18822011093754173"/>
    <n v="11.679962595625684"/>
    <n v="7.889160988852742E-2"/>
    <x v="1"/>
    <x v="7"/>
    <x v="14"/>
  </r>
  <r>
    <x v="9"/>
    <x v="0"/>
    <n v="26"/>
    <n v="2.9881797883139898"/>
    <n v="0.97843935201706078"/>
    <n v="0.32743657387801361"/>
    <n v="0.12475982636961502"/>
    <n v="0.12206992367084714"/>
    <n v="4.0850930104082597E-2"/>
    <x v="1"/>
    <x v="8"/>
    <x v="14"/>
  </r>
  <r>
    <x v="9"/>
    <x v="0"/>
    <n v="26"/>
    <n v="123.59803252999812"/>
    <n v="640.88382407122708"/>
    <n v="5.1852267463535879"/>
    <n v="7.1758044380474909E-2"/>
    <n v="45.988569890431584"/>
    <n v="0.37208173098766628"/>
    <x v="1"/>
    <x v="1"/>
    <x v="15"/>
  </r>
  <r>
    <x v="9"/>
    <x v="0"/>
    <n v="26"/>
    <n v="10.314608392217169"/>
    <n v="55.937631337475757"/>
    <n v="5.4231463968795159"/>
    <n v="5.5323713382719131E-2"/>
    <n v="3.0946774834227164"/>
    <n v="0.30002859689348832"/>
    <x v="1"/>
    <x v="9"/>
    <x v="15"/>
  </r>
  <r>
    <x v="9"/>
    <x v="0"/>
    <n v="26"/>
    <n v="159.48994138216233"/>
    <n v="852.0623598458136"/>
    <n v="5.3424206721861012"/>
    <n v="4.9237035088059655E-2"/>
    <n v="41.953024308943235"/>
    <n v="0.26304495409160233"/>
    <x v="1"/>
    <x v="5"/>
    <x v="15"/>
  </r>
  <r>
    <x v="9"/>
    <x v="0"/>
    <n v="26"/>
    <n v="148.05075738889451"/>
    <n v="650.28218754547891"/>
    <n v="4.3922922044724197"/>
    <n v="5.6667713741565318E-2"/>
    <n v="36.850004855066089"/>
    <n v="0.24890115731235196"/>
    <x v="1"/>
    <x v="7"/>
    <x v="15"/>
  </r>
  <r>
    <x v="9"/>
    <x v="0"/>
    <n v="26"/>
    <n v="2.9881797883139898"/>
    <n v="19.11234922887726"/>
    <n v="6.3959837033972287"/>
    <n v="4.9631902217171911E-2"/>
    <n v="0.94858224806807712"/>
    <n v="0.31744483774963633"/>
    <x v="1"/>
    <x v="8"/>
    <x v="15"/>
  </r>
  <r>
    <x v="9"/>
    <x v="0"/>
    <n v="26"/>
    <n v="123.59803252999812"/>
    <n v="6271.4220587126392"/>
    <n v="50.740468358106916"/>
    <n v="5.9282942272265465E-2"/>
    <n v="371.78835187167363"/>
    <n v="3.008044256541365"/>
    <x v="1"/>
    <x v="1"/>
    <x v="22"/>
  </r>
  <r>
    <x v="9"/>
    <x v="0"/>
    <n v="26"/>
    <n v="10.314608392217169"/>
    <n v="3464.3388773484676"/>
    <n v="335.86722303121712"/>
    <n v="8.2981802401826718E-2"/>
    <n v="287.47708417309673"/>
    <n v="27.870867534826722"/>
    <x v="1"/>
    <x v="9"/>
    <x v="22"/>
  </r>
  <r>
    <x v="9"/>
    <x v="0"/>
    <n v="26"/>
    <n v="159.48994138216233"/>
    <n v="16486.044558967194"/>
    <n v="103.36729963091595"/>
    <n v="8.4785009721258242E-2"/>
    <n v="1397.76944819713"/>
    <n v="8.7639975040674223"/>
    <x v="1"/>
    <x v="5"/>
    <x v="22"/>
  </r>
  <r>
    <x v="9"/>
    <x v="0"/>
    <n v="26"/>
    <n v="148.05075738889451"/>
    <n v="26027.164927633148"/>
    <n v="175.79893130344419"/>
    <n v="4.5291379021351094E-2"/>
    <n v="1178.806191588649"/>
    <n v="7.9621760292127544"/>
    <x v="1"/>
    <x v="7"/>
    <x v="22"/>
  </r>
  <r>
    <x v="9"/>
    <x v="0"/>
    <n v="26"/>
    <n v="2.9881797883139898"/>
    <n v="558.54227817657647"/>
    <n v="186.91722645367361"/>
    <n v="8.8531432324443576E-2"/>
    <n v="49.448547900730119"/>
    <n v="16.548049784056101"/>
    <x v="1"/>
    <x v="8"/>
    <x v="22"/>
  </r>
  <r>
    <x v="9"/>
    <x v="0"/>
    <n v="26"/>
    <n v="123.59803252999812"/>
    <n v="1.9534723310878166"/>
    <n v="1.5805043908071068E-2"/>
    <n v="0.36779291947171044"/>
    <n v="0.71847329175799579"/>
    <n v="5.8129832413280295E-3"/>
    <x v="1"/>
    <x v="1"/>
    <x v="3"/>
  </r>
  <r>
    <x v="9"/>
    <x v="0"/>
    <n v="26"/>
    <n v="2.9881797883139898"/>
    <n v="2.479706695371154E-2"/>
    <n v="8.298385207840089E-3"/>
    <n v="0.18694698080035205"/>
    <n v="4.6357367997005555E-3"/>
    <n v="1.5513580601240065E-3"/>
    <x v="1"/>
    <x v="8"/>
    <x v="3"/>
  </r>
  <r>
    <x v="9"/>
    <x v="0"/>
    <n v="26"/>
    <n v="123.59803252999812"/>
    <n v="6439.7348445131083"/>
    <n v="52.102243965332853"/>
    <n v="2.6366385575676228E-2"/>
    <n v="169.79253191555003"/>
    <n v="1.373747853747916"/>
    <x v="1"/>
    <x v="1"/>
    <x v="12"/>
  </r>
  <r>
    <x v="9"/>
    <x v="0"/>
    <n v="26"/>
    <n v="10.314608392217169"/>
    <n v="637.13618599992924"/>
    <n v="61.770273942797175"/>
    <n v="4.5247598106934538E-2"/>
    <n v="28.828882083509889"/>
    <n v="2.7949565303189372"/>
    <x v="1"/>
    <x v="9"/>
    <x v="12"/>
  </r>
  <r>
    <x v="9"/>
    <x v="0"/>
    <n v="26"/>
    <n v="159.48994138216233"/>
    <n v="8752.4161880962984"/>
    <n v="54.87754345036825"/>
    <n v="2.8102793411304429E-2"/>
    <n v="245.96734398382688"/>
    <n v="1.5422122665055813"/>
    <x v="1"/>
    <x v="5"/>
    <x v="12"/>
  </r>
  <r>
    <x v="9"/>
    <x v="0"/>
    <n v="26"/>
    <n v="95.998677632186173"/>
    <n v="5295.3554116313426"/>
    <n v="55.160712024807417"/>
    <n v="2.4959748389941767E-2"/>
    <n v="132.17073870963483"/>
    <n v="1.3767974931492284"/>
    <x v="1"/>
    <x v="6"/>
    <x v="12"/>
  </r>
  <r>
    <x v="9"/>
    <x v="0"/>
    <n v="26"/>
    <n v="148.05075738889451"/>
    <n v="7305.9995690893902"/>
    <n v="49.347937814990352"/>
    <n v="3.001800212654224E-2"/>
    <n v="219.311510601442"/>
    <n v="1.4813265022708546"/>
    <x v="1"/>
    <x v="7"/>
    <x v="12"/>
  </r>
  <r>
    <x v="9"/>
    <x v="0"/>
    <n v="26"/>
    <n v="2.9881797883139898"/>
    <n v="94.843834597437407"/>
    <n v="31.739668064266912"/>
    <n v="2.9090393531295593E-2"/>
    <n v="2.7590444724565621"/>
    <n v="0.92331943454221954"/>
    <x v="1"/>
    <x v="8"/>
    <x v="12"/>
  </r>
  <r>
    <x v="9"/>
    <x v="0"/>
    <n v="26"/>
    <n v="123.59803252999812"/>
    <n v="52.997345724833622"/>
    <n v="0.42878793974306012"/>
    <n v="0.19351973068054426"/>
    <n v="10.256032071453497"/>
    <n v="8.2978926618142435E-2"/>
    <x v="1"/>
    <x v="1"/>
    <x v="16"/>
  </r>
  <r>
    <x v="9"/>
    <x v="0"/>
    <n v="26"/>
    <n v="10.314608392217169"/>
    <n v="4.6951910281318794"/>
    <n v="0.45519818587340749"/>
    <n v="0.32692050760762664"/>
    <n v="1.5349542342316485"/>
    <n v="0.14881362198780515"/>
    <x v="1"/>
    <x v="9"/>
    <x v="16"/>
  </r>
  <r>
    <x v="9"/>
    <x v="0"/>
    <n v="26"/>
    <n v="159.48994138216233"/>
    <n v="66.385329193798427"/>
    <n v="0.41623520968465971"/>
    <n v="0.14115309719879685"/>
    <n v="9.3704948242663555"/>
    <n v="5.8752889010180359E-2"/>
    <x v="1"/>
    <x v="5"/>
    <x v="16"/>
  </r>
  <r>
    <x v="9"/>
    <x v="0"/>
    <n v="26"/>
    <n v="148.05075738889451"/>
    <n v="107.94377974773982"/>
    <n v="0.72909981449265338"/>
    <n v="0.13117736816168607"/>
    <n v="14.15978093673322"/>
    <n v="9.5641394792319812E-2"/>
    <x v="1"/>
    <x v="7"/>
    <x v="16"/>
  </r>
  <r>
    <x v="9"/>
    <x v="0"/>
    <n v="26"/>
    <n v="2.9881797883139898"/>
    <n v="1.4205912108188397"/>
    <n v="0.47540352704827538"/>
    <n v="0.1073031063542758"/>
    <n v="0.15243384978044339"/>
    <n v="5.1012275224058927E-2"/>
    <x v="1"/>
    <x v="8"/>
    <x v="16"/>
  </r>
  <r>
    <x v="9"/>
    <x v="0"/>
    <n v="26"/>
    <n v="123.59803252999812"/>
    <n v="419.73207914531957"/>
    <n v="3.395944664761938"/>
    <n v="8.1676502778202195E-2"/>
    <n v="34.282248328413274"/>
    <n v="0.27736888384604935"/>
    <x v="1"/>
    <x v="1"/>
    <x v="13"/>
  </r>
  <r>
    <x v="9"/>
    <x v="0"/>
    <n v="26"/>
    <n v="10.314608392217169"/>
    <n v="26.808664858782524"/>
    <n v="2.5990967217922547"/>
    <n v="0.25319395654021781"/>
    <n v="6.7877919251558474"/>
    <n v="0.65807558242129072"/>
    <x v="1"/>
    <x v="9"/>
    <x v="13"/>
  </r>
  <r>
    <x v="9"/>
    <x v="0"/>
    <n v="26"/>
    <n v="159.48994138216233"/>
    <n v="390.00364540496651"/>
    <n v="2.4453181311946066"/>
    <n v="0.22220877875674197"/>
    <n v="86.662233756115043"/>
    <n v="0.54337115560447202"/>
    <x v="1"/>
    <x v="5"/>
    <x v="13"/>
  </r>
  <r>
    <x v="9"/>
    <x v="0"/>
    <n v="26"/>
    <n v="95.998677632186173"/>
    <n v="1441.1369642944378"/>
    <n v="15.01205016402494"/>
    <n v="7.3332032330012967E-2"/>
    <n v="105.68150245761646"/>
    <n v="1.1008641479680534"/>
    <x v="1"/>
    <x v="6"/>
    <x v="13"/>
  </r>
  <r>
    <x v="9"/>
    <x v="0"/>
    <n v="26"/>
    <n v="148.05075738889451"/>
    <n v="377.95122508074201"/>
    <n v="2.5528489806232675"/>
    <n v="0.23130981046043075"/>
    <n v="87.423826236714035"/>
    <n v="0.59049901384207182"/>
    <x v="1"/>
    <x v="7"/>
    <x v="13"/>
  </r>
  <r>
    <x v="9"/>
    <x v="0"/>
    <n v="26"/>
    <n v="2.9881797883139898"/>
    <n v="11.408903094899102"/>
    <n v="3.8180109307734487"/>
    <n v="0.11232150713464642"/>
    <n v="1.2814651903721992"/>
    <n v="0.42884474200102796"/>
    <x v="1"/>
    <x v="8"/>
    <x v="13"/>
  </r>
  <r>
    <x v="9"/>
    <x v="0"/>
    <n v="26"/>
    <n v="123.59803252999812"/>
    <n v="367.00405520382691"/>
    <n v="2.9693357385341259"/>
    <n v="8.1738100072678677E-2"/>
    <n v="29.998214191329293"/>
    <n v="0.24270786174568362"/>
    <x v="1"/>
    <x v="1"/>
    <x v="11"/>
  </r>
  <r>
    <x v="9"/>
    <x v="0"/>
    <n v="26"/>
    <n v="10.314608392217169"/>
    <n v="22.723503800442778"/>
    <n v="2.2030408655735951"/>
    <n v="0.1968484342455184"/>
    <n v="4.4730861436892475"/>
    <n v="0.43366514496705377"/>
    <x v="1"/>
    <x v="9"/>
    <x v="11"/>
  </r>
  <r>
    <x v="9"/>
    <x v="0"/>
    <n v="26"/>
    <n v="159.48994138216233"/>
    <n v="343.30937081518977"/>
    <n v="2.1525455952897237"/>
    <n v="0.16222713113681433"/>
    <n v="55.694094319733011"/>
    <n v="0.34920129656503807"/>
    <x v="1"/>
    <x v="5"/>
    <x v="11"/>
  </r>
  <r>
    <x v="9"/>
    <x v="0"/>
    <n v="26"/>
    <n v="95.998677632186173"/>
    <n v="1329.5219397237693"/>
    <n v="13.849377642656307"/>
    <n v="5.3608053500415198E-2"/>
    <n v="71.273083274687608"/>
    <n v="0.74243817761497344"/>
    <x v="1"/>
    <x v="6"/>
    <x v="11"/>
  </r>
  <r>
    <x v="9"/>
    <x v="0"/>
    <n v="26"/>
    <n v="148.05075738889451"/>
    <n v="341.93942851127895"/>
    <n v="2.3096094511227965"/>
    <n v="0.17012926276355209"/>
    <n v="58.173902882414211"/>
    <n v="0.39293215319125357"/>
    <x v="1"/>
    <x v="7"/>
    <x v="11"/>
  </r>
  <r>
    <x v="9"/>
    <x v="0"/>
    <n v="26"/>
    <n v="2.9881797883139898"/>
    <n v="10.381219602300435"/>
    <n v="3.4740947124061079"/>
    <n v="0.11094816870228105"/>
    <n v="1.1517773037714556"/>
    <n v="0.38544444623973545"/>
    <x v="1"/>
    <x v="8"/>
    <x v="11"/>
  </r>
  <r>
    <x v="9"/>
    <x v="0"/>
    <n v="26"/>
    <n v="123.59803252999812"/>
    <n v="7.5513873308015764"/>
    <n v="6.1096339288158177E-2"/>
    <n v="0.17043071993274891"/>
    <n v="1.2869883792795518"/>
    <n v="1.041269309013629E-2"/>
    <x v="1"/>
    <x v="1"/>
    <x v="18"/>
  </r>
  <r>
    <x v="9"/>
    <x v="0"/>
    <n v="26"/>
    <n v="2.9881797883139898"/>
    <n v="0.10431579984968101"/>
    <n v="3.4909479094140702E-2"/>
    <n v="0.1399779643978305"/>
    <n v="1.460191331748986E-2"/>
    <n v="4.8865578217864355E-3"/>
    <x v="1"/>
    <x v="8"/>
    <x v="18"/>
  </r>
  <r>
    <x v="9"/>
    <x v="0"/>
    <n v="26"/>
    <n v="123.59803252999812"/>
    <n v="5500.5634688141417"/>
    <n v="44.503649097157883"/>
    <n v="1.1829882170222539"/>
    <n v="6507.1017705901859"/>
    <n v="52.647292496430843"/>
    <x v="1"/>
    <x v="1"/>
    <x v="17"/>
  </r>
  <r>
    <x v="9"/>
    <x v="0"/>
    <n v="26"/>
    <n v="2.9881797883139898"/>
    <n v="13.022528777648132"/>
    <n v="4.3580138077956105"/>
    <n v="0.6748520902658226"/>
    <n v="8.7882807661426696"/>
    <n v="2.9410147275981848"/>
    <x v="1"/>
    <x v="8"/>
    <x v="17"/>
  </r>
  <r>
    <x v="9"/>
    <x v="0"/>
    <n v="26"/>
    <n v="8.5754704661859211"/>
    <n v="2914.9040087193562"/>
    <n v="339.91184742728251"/>
    <n v="6.6293605467123179E-2"/>
    <n v="193.23949632857679"/>
    <n v="22.533981906945236"/>
    <x v="1"/>
    <x v="2"/>
    <x v="22"/>
  </r>
  <r>
    <x v="9"/>
    <x v="0"/>
    <n v="26"/>
    <n v="8.5754704661859211"/>
    <n v="0.10216530208429875"/>
    <n v="1.1913667301070937E-2"/>
    <n v="0.30343423679558024"/>
    <n v="3.1000450464939093E-2"/>
    <n v="3.61501454493692E-3"/>
    <x v="1"/>
    <x v="2"/>
    <x v="3"/>
  </r>
  <r>
    <x v="9"/>
    <x v="0"/>
    <n v="27"/>
    <n v="159.48994138216233"/>
    <n v="466401.24687230692"/>
    <n v="2924.3301667202832"/>
    <n v="0.85715896908459666"/>
    <n v="399780.01194883708"/>
    <n v="2506.6158309689445"/>
    <x v="1"/>
    <x v="5"/>
    <x v="2"/>
  </r>
  <r>
    <x v="9"/>
    <x v="0"/>
    <n v="26"/>
    <n v="8.5754704661859211"/>
    <n v="551.01845852385179"/>
    <n v="64.255187012372289"/>
    <n v="3.6672375890547129E-2"/>
    <n v="20.207156033616545"/>
    <n v="2.3563903710351184"/>
    <x v="1"/>
    <x v="2"/>
    <x v="12"/>
  </r>
  <r>
    <x v="9"/>
    <x v="0"/>
    <n v="28"/>
    <n v="10.314608392217169"/>
    <n v="1951.7014692356379"/>
    <n v="189.21721455836206"/>
    <n v="4.6368405032190876E-2"/>
    <n v="90.497284227440076"/>
    <n v="8.7737004437050956"/>
    <x v="1"/>
    <x v="9"/>
    <x v="5"/>
  </r>
  <r>
    <x v="9"/>
    <x v="0"/>
    <n v="28"/>
    <n v="159.48994138216233"/>
    <n v="15504.624840652667"/>
    <n v="97.213809888494538"/>
    <n v="3.373531070852983E-2"/>
    <n v="523.0533364186075"/>
    <n v="3.2795380817483126"/>
    <x v="1"/>
    <x v="5"/>
    <x v="5"/>
  </r>
  <r>
    <x v="9"/>
    <x v="0"/>
    <n v="28"/>
    <n v="148.05075738889451"/>
    <n v="35125.110705647166"/>
    <n v="237.25046278136736"/>
    <n v="5.7286632830557113E-2"/>
    <n v="2012.19932012708"/>
    <n v="13.591280150235947"/>
    <x v="1"/>
    <x v="7"/>
    <x v="5"/>
  </r>
  <r>
    <x v="9"/>
    <x v="0"/>
    <n v="28"/>
    <n v="10.314608392217169"/>
    <n v="1866.7503167234877"/>
    <n v="180.98121089425305"/>
    <n v="0.15894673163826589"/>
    <n v="296.71386162789605"/>
    <n v="28.766371959577242"/>
    <x v="1"/>
    <x v="9"/>
    <x v="6"/>
  </r>
  <r>
    <x v="9"/>
    <x v="0"/>
    <n v="28"/>
    <n v="159.48994138216233"/>
    <n v="54608.682646262634"/>
    <n v="342.39577852381217"/>
    <n v="7.6891403793227314E-2"/>
    <n v="4198.9382679699856"/>
    <n v="26.327292063570869"/>
    <x v="1"/>
    <x v="5"/>
    <x v="6"/>
  </r>
  <r>
    <x v="9"/>
    <x v="0"/>
    <n v="28"/>
    <n v="148.05075738889451"/>
    <n v="69227.697365049855"/>
    <n v="467.59434795193232"/>
    <n v="6.3262767134119796E-2"/>
    <n v="4379.5356976364674"/>
    <n v="29.581312347713681"/>
    <x v="1"/>
    <x v="7"/>
    <x v="6"/>
  </r>
  <r>
    <x v="9"/>
    <x v="0"/>
    <n v="28"/>
    <n v="10.314608392217169"/>
    <n v="49939.975511883596"/>
    <n v="4841.6744109805986"/>
    <n v="2.2204186818435701"/>
    <n v="110887.65459739674"/>
    <n v="10750.544313545284"/>
    <x v="1"/>
    <x v="9"/>
    <x v="2"/>
  </r>
  <r>
    <x v="9"/>
    <x v="0"/>
    <n v="28"/>
    <n v="10.314608392217169"/>
    <n v="1017.4137398792495"/>
    <n v="98.638135466871773"/>
    <n v="0.21183480619829573"/>
    <n v="215.52364241080409"/>
    <n v="20.894990310386021"/>
    <x v="1"/>
    <x v="9"/>
    <x v="7"/>
  </r>
  <r>
    <x v="9"/>
    <x v="0"/>
    <n v="28"/>
    <n v="159.48994138216233"/>
    <n v="36784.636366203653"/>
    <n v="230.63922431360126"/>
    <n v="6.1823179480702303E-2"/>
    <n v="2274.1431762001775"/>
    <n v="14.258850160029729"/>
    <x v="1"/>
    <x v="5"/>
    <x v="7"/>
  </r>
  <r>
    <x v="9"/>
    <x v="0"/>
    <n v="28"/>
    <n v="148.05075738889451"/>
    <n v="21360.634698358237"/>
    <n v="144.27913152952587"/>
    <n v="6.2966505709893122E-2"/>
    <n v="1345.0045267011151"/>
    <n v="9.0847527592723107"/>
    <x v="1"/>
    <x v="7"/>
    <x v="7"/>
  </r>
  <r>
    <x v="9"/>
    <x v="0"/>
    <n v="28"/>
    <n v="10.314608392217169"/>
    <n v="0.2468981939234127"/>
    <n v="2.3936749175054322E-2"/>
    <n v="0.33827626117301668"/>
    <n v="8.3519797930782472E-2"/>
    <n v="8.0972340155736674E-3"/>
    <x v="1"/>
    <x v="9"/>
    <x v="3"/>
  </r>
  <r>
    <x v="9"/>
    <x v="0"/>
    <n v="28"/>
    <n v="159.48994138216233"/>
    <n v="2.4690015100487872"/>
    <n v="1.5480609552251834E-2"/>
    <n v="0.24099633439895665"/>
    <n v="0.59502031354724649"/>
    <n v="3.7307701563541657E-3"/>
    <x v="1"/>
    <x v="5"/>
    <x v="3"/>
  </r>
  <r>
    <x v="9"/>
    <x v="0"/>
    <n v="28"/>
    <n v="148.05075738889451"/>
    <n v="1.715332247150817"/>
    <n v="1.1586109233099313E-2"/>
    <n v="0.30249114568346686"/>
    <n v="0.51887281666844631"/>
    <n v="3.5046954559340049E-3"/>
    <x v="1"/>
    <x v="7"/>
    <x v="3"/>
  </r>
  <r>
    <x v="9"/>
    <x v="0"/>
    <n v="28"/>
    <n v="148.05075738889451"/>
    <n v="6.2821198304133059"/>
    <n v="4.2432203260613213E-2"/>
    <n v="0.16856718584455443"/>
    <n v="1.0589592609510405"/>
    <n v="7.1526770928256964E-3"/>
    <x v="1"/>
    <x v="7"/>
    <x v="18"/>
  </r>
  <r>
    <x v="9"/>
    <x v="0"/>
    <n v="28"/>
    <n v="10.314608392217169"/>
    <n v="143.56800490053959"/>
    <n v="13.918900208452706"/>
    <n v="0.66172451699970547"/>
    <n v="95.002468699420916"/>
    <n v="9.210477517605467"/>
    <x v="1"/>
    <x v="9"/>
    <x v="17"/>
  </r>
  <r>
    <x v="9"/>
    <x v="0"/>
    <n v="28"/>
    <n v="159.48994138216233"/>
    <n v="6658.8267555502771"/>
    <n v="41.75076307536353"/>
    <n v="0.63045726317446005"/>
    <n v="4198.105692257097"/>
    <n v="26.322071823938995"/>
    <x v="1"/>
    <x v="5"/>
    <x v="17"/>
  </r>
  <r>
    <x v="9"/>
    <x v="0"/>
    <n v="28"/>
    <n v="148.05075738889451"/>
    <n v="2746.7010943701944"/>
    <n v="18.552428523923432"/>
    <n v="0.31289781369125663"/>
    <n v="859.43676729181573"/>
    <n v="5.8050143237989493"/>
    <x v="1"/>
    <x v="7"/>
    <x v="17"/>
  </r>
  <r>
    <x v="9"/>
    <x v="0"/>
    <n v="26"/>
    <n v="8.5754704661859211"/>
    <n v="2.6424474261164468"/>
    <n v="0.30814022817009573"/>
    <n v="0.56563080016892375"/>
    <n v="1.4946496520385588"/>
    <n v="0.17429360382408599"/>
    <x v="1"/>
    <x v="2"/>
    <x v="16"/>
  </r>
  <r>
    <x v="9"/>
    <x v="0"/>
    <n v="26"/>
    <n v="8.5754704661859211"/>
    <n v="17.905323613543597"/>
    <n v="2.0879698302438769"/>
    <n v="0.14156836251009344"/>
    <n v="2.5348273441826761"/>
    <n v="0.29559046983810344"/>
    <x v="1"/>
    <x v="2"/>
    <x v="13"/>
  </r>
  <r>
    <x v="9"/>
    <x v="0"/>
    <n v="26"/>
    <n v="8.5754704661859211"/>
    <n v="16.464914147758538"/>
    <n v="1.9200012655494076"/>
    <n v="0.11138806344609671"/>
    <n v="1.8339949017250634"/>
    <n v="0.2138652227836034"/>
    <x v="1"/>
    <x v="2"/>
    <x v="11"/>
  </r>
  <r>
    <x v="9"/>
    <x v="0"/>
    <n v="26"/>
    <n v="8.5754704661859211"/>
    <n v="0.28446115563543833"/>
    <n v="3.3171492661201715E-2"/>
    <n v="0.623301196658126"/>
    <n v="0.17730497871032214"/>
    <n v="2.0675831070663273E-2"/>
    <x v="1"/>
    <x v="2"/>
    <x v="18"/>
  </r>
  <r>
    <x v="9"/>
    <x v="0"/>
    <n v="26"/>
    <n v="8.5754704661859211"/>
    <n v="106.10832929264727"/>
    <n v="12.373470319913615"/>
    <n v="1.2813503329624429"/>
    <n v="135.96194306922212"/>
    <n v="15.854750314322215"/>
    <x v="1"/>
    <x v="2"/>
    <x v="17"/>
  </r>
  <r>
    <x v="9"/>
    <x v="0"/>
    <n v="30"/>
    <n v="10.314608392217169"/>
    <n v="0.48976057316708038"/>
    <n v="4.7482226619153717E-2"/>
    <n v="0.37683177120625594"/>
    <n v="0.18455734425354201"/>
    <n v="1.789281155771253E-2"/>
    <x v="1"/>
    <x v="9"/>
    <x v="18"/>
  </r>
  <r>
    <x v="9"/>
    <x v="0"/>
    <n v="30"/>
    <n v="159.48994138216233"/>
    <n v="9.8133188230278154"/>
    <n v="6.1529390116920289E-2"/>
    <n v="0.1853453125048366"/>
    <n v="1.8188526439636858"/>
    <n v="1.1404184039452595E-2"/>
    <x v="1"/>
    <x v="5"/>
    <x v="18"/>
  </r>
  <r>
    <x v="9"/>
    <x v="0"/>
    <n v="53"/>
    <n v="95.998677632186173"/>
    <n v="95.252720127011642"/>
    <n v="0.99222950228509788"/>
    <n v="8.3676846650244774E-2"/>
    <n v="7.9704472550866372"/>
    <n v="8.3026635904558832E-2"/>
    <x v="1"/>
    <x v="6"/>
    <x v="19"/>
  </r>
  <r>
    <x v="9"/>
    <x v="0"/>
    <n v="77"/>
    <n v="95.998677632186173"/>
    <n v="13.548772211307282"/>
    <n v="0.14113498795492457"/>
    <n v="0.11338437406828936"/>
    <n v="1.5362190565729088"/>
    <n v="1.6002502268404679E-2"/>
    <x v="1"/>
    <x v="6"/>
    <x v="3"/>
  </r>
  <r>
    <x v="9"/>
    <x v="0"/>
    <n v="128"/>
    <n v="95.998677632186173"/>
    <n v="16164.475027381543"/>
    <n v="168.38226761117343"/>
    <n v="1.2782097420475928E-2"/>
    <n v="206.61589455084118"/>
    <n v="2.1522785484866671"/>
    <x v="1"/>
    <x v="6"/>
    <x v="22"/>
  </r>
  <r>
    <x v="9"/>
    <x v="0"/>
    <n v="143"/>
    <n v="95.998677632186173"/>
    <n v="1646.5648323623288"/>
    <n v="17.15195326617992"/>
    <n v="1.9844475786521848E-2"/>
    <n v="32.675215946752644"/>
    <n v="0.34037152128226172"/>
    <x v="1"/>
    <x v="6"/>
    <x v="16"/>
  </r>
  <r>
    <x v="9"/>
    <x v="0"/>
    <n v="212"/>
    <n v="95.998677632186173"/>
    <n v="329010.60815060063"/>
    <n v="3427.241043998411"/>
    <n v="7.2975665216057291"/>
    <n v="2400976.7992929644"/>
    <n v="25010.519504155873"/>
    <x v="1"/>
    <x v="6"/>
    <x v="2"/>
  </r>
  <r>
    <x v="9"/>
    <x v="0"/>
    <n v="363"/>
    <n v="95.998677632186173"/>
    <n v="1928.4092190560707"/>
    <n v="20.087872735546089"/>
    <n v="2.6820680927013878E-2"/>
    <n v="51.721248361014887"/>
    <n v="0.53877042514254314"/>
    <x v="1"/>
    <x v="6"/>
    <x v="1"/>
  </r>
  <r>
    <x v="9"/>
    <x v="0"/>
    <n v="363"/>
    <n v="95.998677632186173"/>
    <n v="1304.7506467818137"/>
    <n v="13.59133978679265"/>
    <n v="1.4659557062514936E-2"/>
    <n v="19.127066558851268"/>
    <n v="0.19924302116051645"/>
    <x v="1"/>
    <x v="6"/>
    <x v="8"/>
  </r>
  <r>
    <x v="9"/>
    <x v="0"/>
    <n v="363"/>
    <n v="95.998677632186173"/>
    <n v="56.653330060987471"/>
    <n v="0.59014698387879561"/>
    <n v="2.9578206972969538E-2"/>
    <n v="1.6757039222518444"/>
    <n v="1.7455489633640735E-2"/>
    <x v="1"/>
    <x v="6"/>
    <x v="18"/>
  </r>
  <r>
    <x v="9"/>
    <x v="0"/>
    <n v="363"/>
    <n v="95.998677632186173"/>
    <n v="1234.0196987625111"/>
    <n v="12.854548929211212"/>
    <n v="4.3682374041842949E-2"/>
    <n v="53.904910056346367"/>
    <n v="0.56151721446497593"/>
    <x v="1"/>
    <x v="6"/>
    <x v="17"/>
  </r>
  <r>
    <x v="10"/>
    <x v="0"/>
    <n v="4"/>
    <n v="2.365515806596207"/>
    <n v="532.50986509853249"/>
    <n v="225.11363636363635"/>
    <n v="0.11296818346256887"/>
    <n v="60.156672136078818"/>
    <n v="25.430678572653285"/>
    <x v="0"/>
    <x v="0"/>
    <x v="0"/>
  </r>
  <r>
    <x v="10"/>
    <x v="0"/>
    <n v="25"/>
    <n v="4.9436764556521231"/>
    <n v="1232.9954705558291"/>
    <n v="249.40860948659795"/>
    <n v="3.2482288160885983E-2"/>
    <n v="40.050514175661647"/>
    <n v="8.1013623231495568"/>
    <x v="1"/>
    <x v="2"/>
    <x v="0"/>
  </r>
  <r>
    <x v="10"/>
    <x v="0"/>
    <n v="25"/>
    <n v="4.9436764556521231"/>
    <n v="6.8770535161267885"/>
    <n v="1.3910808237185968"/>
    <n v="0.19892960944843543"/>
    <n v="1.3680495701190918"/>
    <n v="0.27672716497354832"/>
    <x v="1"/>
    <x v="2"/>
    <x v="1"/>
  </r>
  <r>
    <x v="10"/>
    <x v="0"/>
    <n v="26"/>
    <n v="4.9436764556521231"/>
    <n v="1251.799561498563"/>
    <n v="253.21227485819304"/>
    <n v="4.493469025038771E-2"/>
    <n v="56.249225551509092"/>
    <n v="11.378015138348941"/>
    <x v="1"/>
    <x v="2"/>
    <x v="5"/>
  </r>
  <r>
    <x v="10"/>
    <x v="0"/>
    <n v="26"/>
    <n v="4.9436764556521231"/>
    <n v="1099.517133909523"/>
    <n v="222.40879713162479"/>
    <n v="8.0548839112848353E-2"/>
    <n v="88.564828721098309"/>
    <n v="17.914770417437374"/>
    <x v="1"/>
    <x v="2"/>
    <x v="6"/>
  </r>
  <r>
    <x v="10"/>
    <x v="0"/>
    <n v="19"/>
    <n v="2.365515806596207"/>
    <n v="267.4159172579985"/>
    <n v="113.0476137645384"/>
    <n v="0.13685694522713446"/>
    <n v="36.597725541041818"/>
    <n v="15.471351085031683"/>
    <x v="0"/>
    <x v="0"/>
    <x v="1"/>
  </r>
  <r>
    <x v="10"/>
    <x v="0"/>
    <n v="3"/>
    <n v="2.365515806596207"/>
    <n v="322.74307034578646"/>
    <n v="136.43665768194066"/>
    <n v="0.29303981443441729"/>
    <n v="94.576569444123351"/>
    <n v="39.981372849168004"/>
    <x v="0"/>
    <x v="0"/>
    <x v="5"/>
  </r>
  <r>
    <x v="10"/>
    <x v="0"/>
    <n v="26"/>
    <n v="4.9436764556521231"/>
    <n v="3300.1722954218367"/>
    <n v="667.55426351753624"/>
    <n v="3.3287270285842494"/>
    <n v="10985.372718755592"/>
    <n v="2222.1059200174755"/>
    <x v="1"/>
    <x v="2"/>
    <x v="2"/>
  </r>
  <r>
    <x v="10"/>
    <x v="0"/>
    <n v="4"/>
    <n v="2.365515806596207"/>
    <n v="754.53502823673728"/>
    <n v="318.97272727272724"/>
    <n v="0.32728437098512025"/>
    <n v="246.9475221027005"/>
    <n v="104.39478840686284"/>
    <x v="0"/>
    <x v="0"/>
    <x v="6"/>
  </r>
  <r>
    <x v="10"/>
    <x v="0"/>
    <n v="25"/>
    <n v="4.9436764556521231"/>
    <n v="5.1297571669628876"/>
    <n v="1.0376401475662951"/>
    <n v="1.3519691188337613"/>
    <n v="6.935273276849987"/>
    <n v="1.4028574359717378"/>
    <x v="1"/>
    <x v="2"/>
    <x v="19"/>
  </r>
  <r>
    <x v="10"/>
    <x v="0"/>
    <n v="25"/>
    <n v="4.9436764556521231"/>
    <n v="224.09314488441285"/>
    <n v="45.329249778918353"/>
    <n v="3.827116759692932E-2"/>
    <n v="8.5763063051943291"/>
    <n v="1.7348033153320557"/>
    <x v="1"/>
    <x v="2"/>
    <x v="20"/>
  </r>
  <r>
    <x v="10"/>
    <x v="0"/>
    <n v="19"/>
    <n v="2.365515806596207"/>
    <n v="8167205.6176084895"/>
    <n v="3452610.8829348567"/>
    <n v="0.57830454280877486"/>
    <n v="4723132.1107163355"/>
    <n v="1996660.5581522428"/>
    <x v="0"/>
    <x v="0"/>
    <x v="2"/>
  </r>
  <r>
    <x v="10"/>
    <x v="0"/>
    <n v="25"/>
    <n v="4.9436764556521231"/>
    <n v="0.10445474068847049"/>
    <n v="2.1128959717630187E-2"/>
    <n v="1.4544403111725586"/>
    <n v="0.15192318555038795"/>
    <n v="3.0730810746462504E-2"/>
    <x v="1"/>
    <x v="2"/>
    <x v="21"/>
  </r>
  <r>
    <x v="10"/>
    <x v="0"/>
    <n v="26"/>
    <n v="4.9436764556521231"/>
    <n v="582.63315330093428"/>
    <n v="117.85422418467691"/>
    <n v="0.12633117426031706"/>
    <n v="73.604730419498352"/>
    <n v="14.888662532788892"/>
    <x v="1"/>
    <x v="2"/>
    <x v="7"/>
  </r>
  <r>
    <x v="10"/>
    <x v="0"/>
    <n v="3"/>
    <n v="2.365515806596207"/>
    <n v="37.413406064542357"/>
    <n v="15.816172506738535"/>
    <n v="0.17125808532048239"/>
    <n v="6.4073482879312484"/>
    <n v="2.708647420602496"/>
    <x v="0"/>
    <x v="0"/>
    <x v="20"/>
  </r>
  <r>
    <x v="10"/>
    <x v="0"/>
    <n v="3"/>
    <n v="2.365515806596207"/>
    <n v="0.21760832604668981"/>
    <n v="9.1991913746630696E-2"/>
    <n v="0.22643997746317004"/>
    <n v="4.9275224445810596E-2"/>
    <n v="2.0830646875580939E-2"/>
    <x v="0"/>
    <x v="0"/>
    <x v="21"/>
  </r>
  <r>
    <x v="10"/>
    <x v="0"/>
    <n v="0"/>
    <n v="2.365515806596207"/>
    <n v="578.88678981629994"/>
    <n v="244.71905374805885"/>
    <n v="0.56290871287689515"/>
    <n v="325.86041775693116"/>
    <n v="137.75448756177153"/>
    <x v="0"/>
    <x v="0"/>
    <x v="7"/>
  </r>
  <r>
    <x v="10"/>
    <x v="0"/>
    <n v="19"/>
    <n v="2.365515806596207"/>
    <n v="35.163800780173531"/>
    <n v="14.865172611453188"/>
    <n v="0.17620347489133656"/>
    <n v="6.1959838878532674"/>
    <n v="2.6192950689975758"/>
    <x v="0"/>
    <x v="0"/>
    <x v="8"/>
  </r>
  <r>
    <x v="10"/>
    <x v="0"/>
    <n v="4"/>
    <n v="2.365515806596207"/>
    <n v="9.8957411242607971E-2"/>
    <n v="4.1833333333333327E-2"/>
    <n v="0.55683434937852638"/>
    <n v="5.5102885705460881E-2"/>
    <n v="2.3294236949001682E-2"/>
    <x v="0"/>
    <x v="0"/>
    <x v="9"/>
  </r>
  <r>
    <x v="10"/>
    <x v="0"/>
    <n v="4"/>
    <n v="2.365515806596207"/>
    <n v="0.71621367216987886"/>
    <n v="0.3027727272727273"/>
    <n v="0.40464163593408209"/>
    <n v="0.28980987198517616"/>
    <n v="0.12251445167986005"/>
    <x v="0"/>
    <x v="0"/>
    <x v="10"/>
  </r>
  <r>
    <x v="10"/>
    <x v="0"/>
    <n v="25"/>
    <n v="4.9436764556521231"/>
    <n v="0.52499652807878006"/>
    <n v="0.10619556776992346"/>
    <n v="0.19349401902910091"/>
    <n v="0.10158368819428737"/>
    <n v="2.0548207210879747E-2"/>
    <x v="1"/>
    <x v="2"/>
    <x v="8"/>
  </r>
  <r>
    <x v="10"/>
    <x v="0"/>
    <n v="5"/>
    <n v="2.365515806596207"/>
    <n v="22.340092505408975"/>
    <n v="9.4440681576144812"/>
    <n v="0.18045095066644604"/>
    <n v="4.0312909305773958"/>
    <n v="1.7041910772002447"/>
    <x v="0"/>
    <x v="0"/>
    <x v="14"/>
  </r>
  <r>
    <x v="10"/>
    <x v="0"/>
    <n v="20"/>
    <n v="313.18599267964089"/>
    <n v="58037.020035907495"/>
    <n v="185.31167227288412"/>
    <n v="2.6628312876123404E-2"/>
    <n v="1545.4279279139876"/>
    <n v="4.9345371888800011"/>
    <x v="1"/>
    <x v="3"/>
    <x v="0"/>
  </r>
  <r>
    <x v="10"/>
    <x v="0"/>
    <n v="21"/>
    <n v="313.18599267964089"/>
    <n v="52844.153008028101"/>
    <n v="168.73089551639873"/>
    <n v="2.5695169324635853E-2"/>
    <n v="1357.839459358247"/>
    <n v="4.3355689305913057"/>
    <x v="1"/>
    <x v="4"/>
    <x v="0"/>
  </r>
  <r>
    <x v="10"/>
    <x v="0"/>
    <n v="21"/>
    <n v="313.18599267964089"/>
    <n v="1254.488243291021"/>
    <n v="4.005569446313781"/>
    <n v="0.13673836851237589"/>
    <n v="171.5366757055707"/>
    <n v="0.54771503105196728"/>
    <x v="1"/>
    <x v="3"/>
    <x v="1"/>
  </r>
  <r>
    <x v="10"/>
    <x v="0"/>
    <n v="21"/>
    <n v="313.18599267964089"/>
    <n v="952.03808713314606"/>
    <n v="3.0398488737872431"/>
    <n v="0.14886493462359721"/>
    <n v="141.72508760025033"/>
    <n v="0.45252690386195354"/>
    <x v="1"/>
    <x v="4"/>
    <x v="1"/>
  </r>
  <r>
    <x v="10"/>
    <x v="0"/>
    <n v="21"/>
    <n v="313.18599267964089"/>
    <n v="49214.968771732245"/>
    <n v="157.14294356093512"/>
    <n v="6.0957875539846565E-2"/>
    <n v="3000.0399410846894"/>
    <n v="9.5790999955526157"/>
    <x v="1"/>
    <x v="3"/>
    <x v="5"/>
  </r>
  <r>
    <x v="10"/>
    <x v="0"/>
    <n v="21"/>
    <n v="313.18599267964089"/>
    <n v="40247.708876817211"/>
    <n v="128.51056502385387"/>
    <n v="8.4249854195403318E-2"/>
    <n v="3390.8636045708899"/>
    <n v="10.826996365828586"/>
    <x v="1"/>
    <x v="4"/>
    <x v="5"/>
  </r>
  <r>
    <x v="10"/>
    <x v="0"/>
    <n v="21"/>
    <n v="313.18599267964089"/>
    <n v="150615.28419525543"/>
    <n v="480.91321998975974"/>
    <n v="7.3728909037703877E-2"/>
    <n v="11104.700588119906"/>
    <n v="35.457207051654272"/>
    <x v="1"/>
    <x v="3"/>
    <x v="6"/>
  </r>
  <r>
    <x v="10"/>
    <x v="0"/>
    <n v="21"/>
    <n v="313.18599267964089"/>
    <n v="114194.10907285759"/>
    <n v="364.62074212133484"/>
    <n v="0.10557722358807622"/>
    <n v="12056.296986026249"/>
    <n v="38.495645615794452"/>
    <x v="1"/>
    <x v="4"/>
    <x v="6"/>
  </r>
  <r>
    <x v="10"/>
    <x v="0"/>
    <n v="21"/>
    <n v="313.18599267964089"/>
    <n v="19957.896920170551"/>
    <n v="63.725381679459588"/>
    <n v="0.86765423483231008"/>
    <n v="17316.553781132698"/>
    <n v="55.291597280488418"/>
    <x v="1"/>
    <x v="3"/>
    <x v="2"/>
  </r>
  <r>
    <x v="10"/>
    <x v="0"/>
    <n v="21"/>
    <n v="313.18599267964089"/>
    <n v="17270.774489424664"/>
    <n v="55.14542442225698"/>
    <n v="0.906485050170034"/>
    <n v="15655.69887952146"/>
    <n v="49.988502824057434"/>
    <x v="1"/>
    <x v="4"/>
    <x v="2"/>
  </r>
  <r>
    <x v="10"/>
    <x v="0"/>
    <n v="21"/>
    <n v="313.18599267964089"/>
    <n v="29.920225916788844"/>
    <n v="9.5535006724883617E-2"/>
    <n v="0.31908315461461501"/>
    <n v="9.5470400723109456"/>
    <n v="3.0483611321904323E-2"/>
    <x v="1"/>
    <x v="3"/>
    <x v="19"/>
  </r>
  <r>
    <x v="10"/>
    <x v="0"/>
    <n v="21"/>
    <n v="313.18599267964089"/>
    <n v="33.819484874419018"/>
    <n v="0.10798530478664509"/>
    <n v="0.2439299849917104"/>
    <n v="8.2495864378444086"/>
    <n v="2.6340853775931608E-2"/>
    <x v="1"/>
    <x v="4"/>
    <x v="19"/>
  </r>
  <r>
    <x v="10"/>
    <x v="0"/>
    <n v="21"/>
    <n v="313.18599267964089"/>
    <n v="7582.1404378128791"/>
    <n v="24.209704824087321"/>
    <n v="2.0333828847739394E-2"/>
    <n v="154.17394596201092"/>
    <n v="0.49227599434728236"/>
    <x v="1"/>
    <x v="3"/>
    <x v="20"/>
  </r>
  <r>
    <x v="10"/>
    <x v="0"/>
    <n v="21"/>
    <n v="313.18599267964089"/>
    <n v="6800.9229681173838"/>
    <n v="21.715284613875031"/>
    <n v="2.903270109250183E-2"/>
    <n v="197.44916368648236"/>
    <n v="0.63045336733323776"/>
    <x v="1"/>
    <x v="4"/>
    <x v="20"/>
  </r>
  <r>
    <x v="10"/>
    <x v="0"/>
    <n v="21"/>
    <n v="313.18599267964089"/>
    <n v="19.768057254833259"/>
    <n v="6.311922537051036E-2"/>
    <n v="0.95584273629656813"/>
    <n v="18.895153937727049"/>
    <n v="6.0332053091068386E-2"/>
    <x v="1"/>
    <x v="3"/>
    <x v="21"/>
  </r>
  <r>
    <x v="10"/>
    <x v="0"/>
    <n v="21"/>
    <n v="313.18599267964089"/>
    <n v="15.886690716442278"/>
    <n v="5.0726057639151292E-2"/>
    <n v="0.17693698458271334"/>
    <n v="2.8109431503654823"/>
    <n v="8.9753156784403397E-3"/>
    <x v="1"/>
    <x v="4"/>
    <x v="21"/>
  </r>
  <r>
    <x v="10"/>
    <x v="0"/>
    <n v="21"/>
    <n v="313.18599267964089"/>
    <n v="79606.831466871052"/>
    <n v="254.18388219009901"/>
    <n v="5.6232129628091508E-2"/>
    <n v="4476.461666326727"/>
    <n v="14.293301012685188"/>
    <x v="1"/>
    <x v="3"/>
    <x v="7"/>
  </r>
  <r>
    <x v="10"/>
    <x v="0"/>
    <n v="21"/>
    <n v="313.18599267964089"/>
    <n v="60425.978271806598"/>
    <n v="192.93959399268712"/>
    <n v="7.955201510074851E-2"/>
    <n v="4807.0083359562595"/>
    <n v="15.348733494838532"/>
    <x v="1"/>
    <x v="4"/>
    <x v="7"/>
  </r>
  <r>
    <x v="10"/>
    <x v="0"/>
    <n v="21"/>
    <n v="313.18599267964089"/>
    <n v="782.02477586572502"/>
    <n v="2.4969979314038513"/>
    <n v="0.11758259379636769"/>
    <n v="91.952501559315039"/>
    <n v="0.29360349347862946"/>
    <x v="1"/>
    <x v="3"/>
    <x v="8"/>
  </r>
  <r>
    <x v="10"/>
    <x v="0"/>
    <n v="21"/>
    <n v="313.18599267964089"/>
    <n v="481.60722346563819"/>
    <n v="1.5377674440193627"/>
    <n v="0.14151299345052901"/>
    <n v="68.153679860020318"/>
    <n v="0.2176140742339488"/>
    <x v="1"/>
    <x v="4"/>
    <x v="8"/>
  </r>
  <r>
    <x v="10"/>
    <x v="0"/>
    <n v="21"/>
    <n v="313.18599267964089"/>
    <n v="47.793902590923537"/>
    <n v="0.15260549228908873"/>
    <n v="0.1997238486613869"/>
    <n v="9.5455821680066801"/>
    <n v="3.0478956246842402E-2"/>
    <x v="1"/>
    <x v="3"/>
    <x v="9"/>
  </r>
  <r>
    <x v="10"/>
    <x v="0"/>
    <n v="21"/>
    <n v="313.18599267964089"/>
    <n v="36.84326257916927"/>
    <n v="0.1176401992437011"/>
    <n v="0.23811823199125709"/>
    <n v="8.7730525461414288"/>
    <n v="2.8012276255009325E-2"/>
    <x v="1"/>
    <x v="4"/>
    <x v="9"/>
  </r>
  <r>
    <x v="10"/>
    <x v="0"/>
    <n v="21"/>
    <n v="313.18599267964089"/>
    <n v="380.53396438869794"/>
    <n v="1.2150414555032401"/>
    <n v="8.2421437306706133E-2"/>
    <n v="31.364156288935412"/>
    <n v="0.10014546314980927"/>
    <x v="1"/>
    <x v="3"/>
    <x v="10"/>
  </r>
  <r>
    <x v="10"/>
    <x v="0"/>
    <n v="21"/>
    <n v="313.18599267964089"/>
    <n v="339.90389639116131"/>
    <n v="1.0853100213164715"/>
    <n v="9.04390757938454E-2"/>
    <n v="30.740594248343612"/>
    <n v="9.8154435277660324E-2"/>
    <x v="1"/>
    <x v="4"/>
    <x v="10"/>
  </r>
  <r>
    <x v="10"/>
    <x v="0"/>
    <n v="21"/>
    <n v="313.18599267964089"/>
    <n v="231.86244258983453"/>
    <n v="0.74033465100403606"/>
    <n v="0.12329747219260125"/>
    <n v="28.588053067728726"/>
    <n v="9.1281391045389279E-2"/>
    <x v="1"/>
    <x v="3"/>
    <x v="14"/>
  </r>
  <r>
    <x v="10"/>
    <x v="0"/>
    <n v="21"/>
    <n v="313.18599267964089"/>
    <n v="204.75623860300598"/>
    <n v="0.65378479047257998"/>
    <n v="0.13256364562293349"/>
    <n v="27.1432334532537"/>
    <n v="8.6668095277870921E-2"/>
    <x v="1"/>
    <x v="4"/>
    <x v="14"/>
  </r>
  <r>
    <x v="10"/>
    <x v="0"/>
    <n v="21"/>
    <n v="313.18599267964089"/>
    <n v="907.47400769868773"/>
    <n v="2.8975561771913161"/>
    <n v="0.19644136193377004"/>
    <n v="178.26542999182675"/>
    <n v="0.56919988172707048"/>
    <x v="1"/>
    <x v="3"/>
    <x v="15"/>
  </r>
  <r>
    <x v="10"/>
    <x v="0"/>
    <n v="21"/>
    <n v="313.18599267964089"/>
    <n v="893.39664456598257"/>
    <n v="2.8526072859198441"/>
    <n v="0.16855752613404257"/>
    <n v="150.58872826449655"/>
    <n v="0.48082842714659435"/>
    <x v="1"/>
    <x v="4"/>
    <x v="15"/>
  </r>
  <r>
    <x v="10"/>
    <x v="0"/>
    <n v="21"/>
    <n v="313.18599267964089"/>
    <n v="52306.161511054808"/>
    <n v="167.01309360460118"/>
    <n v="3.4428509539134983E-2"/>
    <n v="1800.8231805388855"/>
    <n v="5.7500118863264555"/>
    <x v="1"/>
    <x v="3"/>
    <x v="22"/>
  </r>
  <r>
    <x v="10"/>
    <x v="0"/>
    <n v="21"/>
    <n v="313.18599267964089"/>
    <n v="45569.772460903027"/>
    <n v="145.50386519845577"/>
    <n v="5.1745362123107395E-2"/>
    <n v="2358.0243778570339"/>
    <n v="7.5291501950058972"/>
    <x v="1"/>
    <x v="4"/>
    <x v="22"/>
  </r>
  <r>
    <x v="10"/>
    <x v="0"/>
    <n v="21"/>
    <n v="313.18599267964089"/>
    <n v="41.238985245146097"/>
    <n v="0.13167570136934448"/>
    <n v="0.25810138151561929"/>
    <n v="10.643839064074447"/>
    <n v="3.3985680435465931E-2"/>
    <x v="1"/>
    <x v="3"/>
    <x v="3"/>
  </r>
  <r>
    <x v="10"/>
    <x v="0"/>
    <n v="21"/>
    <n v="313.18599267964089"/>
    <n v="28.392897225935283"/>
    <n v="9.0658260233810906E-2"/>
    <n v="0.21581678570600882"/>
    <n v="6.1276638161824071"/>
    <n v="1.9565574321359948E-2"/>
    <x v="1"/>
    <x v="4"/>
    <x v="3"/>
  </r>
  <r>
    <x v="10"/>
    <x v="0"/>
    <n v="21"/>
    <n v="313.18599267964089"/>
    <n v="14527.001719996768"/>
    <n v="46.384583153616617"/>
    <n v="3.3970834700943753E-2"/>
    <n v="493.49437413033576"/>
    <n v="1.5757230069836905"/>
    <x v="1"/>
    <x v="3"/>
    <x v="12"/>
  </r>
  <r>
    <x v="10"/>
    <x v="0"/>
    <n v="21"/>
    <n v="313.18599267964089"/>
    <n v="13513.005655986213"/>
    <n v="43.146903028350685"/>
    <n v="3.0856842283181203E-2"/>
    <n v="416.96868429850213"/>
    <n v="1.3313771817535305"/>
    <x v="1"/>
    <x v="4"/>
    <x v="12"/>
  </r>
  <r>
    <x v="10"/>
    <x v="0"/>
    <n v="21"/>
    <n v="313.18599267964089"/>
    <n v="993.62781168021866"/>
    <n v="3.1726444825283235"/>
    <n v="8.2430279887619626E-2"/>
    <n v="81.905018620923428"/>
    <n v="0.26152197267872185"/>
    <x v="1"/>
    <x v="3"/>
    <x v="16"/>
  </r>
  <r>
    <x v="10"/>
    <x v="0"/>
    <n v="21"/>
    <n v="313.18599267964089"/>
    <n v="701.67418459377723"/>
    <n v="2.2404392309828567"/>
    <n v="9.9533529018831057E-2"/>
    <n v="69.840107814029352"/>
    <n v="0.22299882321195971"/>
    <x v="1"/>
    <x v="4"/>
    <x v="16"/>
  </r>
  <r>
    <x v="10"/>
    <x v="0"/>
    <n v="21"/>
    <n v="313.18599267964089"/>
    <n v="1337.8212930191"/>
    <n v="4.2716511092102465"/>
    <n v="0.12360419048840522"/>
    <n v="165.36031794177742"/>
    <n v="0.52799397740283072"/>
    <x v="1"/>
    <x v="3"/>
    <x v="13"/>
  </r>
  <r>
    <x v="10"/>
    <x v="0"/>
    <n v="21"/>
    <n v="313.18599267964089"/>
    <n v="1381.7717694788491"/>
    <n v="4.4119845771399762"/>
    <n v="0.12629513785110416"/>
    <n v="174.51105610509538"/>
    <n v="0.55721220036683883"/>
    <x v="1"/>
    <x v="4"/>
    <x v="13"/>
  </r>
  <r>
    <x v="10"/>
    <x v="0"/>
    <n v="21"/>
    <n v="313.18599267964089"/>
    <n v="1205.8238956021812"/>
    <n v="3.8501846308165608"/>
    <n v="0.10457450250944197"/>
    <n v="126.09843399659539"/>
    <n v="0.40263114233714137"/>
    <x v="1"/>
    <x v="3"/>
    <x v="11"/>
  </r>
  <r>
    <x v="10"/>
    <x v="0"/>
    <n v="21"/>
    <n v="313.18599267964089"/>
    <n v="1245.7464403359093"/>
    <n v="3.9776569497161001"/>
    <n v="0.11390142373622118"/>
    <n v="141.89229316858959"/>
    <n v="0.45306078970693853"/>
    <x v="1"/>
    <x v="4"/>
    <x v="11"/>
  </r>
  <r>
    <x v="10"/>
    <x v="0"/>
    <n v="21"/>
    <n v="313.18599267964089"/>
    <n v="48.937029494445632"/>
    <n v="0.15625548599966763"/>
    <n v="0.10093934190084823"/>
    <n v="4.9396715517517418"/>
    <n v="1.5772325925203654E-2"/>
    <x v="1"/>
    <x v="3"/>
    <x v="18"/>
  </r>
  <r>
    <x v="10"/>
    <x v="0"/>
    <n v="21"/>
    <n v="313.18599267964089"/>
    <n v="40.027958441532796"/>
    <n v="0.12780890390100411"/>
    <n v="0.11058682877399062"/>
    <n v="4.4265649863461993"/>
    <n v="1.4133981371491763E-2"/>
    <x v="1"/>
    <x v="4"/>
    <x v="18"/>
  </r>
  <r>
    <x v="10"/>
    <x v="0"/>
    <n v="21"/>
    <n v="313.18599267964089"/>
    <n v="1206.9850209404215"/>
    <n v="3.8538920933639931"/>
    <n v="0.2787134180249789"/>
    <n v="336.40292069125559"/>
    <n v="1.0741314380409197"/>
    <x v="1"/>
    <x v="3"/>
    <x v="17"/>
  </r>
  <r>
    <x v="10"/>
    <x v="0"/>
    <n v="21"/>
    <n v="313.18599267964089"/>
    <n v="966.75444818464109"/>
    <n v="3.0868380795482695"/>
    <n v="0.17279138906471869"/>
    <n v="167.04684398631974"/>
    <n v="0.53337903958301414"/>
    <x v="1"/>
    <x v="4"/>
    <x v="17"/>
  </r>
  <r>
    <x v="10"/>
    <x v="0"/>
    <n v="25"/>
    <n v="4.9436764556521231"/>
    <n v="9.6991173592305496E-2"/>
    <n v="1.9619239742401658E-2"/>
    <n v="0.66557124654924837"/>
    <n v="6.455453631210531E-2"/>
    <n v="1.3058001851698826E-2"/>
    <x v="1"/>
    <x v="2"/>
    <x v="9"/>
  </r>
  <r>
    <x v="10"/>
    <x v="0"/>
    <n v="3"/>
    <n v="2.365515806596207"/>
    <n v="20.711702786901192"/>
    <n v="8.7556814159292049"/>
    <n v="0.11236326491193245"/>
    <n v="2.3272345470217881"/>
    <n v="0.98381695042253703"/>
    <x v="0"/>
    <x v="0"/>
    <x v="15"/>
  </r>
  <r>
    <x v="10"/>
    <x v="0"/>
    <n v="22"/>
    <n v="27.218500166857716"/>
    <n v="5117.0147456229124"/>
    <n v="187.99767489957381"/>
    <n v="5.5509160018929603E-2"/>
    <n v="284.04119033400463"/>
    <n v="10.435593019187149"/>
    <x v="1"/>
    <x v="11"/>
    <x v="0"/>
  </r>
  <r>
    <x v="10"/>
    <x v="0"/>
    <n v="22"/>
    <n v="27.218500166857716"/>
    <n v="346.57299478619973"/>
    <n v="12.732993833664656"/>
    <n v="0.59251697019816962"/>
    <n v="205.35038082322509"/>
    <n v="7.5445149278749586"/>
    <x v="1"/>
    <x v="11"/>
    <x v="1"/>
  </r>
  <r>
    <x v="10"/>
    <x v="0"/>
    <n v="22"/>
    <n v="27.218500166857716"/>
    <n v="2896.569909295426"/>
    <n v="106.4191594517908"/>
    <n v="6.6462059018867717E-2"/>
    <n v="192.51200026386891"/>
    <n v="7.0728364562232144"/>
    <x v="1"/>
    <x v="11"/>
    <x v="5"/>
  </r>
  <r>
    <x v="10"/>
    <x v="0"/>
    <n v="22"/>
    <n v="27.218500166857716"/>
    <n v="8399.4191168486377"/>
    <n v="308.59228338658022"/>
    <n v="0.25114487493482612"/>
    <n v="2109.4710636261389"/>
    <n v="77.501370416975107"/>
    <x v="1"/>
    <x v="11"/>
    <x v="6"/>
  </r>
  <r>
    <x v="10"/>
    <x v="0"/>
    <n v="22"/>
    <n v="27.218500166857716"/>
    <n v="39927.277003149509"/>
    <n v="1466.9168675122844"/>
    <n v="0.86625319898910758"/>
    <n v="34587.131430902489"/>
    <n v="1270.7214291335972"/>
    <x v="1"/>
    <x v="11"/>
    <x v="2"/>
  </r>
  <r>
    <x v="10"/>
    <x v="0"/>
    <n v="22"/>
    <n v="27.218500166857716"/>
    <n v="34.001579938196841"/>
    <n v="1.2492084328584152"/>
    <n v="0.34520895770410293"/>
    <n v="11.737649970757667"/>
    <n v="0.43123794106222935"/>
    <x v="1"/>
    <x v="11"/>
    <x v="19"/>
  </r>
  <r>
    <x v="10"/>
    <x v="0"/>
    <n v="22"/>
    <n v="27.218500166857716"/>
    <n v="536.42367023428778"/>
    <n v="19.708053968655395"/>
    <n v="6.4966271965898562E-2"/>
    <n v="34.849446049386223"/>
    <n v="1.2803587940462728"/>
    <x v="1"/>
    <x v="11"/>
    <x v="20"/>
  </r>
  <r>
    <x v="10"/>
    <x v="0"/>
    <n v="22"/>
    <n v="27.218500166857716"/>
    <n v="2.5750068847299894"/>
    <n v="9.4605024852376554E-2"/>
    <n v="0.12758128814625885"/>
    <n v="0.32852269533933715"/>
    <n v="1.2069830935775032E-2"/>
    <x v="1"/>
    <x v="11"/>
    <x v="21"/>
  </r>
  <r>
    <x v="10"/>
    <x v="0"/>
    <n v="22"/>
    <n v="27.218500166857716"/>
    <n v="4991.5361963057603"/>
    <n v="183.38762847717985"/>
    <n v="0.25452549318823325"/>
    <n v="1270.4732121316415"/>
    <n v="46.676826582774687"/>
    <x v="1"/>
    <x v="11"/>
    <x v="7"/>
  </r>
  <r>
    <x v="10"/>
    <x v="0"/>
    <n v="22"/>
    <n v="27.218500166857716"/>
    <n v="12.959551163329269"/>
    <n v="0.47613024538028415"/>
    <n v="0.47669821437011639"/>
    <n v="6.1777948985972273"/>
    <n v="0.22697043778038681"/>
    <x v="1"/>
    <x v="11"/>
    <x v="8"/>
  </r>
  <r>
    <x v="10"/>
    <x v="0"/>
    <n v="22"/>
    <n v="27.218500166857716"/>
    <n v="0.8531120930303091"/>
    <n v="3.1343097077372796E-2"/>
    <n v="0.21136796907245103"/>
    <n v="0.18032057049496433"/>
    <n v="6.6249267736849639E-3"/>
    <x v="1"/>
    <x v="11"/>
    <x v="9"/>
  </r>
  <r>
    <x v="10"/>
    <x v="0"/>
    <n v="22"/>
    <n v="27.218500166857716"/>
    <n v="12.196118474988641"/>
    <n v="0.44808194427403092"/>
    <n v="0.1607361109732339"/>
    <n v="1.9603566526384824"/>
    <n v="7.2022949119933038E-2"/>
    <x v="1"/>
    <x v="11"/>
    <x v="10"/>
  </r>
  <r>
    <x v="10"/>
    <x v="0"/>
    <n v="22"/>
    <n v="27.218500166857716"/>
    <n v="16.686355558539802"/>
    <n v="0.61305198509276215"/>
    <n v="0.43008314638590756"/>
    <n v="7.1765203003307754"/>
    <n v="0.26366332664682163"/>
    <x v="1"/>
    <x v="11"/>
    <x v="14"/>
  </r>
  <r>
    <x v="10"/>
    <x v="0"/>
    <n v="22"/>
    <n v="27.218500166857716"/>
    <n v="173.16939723100506"/>
    <n v="6.3621946899874642"/>
    <n v="6.6919357415543446E-2"/>
    <n v="11.588384786735848"/>
    <n v="0.42575398040654372"/>
    <x v="1"/>
    <x v="11"/>
    <x v="15"/>
  </r>
  <r>
    <x v="10"/>
    <x v="0"/>
    <n v="22"/>
    <n v="27.218500166857716"/>
    <n v="3385.9825041278705"/>
    <n v="124.40003980273579"/>
    <n v="8.4689412710032927E-2"/>
    <n v="286.75686972103597"/>
    <n v="10.535366311998414"/>
    <x v="1"/>
    <x v="11"/>
    <x v="22"/>
  </r>
  <r>
    <x v="10"/>
    <x v="0"/>
    <n v="22"/>
    <n v="27.218500166857716"/>
    <n v="0.84797600927790928"/>
    <n v="3.1154398812556071E-2"/>
    <n v="0.30982322458451605"/>
    <n v="0.26272266156479135"/>
    <n v="9.6523563000981399E-3"/>
    <x v="1"/>
    <x v="11"/>
    <x v="3"/>
  </r>
  <r>
    <x v="10"/>
    <x v="0"/>
    <n v="22"/>
    <n v="27.218500166857716"/>
    <n v="1342.1542942974143"/>
    <n v="49.31036927345734"/>
    <n v="6.3649035744944543E-2"/>
    <n v="85.426826652966938"/>
    <n v="3.1385574564827015"/>
    <x v="1"/>
    <x v="11"/>
    <x v="12"/>
  </r>
  <r>
    <x v="10"/>
    <x v="0"/>
    <n v="22"/>
    <n v="27.218500166857716"/>
    <n v="30.197804819947944"/>
    <n v="1.1094588105452607"/>
    <n v="0.39416665227045383"/>
    <n v="11.902967631795455"/>
    <n v="0.43731166518458509"/>
    <x v="1"/>
    <x v="11"/>
    <x v="16"/>
  </r>
  <r>
    <x v="10"/>
    <x v="0"/>
    <n v="22"/>
    <n v="27.218500166857716"/>
    <n v="304.51495050529172"/>
    <n v="11.187793178849757"/>
    <n v="0.29463028747814402"/>
    <n v="89.719327408766901"/>
    <n v="3.2962627205305228"/>
    <x v="1"/>
    <x v="11"/>
    <x v="13"/>
  </r>
  <r>
    <x v="10"/>
    <x v="0"/>
    <n v="22"/>
    <n v="27.218500166857716"/>
    <n v="287.49746256930524"/>
    <n v="10.562575483838494"/>
    <n v="0.28557762491229344"/>
    <n v="82.102842528853174"/>
    <n v="3.0164352196314157"/>
    <x v="1"/>
    <x v="11"/>
    <x v="11"/>
  </r>
  <r>
    <x v="10"/>
    <x v="0"/>
    <n v="22"/>
    <n v="27.218500166857716"/>
    <n v="2.7525784353647467"/>
    <n v="0.10112895341369291"/>
    <n v="0.35372284615044419"/>
    <n v="0.97364987840955464"/>
    <n v="3.5771621229707132E-2"/>
    <x v="1"/>
    <x v="11"/>
    <x v="18"/>
  </r>
  <r>
    <x v="10"/>
    <x v="0"/>
    <n v="22"/>
    <n v="27.218500166857716"/>
    <n v="517.07135162472218"/>
    <n v="18.997055254878738"/>
    <n v="0.69542286252904295"/>
    <n v="359.58323947862561"/>
    <n v="13.21098654497017"/>
    <x v="1"/>
    <x v="11"/>
    <x v="17"/>
  </r>
  <r>
    <x v="10"/>
    <x v="0"/>
    <n v="4"/>
    <n v="2.365515806596207"/>
    <n v="281.13080126938371"/>
    <n v="118.84545454545453"/>
    <n v="0.13726874704004471"/>
    <n v="38.590472844612115"/>
    <n v="16.313766636859128"/>
    <x v="0"/>
    <x v="0"/>
    <x v="22"/>
  </r>
  <r>
    <x v="10"/>
    <x v="0"/>
    <n v="4"/>
    <n v="2.365515806596207"/>
    <n v="1.6446392009954462"/>
    <n v="0.69525606060606038"/>
    <n v="0.64944105170547906"/>
    <n v="1.0680962123705413"/>
    <n v="0.45152782720460816"/>
    <x v="0"/>
    <x v="0"/>
    <x v="3"/>
  </r>
  <r>
    <x v="10"/>
    <x v="0"/>
    <n v="4"/>
    <n v="2.365515806596207"/>
    <n v="137.45008799970182"/>
    <n v="58.105757575757565"/>
    <n v="0.14718430954749465"/>
    <n v="20.230496299478492"/>
    <n v="8.5522558095219843"/>
    <x v="0"/>
    <x v="0"/>
    <x v="12"/>
  </r>
  <r>
    <x v="10"/>
    <x v="0"/>
    <n v="13"/>
    <n v="2.365515806596207"/>
    <n v="55.552948486888873"/>
    <n v="23.48449684080752"/>
    <n v="0.14644467688708052"/>
    <n v="8.1354335912870699"/>
    <n v="3.4391795517077202"/>
    <x v="0"/>
    <x v="0"/>
    <x v="16"/>
  </r>
  <r>
    <x v="10"/>
    <x v="0"/>
    <n v="4"/>
    <n v="2.365515806596207"/>
    <n v="187.87930088147448"/>
    <n v="79.424242424242422"/>
    <n v="0.25719620141396105"/>
    <n v="48.321842511025899"/>
    <n v="20.427613451696725"/>
    <x v="0"/>
    <x v="0"/>
    <x v="13"/>
  </r>
  <r>
    <x v="10"/>
    <x v="0"/>
    <n v="4"/>
    <n v="2.365515806596207"/>
    <n v="153.28148174108983"/>
    <n v="64.798333333333318"/>
    <n v="0.27076443993209032"/>
    <n v="41.503174555587115"/>
    <n v="17.545084433532896"/>
    <x v="0"/>
    <x v="0"/>
    <x v="11"/>
  </r>
  <r>
    <x v="10"/>
    <x v="0"/>
    <n v="19"/>
    <n v="2.365515806596207"/>
    <n v="5.6006155366636658"/>
    <n v="2.3676085871193209"/>
    <n v="0.14924509510918244"/>
    <n v="0.83586439843933369"/>
    <n v="0.35335396876594011"/>
    <x v="0"/>
    <x v="0"/>
    <x v="18"/>
  </r>
  <r>
    <x v="10"/>
    <x v="0"/>
    <n v="25"/>
    <n v="4.9436764556521231"/>
    <n v="6.7460238072567345"/>
    <n v="1.3645763163857501"/>
    <n v="5.0821241149425191E-2"/>
    <n v="0.34284130270835794"/>
    <n v="6.9349462041834523E-2"/>
    <x v="1"/>
    <x v="2"/>
    <x v="10"/>
  </r>
  <r>
    <x v="10"/>
    <x v="0"/>
    <n v="19"/>
    <n v="2.365515806596207"/>
    <n v="187.75405269840201"/>
    <n v="79.371294909487617"/>
    <n v="0.18938070201314794"/>
    <n v="35.556994305836945"/>
    <n v="15.03139154965136"/>
    <x v="0"/>
    <x v="0"/>
    <x v="17"/>
  </r>
  <r>
    <x v="10"/>
    <x v="0"/>
    <n v="25"/>
    <n v="0.23249544043179929"/>
    <n v="45.772868105091639"/>
    <n v="196.8764119420172"/>
    <n v="0.1094568616099872"/>
    <n v="5.0101544896712129"/>
    <n v="21.549474176208207"/>
    <x v="1"/>
    <x v="10"/>
    <x v="0"/>
  </r>
  <r>
    <x v="10"/>
    <x v="0"/>
    <n v="25"/>
    <n v="0.23249544043179929"/>
    <n v="0.95879959050441943"/>
    <n v="4.1239500814454715"/>
    <n v="0.2017906788823772"/>
    <n v="0.19347682028003205"/>
    <n v="0.8321746866119164"/>
    <x v="1"/>
    <x v="10"/>
    <x v="1"/>
  </r>
  <r>
    <x v="10"/>
    <x v="0"/>
    <n v="25"/>
    <n v="0.23249544043179929"/>
    <n v="36.075457485700852"/>
    <n v="155.16630097648434"/>
    <n v="0.25788173025308814"/>
    <n v="9.3032013960842566"/>
    <n v="40.014554172787221"/>
    <x v="1"/>
    <x v="10"/>
    <x v="5"/>
  </r>
  <r>
    <x v="10"/>
    <x v="0"/>
    <n v="25"/>
    <n v="0.23249544043179929"/>
    <n v="102.55276887024888"/>
    <n v="441.09582828714412"/>
    <n v="0.17099440943807825"/>
    <n v="17.535950149207942"/>
    <n v="75.424920663560187"/>
    <x v="1"/>
    <x v="10"/>
    <x v="6"/>
  </r>
  <r>
    <x v="10"/>
    <x v="0"/>
    <n v="25"/>
    <n v="0.23249544043179929"/>
    <n v="1029.8696045229478"/>
    <n v="4429.633555867742"/>
    <n v="1.9197881993313319"/>
    <n v="1977.1315136131809"/>
    <n v="8503.9582279169772"/>
    <x v="1"/>
    <x v="10"/>
    <x v="2"/>
  </r>
  <r>
    <x v="10"/>
    <x v="0"/>
    <n v="25"/>
    <n v="2.8567718288056669"/>
    <n v="120.82521334161379"/>
    <n v="42.294317006103803"/>
    <n v="2.7074000808202294"/>
    <n v="327.12219236620666"/>
    <n v="114.50763728056184"/>
    <x v="1"/>
    <x v="8"/>
    <x v="2"/>
  </r>
  <r>
    <x v="10"/>
    <x v="0"/>
    <n v="25"/>
    <n v="0.23249544043179929"/>
    <n v="6.2750283360221329E-2"/>
    <n v="0.26989898487333402"/>
    <n v="0.40017533978206643"/>
    <n v="2.5111115965097519E-2"/>
    <n v="0.10800691797852126"/>
    <x v="1"/>
    <x v="10"/>
    <x v="19"/>
  </r>
  <r>
    <x v="10"/>
    <x v="0"/>
    <n v="25"/>
    <n v="0.23249544043179929"/>
    <n v="7.4740305145064605"/>
    <n v="32.146998240590911"/>
    <n v="8.1660136960470836E-2"/>
    <n v="0.61033035546133585"/>
    <n v="2.6251282791946688"/>
    <x v="1"/>
    <x v="10"/>
    <x v="20"/>
  </r>
  <r>
    <x v="10"/>
    <x v="0"/>
    <n v="25"/>
    <n v="4.9436764556521231"/>
    <n v="1.3383724202436635"/>
    <n v="0.27072411235842458"/>
    <n v="0.57247319592287593"/>
    <n v="0.76618233675192449"/>
    <n v="0.15498229781521108"/>
    <x v="1"/>
    <x v="2"/>
    <x v="14"/>
  </r>
  <r>
    <x v="10"/>
    <x v="0"/>
    <n v="25"/>
    <n v="0.23249544043179929"/>
    <n v="8.5324044574163534E-3"/>
    <n v="3.6699233505696503E-2"/>
    <n v="0.18671722850382699"/>
    <n v="1.5931469127624812E-3"/>
    <n v="6.852379168398438E-3"/>
    <x v="1"/>
    <x v="10"/>
    <x v="21"/>
  </r>
  <r>
    <x v="10"/>
    <x v="0"/>
    <n v="25"/>
    <n v="0.23249544043179929"/>
    <n v="76.812431898816087"/>
    <n v="330.38253032471152"/>
    <n v="0.18822089235035042"/>
    <n v="14.457704475595685"/>
    <n v="62.18489467468391"/>
    <x v="1"/>
    <x v="10"/>
    <x v="7"/>
  </r>
  <r>
    <x v="10"/>
    <x v="0"/>
    <n v="25"/>
    <n v="0.23249544043179929"/>
    <n v="0.63122058502367817"/>
    <n v="2.7149804910210347"/>
    <n v="0.40717088663957102"/>
    <n v="0.25701464526923978"/>
    <n v="1.1054610137381726"/>
    <x v="1"/>
    <x v="10"/>
    <x v="8"/>
  </r>
  <r>
    <x v="10"/>
    <x v="0"/>
    <n v="25"/>
    <n v="0.23249544043179929"/>
    <n v="0.50754082909188392"/>
    <n v="2.1830141191124435"/>
    <n v="0.70648673129328343"/>
    <n v="0.35857086134300808"/>
    <n v="1.5422705093788367"/>
    <x v="1"/>
    <x v="10"/>
    <x v="9"/>
  </r>
  <r>
    <x v="10"/>
    <x v="0"/>
    <n v="25"/>
    <n v="0.23249544043179929"/>
    <n v="0.92774991395951156"/>
    <n v="3.9904004665057493"/>
    <n v="0.20083099185940609"/>
    <n v="0.18632093541796738"/>
    <n v="0.80139608360458636"/>
    <x v="1"/>
    <x v="10"/>
    <x v="10"/>
  </r>
  <r>
    <x v="10"/>
    <x v="0"/>
    <n v="25"/>
    <n v="0.23249544043179929"/>
    <n v="0.21400691913886041"/>
    <n v="0.92047791879874596"/>
    <n v="0.47625829128977293"/>
    <n v="0.10192256963326227"/>
    <n v="0.43838524077705709"/>
    <x v="1"/>
    <x v="10"/>
    <x v="14"/>
  </r>
  <r>
    <x v="10"/>
    <x v="0"/>
    <n v="25"/>
    <n v="0.23249544043179929"/>
    <n v="3.8519687537529532"/>
    <n v="16.567932457509411"/>
    <n v="0.1897521266748044"/>
    <n v="0.73091926290951881"/>
    <n v="3.1438004184169293"/>
    <x v="1"/>
    <x v="10"/>
    <x v="15"/>
  </r>
  <r>
    <x v="10"/>
    <x v="0"/>
    <n v="25"/>
    <n v="0.23249544043179929"/>
    <n v="91.651240214967999"/>
    <n v="394.20661344906318"/>
    <n v="0.10114458851004327"/>
    <n v="9.270026977978068"/>
    <n v="39.871865705243181"/>
    <x v="1"/>
    <x v="10"/>
    <x v="22"/>
  </r>
  <r>
    <x v="10"/>
    <x v="0"/>
    <n v="25"/>
    <n v="0.23249544043179929"/>
    <n v="3.1354143353658818E-2"/>
    <n v="0.13485917528286456"/>
    <n v="0.18815592108574636"/>
    <n v="5.8994677225622074E-3"/>
    <n v="2.53745523422115E-2"/>
    <x v="1"/>
    <x v="10"/>
    <x v="3"/>
  </r>
  <r>
    <x v="10"/>
    <x v="0"/>
    <n v="25"/>
    <n v="0.23249544043179929"/>
    <n v="11.761358019549347"/>
    <n v="50.587478178951422"/>
    <n v="8.6128570110378042E-2"/>
    <n v="1.012988948780013"/>
    <n v="4.3570271610430371"/>
    <x v="1"/>
    <x v="10"/>
    <x v="12"/>
  </r>
  <r>
    <x v="10"/>
    <x v="0"/>
    <n v="25"/>
    <n v="0.23249544043179929"/>
    <n v="0.84926811093056553"/>
    <n v="3.6528377044869043"/>
    <n v="0.357501363696696"/>
    <n v="0.30361450780179405"/>
    <n v="1.3058944607167768"/>
    <x v="1"/>
    <x v="10"/>
    <x v="16"/>
  </r>
  <r>
    <x v="10"/>
    <x v="0"/>
    <n v="25"/>
    <n v="0.23249544043179929"/>
    <n v="1.6747287043870565"/>
    <n v="7.2032754761843378"/>
    <n v="0.14953588634410281"/>
    <n v="0.25043204119642942"/>
    <n v="1.0771481829119642"/>
    <x v="1"/>
    <x v="10"/>
    <x v="13"/>
  </r>
  <r>
    <x v="10"/>
    <x v="0"/>
    <n v="25"/>
    <n v="0.23249544043179929"/>
    <n v="1.5612746823462564"/>
    <n v="6.7152916179629081"/>
    <n v="0.12255051265900954"/>
    <n v="0.19133501272306599"/>
    <n v="0.82296243043610406"/>
    <x v="1"/>
    <x v="10"/>
    <x v="11"/>
  </r>
  <r>
    <x v="10"/>
    <x v="0"/>
    <n v="25"/>
    <n v="0.23249544043179929"/>
    <n v="5.3434509066543859E-2"/>
    <n v="0.22983035266112434"/>
    <n v="0.12215912112276281"/>
    <n v="6.5275126651952991E-3"/>
    <n v="2.807587388841758E-2"/>
    <x v="1"/>
    <x v="10"/>
    <x v="18"/>
  </r>
  <r>
    <x v="10"/>
    <x v="0"/>
    <n v="25"/>
    <n v="0.23249544043179929"/>
    <n v="0.85327759509411538"/>
    <n v="3.6700831358644113"/>
    <n v="0.33010421183414762"/>
    <n v="0.28167052800427989"/>
    <n v="1.2115099009303183"/>
    <x v="1"/>
    <x v="10"/>
    <x v="17"/>
  </r>
  <r>
    <x v="10"/>
    <x v="0"/>
    <n v="25"/>
    <n v="4.9436764556521231"/>
    <n v="26.244046065292501"/>
    <n v="5.3086091496314625"/>
    <n v="4.1238411112749243E-2"/>
    <n v="1.0822627609024613"/>
    <n v="0.2189186065494044"/>
    <x v="1"/>
    <x v="2"/>
    <x v="15"/>
  </r>
  <r>
    <x v="10"/>
    <x v="0"/>
    <n v="25"/>
    <n v="4.9436764556521231"/>
    <n v="2241.2466172464742"/>
    <n v="453.35624961541504"/>
    <n v="6.7606477580656479E-2"/>
    <n v="151.52278918159593"/>
    <n v="30.649819125675059"/>
    <x v="1"/>
    <x v="2"/>
    <x v="22"/>
  </r>
  <r>
    <x v="10"/>
    <x v="0"/>
    <n v="26"/>
    <n v="69.452888089261691"/>
    <n v="15283.706816119904"/>
    <n v="220.05862155763919"/>
    <n v="2.3904327503595214E-2"/>
    <n v="365.34673320146067"/>
    <n v="5.260353359703525"/>
    <x v="1"/>
    <x v="1"/>
    <x v="0"/>
  </r>
  <r>
    <x v="10"/>
    <x v="0"/>
    <n v="26"/>
    <n v="5.5636253826845277"/>
    <n v="1369.1155004512489"/>
    <n v="246.08333708310019"/>
    <n v="4.3549319566685542E-2"/>
    <n v="59.624048452854041"/>
    <n v="10.716761886668328"/>
    <x v="1"/>
    <x v="9"/>
    <x v="0"/>
  </r>
  <r>
    <x v="10"/>
    <x v="0"/>
    <n v="26"/>
    <n v="93.533447715500301"/>
    <n v="21321.018329432121"/>
    <n v="227.95073687740066"/>
    <n v="2.5310568196514643E-2"/>
    <n v="539.64708844623044"/>
    <n v="5.7695626711812151"/>
    <x v="1"/>
    <x v="5"/>
    <x v="0"/>
  </r>
  <r>
    <x v="10"/>
    <x v="0"/>
    <n v="26"/>
    <n v="85.062035928215693"/>
    <n v="19303.363168442447"/>
    <n v="226.93276686596897"/>
    <n v="2.29027125529318E-2"/>
    <n v="442.09937795168821"/>
    <n v="5.1973759283727734"/>
    <x v="1"/>
    <x v="6"/>
    <x v="0"/>
  </r>
  <r>
    <x v="10"/>
    <x v="0"/>
    <n v="26"/>
    <n v="81.496840585598022"/>
    <n v="16691.925883346008"/>
    <n v="204.81684643730563"/>
    <n v="2.284802094827322E-2"/>
    <n v="381.37747224971355"/>
    <n v="4.6796595979588185"/>
    <x v="1"/>
    <x v="7"/>
    <x v="0"/>
  </r>
  <r>
    <x v="10"/>
    <x v="0"/>
    <n v="26"/>
    <n v="2.8567718288056669"/>
    <n v="347.16412908554526"/>
    <n v="121.52322617612919"/>
    <n v="2.5922453042742207E-2"/>
    <n v="8.9993458343445418"/>
    <n v="3.1501801241532492"/>
    <x v="1"/>
    <x v="8"/>
    <x v="0"/>
  </r>
  <r>
    <x v="10"/>
    <x v="0"/>
    <n v="26"/>
    <n v="69.452888089261691"/>
    <n v="80.727730762413117"/>
    <n v="1.1623379960623217"/>
    <n v="0.11858621058958245"/>
    <n v="9.5731956806106346"/>
    <n v="0.13783725837731975"/>
    <x v="1"/>
    <x v="1"/>
    <x v="1"/>
  </r>
  <r>
    <x v="10"/>
    <x v="0"/>
    <n v="26"/>
    <n v="5.5636253826845277"/>
    <n v="8.2939010058719962"/>
    <n v="1.4907367831926297"/>
    <n v="0.58025657244865225"/>
    <n v="4.8125905698957139"/>
    <n v="0.86500981623848494"/>
    <x v="1"/>
    <x v="9"/>
    <x v="1"/>
  </r>
  <r>
    <x v="10"/>
    <x v="0"/>
    <n v="26"/>
    <n v="93.533447715500301"/>
    <n v="258.43197852977892"/>
    <n v="2.7629899767604926"/>
    <n v="0.18694102904003695"/>
    <n v="48.311540003209608"/>
    <n v="0.51651618948291433"/>
    <x v="1"/>
    <x v="5"/>
    <x v="1"/>
  </r>
  <r>
    <x v="10"/>
    <x v="0"/>
    <n v="26"/>
    <n v="81.496840585598022"/>
    <n v="121.63713055385675"/>
    <n v="1.4925379889555159"/>
    <n v="0.17756529068460691"/>
    <n v="21.598532444837055"/>
    <n v="0.26502294186670483"/>
    <x v="1"/>
    <x v="7"/>
    <x v="1"/>
  </r>
  <r>
    <x v="10"/>
    <x v="0"/>
    <n v="26"/>
    <n v="2.8567718288056669"/>
    <n v="8.7253340586795591"/>
    <n v="3.0542635469516539"/>
    <n v="0.21391045083331178"/>
    <n v="1.8664401421633945"/>
    <n v="0.65333889229217823"/>
    <x v="1"/>
    <x v="8"/>
    <x v="1"/>
  </r>
  <r>
    <x v="10"/>
    <x v="0"/>
    <n v="26"/>
    <n v="85.062035928215693"/>
    <n v="9382.4899459680855"/>
    <n v="110.30173265410693"/>
    <n v="7.4058451433242412E-2"/>
    <n v="694.85267598636267"/>
    <n v="8.1687755107666664"/>
    <x v="1"/>
    <x v="6"/>
    <x v="5"/>
  </r>
  <r>
    <x v="10"/>
    <x v="0"/>
    <n v="26"/>
    <n v="2.8567718288056669"/>
    <n v="275.02732506216535"/>
    <n v="96.272065654311021"/>
    <n v="6.5275355294418011E-2"/>
    <n v="17.952506359106238"/>
    <n v="6.2841932905126896"/>
    <x v="1"/>
    <x v="8"/>
    <x v="5"/>
  </r>
  <r>
    <x v="10"/>
    <x v="0"/>
    <n v="26"/>
    <n v="85.062035928215693"/>
    <n v="24353.572226280721"/>
    <n v="286.30366015260711"/>
    <n v="0.10694838667021016"/>
    <n v="2604.5752592571612"/>
    <n v="30.619714551097466"/>
    <x v="1"/>
    <x v="6"/>
    <x v="6"/>
  </r>
  <r>
    <x v="10"/>
    <x v="0"/>
    <n v="26"/>
    <n v="2.8567718288056669"/>
    <n v="696.35475763206227"/>
    <n v="243.7558192819298"/>
    <n v="6.2649881490716611E-2"/>
    <n v="43.626543041145389"/>
    <n v="15.271273190685436"/>
    <x v="1"/>
    <x v="8"/>
    <x v="6"/>
  </r>
  <r>
    <x v="10"/>
    <x v="0"/>
    <n v="26"/>
    <n v="69.452888089261691"/>
    <n v="25555.841503862568"/>
    <n v="367.95937803216896"/>
    <n v="2.7577950765778989"/>
    <n v="70477.77387715732"/>
    <n v="1014.7565611177814"/>
    <x v="1"/>
    <x v="1"/>
    <x v="2"/>
  </r>
  <r>
    <x v="10"/>
    <x v="0"/>
    <n v="26"/>
    <n v="69.452888089261691"/>
    <n v="66.63462312919745"/>
    <n v="0.95942191840255553"/>
    <n v="0.18516659862958926"/>
    <n v="12.338506515798048"/>
    <n v="0.17765289328127654"/>
    <x v="1"/>
    <x v="1"/>
    <x v="19"/>
  </r>
  <r>
    <x v="10"/>
    <x v="0"/>
    <n v="26"/>
    <n v="5.5636253826845277"/>
    <n v="3.1551631189428813"/>
    <n v="0.56710560145954159"/>
    <n v="0.49355627129009905"/>
    <n v="1.5572505442974878"/>
    <n v="0.27989852608410032"/>
    <x v="1"/>
    <x v="9"/>
    <x v="19"/>
  </r>
  <r>
    <x v="10"/>
    <x v="0"/>
    <n v="26"/>
    <n v="93.533447715500301"/>
    <n v="95.251087255649182"/>
    <n v="1.0183639070525168"/>
    <n v="0.62023691418193327"/>
    <n v="59.078240431917919"/>
    <n v="0.6316268872245101"/>
    <x v="1"/>
    <x v="5"/>
    <x v="19"/>
  </r>
  <r>
    <x v="10"/>
    <x v="0"/>
    <n v="26"/>
    <n v="81.496840585598022"/>
    <n v="66.652972700013876"/>
    <n v="0.81785959088814875"/>
    <n v="0.21861413119826911"/>
    <n v="14.571281718595483"/>
    <n v="0.17879566390418444"/>
    <x v="1"/>
    <x v="7"/>
    <x v="19"/>
  </r>
  <r>
    <x v="10"/>
    <x v="0"/>
    <n v="26"/>
    <n v="2.8567718288056669"/>
    <n v="1.8580841560035157"/>
    <n v="0.65041391729920783"/>
    <n v="0.39026587476608782"/>
    <n v="0.72514683853172002"/>
    <n v="0.25383435639481322"/>
    <x v="1"/>
    <x v="8"/>
    <x v="19"/>
  </r>
  <r>
    <x v="10"/>
    <x v="0"/>
    <n v="26"/>
    <n v="69.452888089261691"/>
    <n v="1468.1893582454682"/>
    <n v="21.139356456401547"/>
    <n v="2.656982941556256E-2"/>
    <n v="39.009540798326356"/>
    <n v="0.56166909500136009"/>
    <x v="1"/>
    <x v="1"/>
    <x v="20"/>
  </r>
  <r>
    <x v="10"/>
    <x v="0"/>
    <n v="26"/>
    <n v="5.5636253826845277"/>
    <n v="219.92210195463554"/>
    <n v="39.528560395006323"/>
    <n v="4.4858701382500782E-2"/>
    <n v="9.8654198989948867"/>
    <n v="1.7731998868397358"/>
    <x v="1"/>
    <x v="9"/>
    <x v="20"/>
  </r>
  <r>
    <x v="10"/>
    <x v="0"/>
    <n v="26"/>
    <n v="93.533447715500301"/>
    <n v="2194.8537938629565"/>
    <n v="23.465977652604234"/>
    <n v="1.788737952656691E-2"/>
    <n v="39.260182816151961"/>
    <n v="0.4197448482340696"/>
    <x v="1"/>
    <x v="5"/>
    <x v="20"/>
  </r>
  <r>
    <x v="10"/>
    <x v="0"/>
    <n v="26"/>
    <n v="85.062035928215693"/>
    <n v="1508.9629296609178"/>
    <n v="17.739558114201966"/>
    <n v="0.12003954971852675"/>
    <n v="181.13523061844552"/>
    <n v="2.1294485682344413"/>
    <x v="1"/>
    <x v="6"/>
    <x v="20"/>
  </r>
  <r>
    <x v="10"/>
    <x v="0"/>
    <n v="26"/>
    <n v="81.496840585598022"/>
    <n v="3075.3692082841767"/>
    <n v="37.736054381814284"/>
    <n v="1.7600454185140519E-2"/>
    <n v="54.127894852797525"/>
    <n v="0.66417169627509343"/>
    <x v="1"/>
    <x v="7"/>
    <x v="20"/>
  </r>
  <r>
    <x v="10"/>
    <x v="0"/>
    <n v="26"/>
    <n v="2.8567718288056669"/>
    <n v="40.310249801322108"/>
    <n v="14.11041980842224"/>
    <n v="2.4517200245457213E-2"/>
    <n v="0.988294466323416"/>
    <n v="0.34594798799055404"/>
    <x v="1"/>
    <x v="8"/>
    <x v="20"/>
  </r>
  <r>
    <x v="10"/>
    <x v="0"/>
    <n v="26"/>
    <n v="69.452888089261691"/>
    <n v="4.8076390417390265"/>
    <n v="6.9221585653287607E-2"/>
    <n v="0.49400810951298918"/>
    <n v="2.3750126742303355"/>
    <n v="3.4196024666072064E-2"/>
    <x v="1"/>
    <x v="1"/>
    <x v="21"/>
  </r>
  <r>
    <x v="10"/>
    <x v="0"/>
    <n v="26"/>
    <n v="5.5636253826845277"/>
    <n v="0.19752944695232319"/>
    <n v="3.550372883966757E-2"/>
    <n v="0.36510470869794259"/>
    <n v="7.2118931188793658E-2"/>
    <n v="1.2962578575697572E-2"/>
    <x v="1"/>
    <x v="9"/>
    <x v="21"/>
  </r>
  <r>
    <x v="10"/>
    <x v="0"/>
    <n v="26"/>
    <n v="93.533447715500301"/>
    <n v="6.3623742852926402"/>
    <n v="6.8022450157562961E-2"/>
    <n v="0.23632302006355513"/>
    <n v="1.5035755058750597"/>
    <n v="1.6075270853357929E-2"/>
    <x v="1"/>
    <x v="5"/>
    <x v="21"/>
  </r>
  <r>
    <x v="10"/>
    <x v="0"/>
    <n v="26"/>
    <n v="85.062035928215693"/>
    <n v="4.6335118543686589"/>
    <n v="5.4472148518510705E-2"/>
    <n v="7.8448348166854615E-2"/>
    <n v="0.36349135118676068"/>
    <n v="4.2732500723767419E-3"/>
    <x v="1"/>
    <x v="6"/>
    <x v="21"/>
  </r>
  <r>
    <x v="10"/>
    <x v="0"/>
    <n v="26"/>
    <n v="81.496840585598022"/>
    <n v="7.9439688598369846"/>
    <n v="9.7475789279134695E-2"/>
    <n v="0.1193862747915735"/>
    <n v="0.94840084923620105"/>
    <n v="1.1637271364404289E-2"/>
    <x v="1"/>
    <x v="7"/>
    <x v="21"/>
  </r>
  <r>
    <x v="10"/>
    <x v="0"/>
    <n v="26"/>
    <n v="2.8567718288056669"/>
    <n v="0.17284257488147922"/>
    <n v="6.0502758091723292E-2"/>
    <n v="0.21413838325901133"/>
    <n v="3.7012229543444561E-2"/>
    <n v="1.2955962800472691E-2"/>
    <x v="1"/>
    <x v="8"/>
    <x v="21"/>
  </r>
  <r>
    <x v="10"/>
    <x v="0"/>
    <n v="26"/>
    <n v="85.062035928215693"/>
    <n v="15816.703409117323"/>
    <n v="185.94315591582034"/>
    <n v="8.7260329457139935E-2"/>
    <n v="1380.1707504054459"/>
    <n v="16.225461045514823"/>
    <x v="1"/>
    <x v="6"/>
    <x v="7"/>
  </r>
  <r>
    <x v="10"/>
    <x v="0"/>
    <n v="26"/>
    <n v="2.8567718288056669"/>
    <n v="499.0661094100281"/>
    <n v="174.69582427892854"/>
    <n v="5.04203193768131E-2"/>
    <n v="25.163072626597167"/>
    <n v="8.8082192539391979"/>
    <x v="1"/>
    <x v="8"/>
    <x v="7"/>
  </r>
  <r>
    <x v="10"/>
    <x v="0"/>
    <n v="26"/>
    <n v="69.452888089261691"/>
    <n v="7.8990976685496879"/>
    <n v="0.11373317778229283"/>
    <n v="0.1364792235983599"/>
    <n v="1.0780627169312762"/>
    <n v="1.5522215801101562E-2"/>
    <x v="1"/>
    <x v="1"/>
    <x v="8"/>
  </r>
  <r>
    <x v="10"/>
    <x v="0"/>
    <n v="26"/>
    <n v="5.5636253826845277"/>
    <n v="0.95927367012127773"/>
    <n v="0.1724188104229287"/>
    <n v="0.30180594339405736"/>
    <n v="0.28951449498403198"/>
    <n v="5.2037021738573129E-2"/>
    <x v="1"/>
    <x v="9"/>
    <x v="8"/>
  </r>
  <r>
    <x v="10"/>
    <x v="0"/>
    <n v="26"/>
    <n v="93.533447715500301"/>
    <n v="11.156258463438308"/>
    <n v="0.11927560392483533"/>
    <n v="0.15381487273666439"/>
    <n v="1.7159984757710982"/>
    <n v="1.8346361838287334E-2"/>
    <x v="1"/>
    <x v="5"/>
    <x v="8"/>
  </r>
  <r>
    <x v="10"/>
    <x v="0"/>
    <n v="26"/>
    <n v="81.496840585598022"/>
    <n v="29.583615760903477"/>
    <n v="0.3630032225584392"/>
    <n v="0.18286524463352433"/>
    <n v="5.4098151332617999"/>
    <n v="6.6380673095906659E-2"/>
    <x v="1"/>
    <x v="7"/>
    <x v="8"/>
  </r>
  <r>
    <x v="10"/>
    <x v="0"/>
    <n v="26"/>
    <n v="2.8567718288056669"/>
    <n v="0.34026468941280336"/>
    <n v="0.11910810866370736"/>
    <n v="0.17058687326049621"/>
    <n v="5.804468944788399E-2"/>
    <n v="2.0318279836913256E-2"/>
    <x v="1"/>
    <x v="8"/>
    <x v="8"/>
  </r>
  <r>
    <x v="10"/>
    <x v="0"/>
    <n v="26"/>
    <n v="69.452888089261691"/>
    <n v="1.2803916829069841"/>
    <n v="1.8435398701655274E-2"/>
    <n v="0.33173205061215183"/>
    <n v="0.4247469585574779"/>
    <n v="6.115612615152706E-3"/>
    <x v="1"/>
    <x v="1"/>
    <x v="9"/>
  </r>
  <r>
    <x v="10"/>
    <x v="0"/>
    <n v="26"/>
    <n v="5.5636253826845277"/>
    <n v="0.11664882553119336"/>
    <n v="2.0966333551902205E-2"/>
    <n v="0.24382418178505677"/>
    <n v="2.8441804441331063E-2"/>
    <n v="5.1120991233251385E-3"/>
    <x v="1"/>
    <x v="9"/>
    <x v="9"/>
  </r>
  <r>
    <x v="10"/>
    <x v="0"/>
    <n v="26"/>
    <n v="93.533447715500301"/>
    <n v="1.4053834473851654"/>
    <n v="1.5025463956593425E-2"/>
    <n v="0.31232854531994619"/>
    <n v="0.43894136773853987"/>
    <n v="4.6928813003201076E-3"/>
    <x v="1"/>
    <x v="5"/>
    <x v="9"/>
  </r>
  <r>
    <x v="10"/>
    <x v="0"/>
    <n v="26"/>
    <n v="85.062035928215693"/>
    <n v="39.676383513964879"/>
    <n v="0.46644055812922219"/>
    <n v="0.12476664730234374"/>
    <n v="4.9502893481193819"/>
    <n v="5.8196224603617029E-2"/>
    <x v="1"/>
    <x v="6"/>
    <x v="9"/>
  </r>
  <r>
    <x v="10"/>
    <x v="0"/>
    <n v="26"/>
    <n v="81.496840585598022"/>
    <n v="3.1431745480558004"/>
    <n v="3.8568053994123261E-2"/>
    <n v="0.16033933340882997"/>
    <n v="0.50397451182286745"/>
    <n v="6.1839760682934862E-3"/>
    <x v="1"/>
    <x v="7"/>
    <x v="9"/>
  </r>
  <r>
    <x v="10"/>
    <x v="0"/>
    <n v="26"/>
    <n v="2.8567718288056669"/>
    <n v="0.15683738206043119"/>
    <n v="5.4900213058317764E-2"/>
    <n v="0.29225576468964609"/>
    <n v="4.5836629025993496E-2"/>
    <n v="1.6044903748983153E-2"/>
    <x v="1"/>
    <x v="8"/>
    <x v="9"/>
  </r>
  <r>
    <x v="10"/>
    <x v="0"/>
    <n v="26"/>
    <n v="69.452888089261691"/>
    <n v="68.783445436473798"/>
    <n v="0.99036119776721854"/>
    <n v="8.8206184606699739E-2"/>
    <n v="6.0671252860544662"/>
    <n v="8.7355982637567553E-2"/>
    <x v="1"/>
    <x v="1"/>
    <x v="10"/>
  </r>
  <r>
    <x v="10"/>
    <x v="0"/>
    <n v="26"/>
    <n v="5.5636253826845277"/>
    <n v="6.9788390770962669"/>
    <n v="1.2543689765339445"/>
    <n v="5.2326485736932368E-2"/>
    <n v="0.36517812342802408"/>
    <n v="6.5636720359453907E-2"/>
    <x v="1"/>
    <x v="9"/>
    <x v="10"/>
  </r>
  <r>
    <x v="10"/>
    <x v="0"/>
    <n v="26"/>
    <n v="93.533447715500301"/>
    <n v="92.98713037515958"/>
    <n v="0.99415912324752054"/>
    <n v="6.5044411434827351E-2"/>
    <n v="6.0482931662658119"/>
    <n v="6.4664495044198952E-2"/>
    <x v="1"/>
    <x v="5"/>
    <x v="10"/>
  </r>
  <r>
    <x v="10"/>
    <x v="0"/>
    <n v="26"/>
    <n v="85.062035928215693"/>
    <n v="103.45130844042089"/>
    <n v="1.2161866020668022"/>
    <n v="0.21224333207644436"/>
    <n v="21.95685041106292"/>
    <n v="0.25812749684938679"/>
    <x v="1"/>
    <x v="6"/>
    <x v="10"/>
  </r>
  <r>
    <x v="10"/>
    <x v="0"/>
    <n v="26"/>
    <n v="81.496840585598022"/>
    <n v="72.828308343908603"/>
    <n v="0.89363351782226874"/>
    <n v="9.7491042545232512E-2"/>
    <n v="7.1001077072533052"/>
    <n v="8.7121263305856594E-2"/>
    <x v="1"/>
    <x v="7"/>
    <x v="10"/>
  </r>
  <r>
    <x v="10"/>
    <x v="0"/>
    <n v="26"/>
    <n v="2.8567718288056669"/>
    <n v="5.3715780625731089"/>
    <n v="1.8802964970495417"/>
    <n v="0.17390142932054181"/>
    <n v="0.93412510278833039"/>
    <n v="0.32698624838332324"/>
    <x v="1"/>
    <x v="8"/>
    <x v="10"/>
  </r>
  <r>
    <x v="10"/>
    <x v="0"/>
    <n v="26"/>
    <n v="69.452888089261691"/>
    <n v="15.646419891323053"/>
    <n v="0.22528105485281022"/>
    <n v="0.1508297731916162"/>
    <n v="2.3599459634690483"/>
    <n v="3.3979090407817415E-2"/>
    <x v="1"/>
    <x v="1"/>
    <x v="14"/>
  </r>
  <r>
    <x v="10"/>
    <x v="0"/>
    <n v="26"/>
    <n v="5.5636253826845277"/>
    <n v="0.91074422524455956"/>
    <n v="0.16369618056582966"/>
    <n v="0.33584171726513656"/>
    <n v="0.30586590459543922"/>
    <n v="5.497600639097211E-2"/>
    <x v="1"/>
    <x v="9"/>
    <x v="14"/>
  </r>
  <r>
    <x v="10"/>
    <x v="0"/>
    <n v="26"/>
    <n v="93.533447715500301"/>
    <n v="30.013088465214523"/>
    <n v="0.32088081000184038"/>
    <n v="0.17146750812967201"/>
    <n v="5.1462694904057367"/>
    <n v="5.5020632897646304E-2"/>
    <x v="1"/>
    <x v="5"/>
    <x v="14"/>
  </r>
  <r>
    <x v="10"/>
    <x v="0"/>
    <n v="26"/>
    <n v="85.062035928215693"/>
    <n v="227.51332612069641"/>
    <n v="2.6746752959533691"/>
    <n v="8.392089150167821E-2"/>
    <n v="19.093121156560894"/>
    <n v="0.22446113531392173"/>
    <x v="1"/>
    <x v="6"/>
    <x v="14"/>
  </r>
  <r>
    <x v="10"/>
    <x v="0"/>
    <n v="26"/>
    <n v="81.496840585598022"/>
    <n v="25.717059492381118"/>
    <n v="0.31555897514051351"/>
    <n v="0.18822011093754173"/>
    <n v="4.8404677906433351"/>
    <n v="5.9394545308284426E-2"/>
    <x v="1"/>
    <x v="7"/>
    <x v="14"/>
  </r>
  <r>
    <x v="10"/>
    <x v="0"/>
    <n v="26"/>
    <n v="2.8567718288056669"/>
    <n v="0.7739983619605435"/>
    <n v="0.27093461023246285"/>
    <n v="0.12475982636961502"/>
    <n v="9.6563901248563844E-2"/>
    <n v="3.3801754930121386E-2"/>
    <x v="1"/>
    <x v="8"/>
    <x v="14"/>
  </r>
  <r>
    <x v="10"/>
    <x v="0"/>
    <n v="26"/>
    <n v="69.452888089261691"/>
    <n v="377.14936770282429"/>
    <n v="5.4302906341073589"/>
    <n v="7.1758044380474909E-2"/>
    <n v="27.063501065687316"/>
    <n v="0.38966703632115307"/>
    <x v="1"/>
    <x v="1"/>
    <x v="15"/>
  </r>
  <r>
    <x v="10"/>
    <x v="0"/>
    <n v="26"/>
    <n v="5.5636253826845277"/>
    <n v="30.743474414287114"/>
    <n v="5.5257987911926874"/>
    <n v="5.5323713382719131E-2"/>
    <n v="1.7008431668849793"/>
    <n v="0.30570770853452006"/>
    <x v="1"/>
    <x v="9"/>
    <x v="15"/>
  </r>
  <r>
    <x v="10"/>
    <x v="0"/>
    <n v="26"/>
    <n v="93.533447715500301"/>
    <n v="512.65127692922465"/>
    <n v="5.4809406629439197"/>
    <n v="4.9237035088059655E-2"/>
    <n v="25.241428910102822"/>
    <n v="0.26986526773694275"/>
    <x v="1"/>
    <x v="5"/>
    <x v="15"/>
  </r>
  <r>
    <x v="10"/>
    <x v="0"/>
    <n v="26"/>
    <n v="85.062035928215693"/>
    <n v="526.16757785818299"/>
    <n v="6.1856922670204915"/>
    <n v="2.0193804139749378E-2"/>
    <n v="10.625325011954478"/>
    <n v="0.12491265810897412"/>
    <x v="1"/>
    <x v="6"/>
    <x v="15"/>
  </r>
  <r>
    <x v="10"/>
    <x v="0"/>
    <n v="26"/>
    <n v="81.496840585598022"/>
    <n v="383.57853339318723"/>
    <n v="4.7066675301394758"/>
    <n v="5.6667713741565318E-2"/>
    <n v="21.736518527734589"/>
    <n v="0.26671608827466409"/>
    <x v="1"/>
    <x v="7"/>
    <x v="15"/>
  </r>
  <r>
    <x v="10"/>
    <x v="0"/>
    <n v="26"/>
    <n v="2.8567718288056669"/>
    <n v="14.766066947589096"/>
    <n v="5.1687946509057943"/>
    <n v="4.9631902217171911E-2"/>
    <n v="0.73286799087495613"/>
    <n v="0.25653711069439761"/>
    <x v="1"/>
    <x v="8"/>
    <x v="15"/>
  </r>
  <r>
    <x v="10"/>
    <x v="0"/>
    <n v="26"/>
    <n v="69.452888089261691"/>
    <n v="5107.1385349595494"/>
    <n v="73.533854033482285"/>
    <n v="5.9282942272265465E-2"/>
    <n v="302.76619894446941"/>
    <n v="4.3593032237241252"/>
    <x v="1"/>
    <x v="1"/>
    <x v="22"/>
  </r>
  <r>
    <x v="10"/>
    <x v="0"/>
    <n v="26"/>
    <n v="5.5636253826845277"/>
    <n v="2367.2478847265315"/>
    <n v="425.48657069795399"/>
    <n v="8.2981802401826718E-2"/>
    <n v="196.43849620651932"/>
    <n v="35.30764253428849"/>
    <x v="1"/>
    <x v="9"/>
    <x v="22"/>
  </r>
  <r>
    <x v="10"/>
    <x v="0"/>
    <n v="26"/>
    <n v="93.533447715500301"/>
    <n v="15312.367832887112"/>
    <n v="163.71007598760369"/>
    <n v="8.4785009721258242E-2"/>
    <n v="1298.2592555668157"/>
    <n v="13.880160384076904"/>
    <x v="1"/>
    <x v="5"/>
    <x v="22"/>
  </r>
  <r>
    <x v="10"/>
    <x v="0"/>
    <n v="26"/>
    <n v="81.496840585598022"/>
    <n v="20014.273173833823"/>
    <n v="245.58342421645619"/>
    <n v="4.5291379021351094E-2"/>
    <n v="906.4740321529672"/>
    <n v="11.122811947548771"/>
    <x v="1"/>
    <x v="7"/>
    <x v="22"/>
  </r>
  <r>
    <x v="10"/>
    <x v="0"/>
    <n v="26"/>
    <n v="2.8567718288056669"/>
    <n v="603.39004634680884"/>
    <n v="211.21394444689292"/>
    <n v="8.8531432324443576E-2"/>
    <n v="53.418985053395382"/>
    <n v="18.699073028778887"/>
    <x v="1"/>
    <x v="8"/>
    <x v="22"/>
  </r>
  <r>
    <x v="10"/>
    <x v="0"/>
    <n v="26"/>
    <n v="85.062035928215693"/>
    <n v="10.959294069305361"/>
    <n v="0.12883884037943752"/>
    <n v="0.19512454146992381"/>
    <n v="2.138427230107264"/>
    <n v="2.513961965255445E-2"/>
    <x v="1"/>
    <x v="6"/>
    <x v="3"/>
  </r>
  <r>
    <x v="10"/>
    <x v="0"/>
    <n v="26"/>
    <n v="2.8567718288056669"/>
    <n v="3.0144133676427029E-2"/>
    <n v="1.055181704484583E-2"/>
    <n v="0.18694698080035205"/>
    <n v="5.6353547796502493E-3"/>
    <n v="1.972630338491621E-3"/>
    <x v="1"/>
    <x v="8"/>
    <x v="3"/>
  </r>
  <r>
    <x v="10"/>
    <x v="0"/>
    <n v="26"/>
    <n v="69.452888089261691"/>
    <n v="3917.1223628227435"/>
    <n v="56.399704470005773"/>
    <n v="2.6366385575676228E-2"/>
    <n v="103.28035856528837"/>
    <n v="1.4870563544103623"/>
    <x v="1"/>
    <x v="1"/>
    <x v="12"/>
  </r>
  <r>
    <x v="10"/>
    <x v="0"/>
    <n v="26"/>
    <n v="5.5636253826845277"/>
    <n v="347.35599645060478"/>
    <n v="62.433390560706769"/>
    <n v="4.5247598106934538E-2"/>
    <n v="15.717024527430745"/>
    <n v="2.82496096454414"/>
    <x v="1"/>
    <x v="9"/>
    <x v="12"/>
  </r>
  <r>
    <x v="10"/>
    <x v="0"/>
    <n v="26"/>
    <n v="93.533447715500301"/>
    <n v="5488.8582757009735"/>
    <n v="58.683373806516528"/>
    <n v="2.8102793411304429E-2"/>
    <n v="154.2522501859531"/>
    <n v="1.6491667307628877"/>
    <x v="1"/>
    <x v="5"/>
    <x v="12"/>
  </r>
  <r>
    <x v="10"/>
    <x v="0"/>
    <n v="26"/>
    <n v="85.062035928215693"/>
    <n v="4837.9403759812494"/>
    <n v="56.875435947289262"/>
    <n v="2.4959748389941767E-2"/>
    <n v="120.75377451003226"/>
    <n v="1.4195965708125893"/>
    <x v="1"/>
    <x v="6"/>
    <x v="12"/>
  </r>
  <r>
    <x v="10"/>
    <x v="0"/>
    <n v="26"/>
    <n v="81.496840585598022"/>
    <n v="4280.6362606069024"/>
    <n v="52.525180483663668"/>
    <n v="3.001800212654224E-2"/>
    <n v="128.49614837385181"/>
    <n v="1.576700979455631"/>
    <x v="1"/>
    <x v="7"/>
    <x v="12"/>
  </r>
  <r>
    <x v="10"/>
    <x v="0"/>
    <n v="26"/>
    <n v="2.8567718288056669"/>
    <n v="86.843051595538"/>
    <n v="30.399015672121266"/>
    <n v="2.9090393531295593E-2"/>
    <n v="2.526298546372808"/>
    <n v="0.88431932886602982"/>
    <x v="1"/>
    <x v="8"/>
    <x v="12"/>
  </r>
  <r>
    <x v="10"/>
    <x v="0"/>
    <n v="26"/>
    <n v="69.452888089261691"/>
    <n v="24.884630222933843"/>
    <n v="0.35829511065042846"/>
    <n v="0.19351973068054426"/>
    <n v="4.8156669388270892"/>
    <n v="6.9337173317226719E-2"/>
    <x v="1"/>
    <x v="1"/>
    <x v="16"/>
  </r>
  <r>
    <x v="10"/>
    <x v="0"/>
    <n v="26"/>
    <n v="5.5636253826845277"/>
    <n v="2.175001565079147"/>
    <n v="0.39093242543761603"/>
    <n v="0.32692050760762664"/>
    <n v="0.71105261570305711"/>
    <n v="0.12780382696434608"/>
    <x v="1"/>
    <x v="9"/>
    <x v="16"/>
  </r>
  <r>
    <x v="10"/>
    <x v="0"/>
    <n v="26"/>
    <n v="93.533447715500301"/>
    <n v="42.233597316160221"/>
    <n v="0.45153470066260903"/>
    <n v="0.14115309719879685"/>
    <n v="5.9614030670228093"/>
    <n v="6.3735521491258898E-2"/>
    <x v="1"/>
    <x v="5"/>
    <x v="16"/>
  </r>
  <r>
    <x v="10"/>
    <x v="0"/>
    <n v="26"/>
    <n v="81.496840585598022"/>
    <n v="56.846133629257764"/>
    <n v="0.69752561229107957"/>
    <n v="0.13117736816168607"/>
    <n v="7.456926199653549"/>
    <n v="9.1499574045712448E-2"/>
    <x v="1"/>
    <x v="7"/>
    <x v="16"/>
  </r>
  <r>
    <x v="10"/>
    <x v="0"/>
    <n v="26"/>
    <n v="2.8567718288056669"/>
    <n v="1.1208249112769075"/>
    <n v="0.39233966814405746"/>
    <n v="0.1073031063542758"/>
    <n v="0.12026799465926774"/>
    <n v="4.2099265137863072E-2"/>
    <x v="1"/>
    <x v="8"/>
    <x v="16"/>
  </r>
  <r>
    <x v="10"/>
    <x v="0"/>
    <n v="26"/>
    <n v="69.452888089261691"/>
    <n v="199.79064984530507"/>
    <n v="2.8766355920078039"/>
    <n v="8.1676502778202195E-2"/>
    <n v="16.318201567148883"/>
    <n v="0.23495353492250071"/>
    <x v="1"/>
    <x v="1"/>
    <x v="13"/>
  </r>
  <r>
    <x v="10"/>
    <x v="0"/>
    <n v="26"/>
    <n v="5.5636253826845277"/>
    <n v="14.099490069408802"/>
    <n v="2.534227073104192"/>
    <n v="0.25319395654021781"/>
    <n v="3.5699056758731249"/>
    <n v="0.64165097941058624"/>
    <x v="1"/>
    <x v="9"/>
    <x v="13"/>
  </r>
  <r>
    <x v="10"/>
    <x v="0"/>
    <n v="26"/>
    <n v="93.533447715500301"/>
    <n v="272.39228918587764"/>
    <n v="2.9122447192838479"/>
    <n v="0.22220877875674197"/>
    <n v="60.527957922747163"/>
    <n v="0.64712634251283463"/>
    <x v="1"/>
    <x v="5"/>
    <x v="13"/>
  </r>
  <r>
    <x v="10"/>
    <x v="0"/>
    <n v="26"/>
    <n v="85.062035928215693"/>
    <n v="1375.7979091447282"/>
    <n v="16.174053373302414"/>
    <n v="7.3332032330012967E-2"/>
    <n v="100.89005675296545"/>
    <n v="1.186076204878368"/>
    <x v="1"/>
    <x v="6"/>
    <x v="13"/>
  </r>
  <r>
    <x v="10"/>
    <x v="0"/>
    <n v="26"/>
    <n v="81.496840585598022"/>
    <n v="201.58500094384749"/>
    <n v="2.4735314828814507"/>
    <n v="0.23130981046043075"/>
    <n v="46.62858835998712"/>
    <n v="0.57215209847321657"/>
    <x v="1"/>
    <x v="7"/>
    <x v="13"/>
  </r>
  <r>
    <x v="10"/>
    <x v="0"/>
    <n v="26"/>
    <n v="2.8567718288056669"/>
    <n v="11.534614329079735"/>
    <n v="4.0376393426919295"/>
    <n v="0.11232150713464642"/>
    <n v="1.2955852656591242"/>
    <n v="0.45351373623730062"/>
    <x v="1"/>
    <x v="8"/>
    <x v="13"/>
  </r>
  <r>
    <x v="10"/>
    <x v="0"/>
    <n v="26"/>
    <n v="69.452888089261691"/>
    <n v="184.71009544870353"/>
    <n v="2.6595020096401445"/>
    <n v="8.1738100072678677E-2"/>
    <n v="15.097852266220158"/>
    <n v="0.21738264140745617"/>
    <x v="1"/>
    <x v="1"/>
    <x v="11"/>
  </r>
  <r>
    <x v="10"/>
    <x v="0"/>
    <n v="26"/>
    <n v="5.5636253826845277"/>
    <n v="12.414573011182522"/>
    <n v="2.2313819060894993"/>
    <n v="0.1968484342455184"/>
    <n v="2.44378925907795"/>
    <n v="0.43924403441749832"/>
    <x v="1"/>
    <x v="9"/>
    <x v="11"/>
  </r>
  <r>
    <x v="10"/>
    <x v="0"/>
    <n v="26"/>
    <n v="93.533447715500301"/>
    <n v="239.15319500576342"/>
    <n v="2.5568735125983291"/>
    <n v="0.16222713113681433"/>
    <n v="38.797136727988111"/>
    <n v="0.41479425462853625"/>
    <x v="1"/>
    <x v="5"/>
    <x v="11"/>
  </r>
  <r>
    <x v="10"/>
    <x v="0"/>
    <n v="26"/>
    <n v="85.062035928215693"/>
    <n v="1274.329305795153"/>
    <n v="14.981175701820332"/>
    <n v="5.3608053500415198E-2"/>
    <n v="68.314313602213517"/>
    <n v="0.80311166852230453"/>
    <x v="1"/>
    <x v="6"/>
    <x v="11"/>
  </r>
  <r>
    <x v="10"/>
    <x v="0"/>
    <n v="26"/>
    <n v="81.496840585598022"/>
    <n v="180.16472357484906"/>
    <n v="2.2106958046504621"/>
    <n v="0.17012926276355209"/>
    <n v="30.651291597788223"/>
    <n v="0.37610404743966069"/>
    <x v="1"/>
    <x v="7"/>
    <x v="11"/>
  </r>
  <r>
    <x v="10"/>
    <x v="0"/>
    <n v="26"/>
    <n v="2.8567718288056669"/>
    <n v="10.912381997802163"/>
    <n v="3.8198297420078915"/>
    <n v="0.11094816870228105"/>
    <n v="1.2107087988358891"/>
    <n v="0.42380311463028225"/>
    <x v="1"/>
    <x v="8"/>
    <x v="11"/>
  </r>
  <r>
    <x v="10"/>
    <x v="0"/>
    <n v="26"/>
    <n v="2.8567718288056669"/>
    <n v="0.10534315277036077"/>
    <n v="3.6874892040083464E-2"/>
    <n v="0.1399779643978305"/>
    <n v="1.474572008804478E-2"/>
    <n v="5.1616723251606466E-3"/>
    <x v="1"/>
    <x v="8"/>
    <x v="18"/>
  </r>
  <r>
    <x v="10"/>
    <x v="0"/>
    <n v="26"/>
    <n v="2.8567718288056669"/>
    <n v="13.545004661192097"/>
    <n v="4.7413673449919411"/>
    <n v="0.6748520902658226"/>
    <n v="9.1408747082657964"/>
    <n v="3.1997216634859251"/>
    <x v="1"/>
    <x v="8"/>
    <x v="17"/>
  </r>
  <r>
    <x v="10"/>
    <x v="0"/>
    <n v="26"/>
    <n v="4.9436764556521231"/>
    <n v="5.7942240366084433E-2"/>
    <n v="1.1720475821155096E-2"/>
    <n v="0.30343423679558024"/>
    <n v="1.7581659483708892E-2"/>
    <n v="3.5563936356732481E-3"/>
    <x v="1"/>
    <x v="2"/>
    <x v="3"/>
  </r>
  <r>
    <x v="10"/>
    <x v="0"/>
    <n v="27"/>
    <n v="69.452888089261691"/>
    <n v="5948.188390037235"/>
    <n v="85.643499553143869"/>
    <n v="2.6438728998005687E-2"/>
    <n v="157.2625408732782"/>
    <n v="2.2643052751263917"/>
    <x v="1"/>
    <x v="1"/>
    <x v="5"/>
  </r>
  <r>
    <x v="10"/>
    <x v="0"/>
    <n v="27"/>
    <n v="5.5636253826845277"/>
    <n v="1243.762962198879"/>
    <n v="223.55260763418724"/>
    <n v="4.7219272425419109E-2"/>
    <n v="58.729582144715117"/>
    <n v="10.555991481291516"/>
    <x v="1"/>
    <x v="9"/>
    <x v="5"/>
  </r>
  <r>
    <x v="10"/>
    <x v="0"/>
    <n v="27"/>
    <n v="93.533447715500301"/>
    <n v="10729.212477840429"/>
    <n v="114.70990046764192"/>
    <n v="3.4354358869931614E-2"/>
    <n v="368.59521585547827"/>
    <n v="3.9407850865995067"/>
    <x v="1"/>
    <x v="5"/>
    <x v="5"/>
  </r>
  <r>
    <x v="10"/>
    <x v="0"/>
    <n v="27"/>
    <n v="81.496840585598022"/>
    <n v="25556.82906622934"/>
    <n v="313.59288142448185"/>
    <n v="5.8337851390037852E-2"/>
    <n v="1490.9304960662871"/>
    <n v="18.294334913515183"/>
    <x v="1"/>
    <x v="7"/>
    <x v="5"/>
  </r>
  <r>
    <x v="10"/>
    <x v="0"/>
    <n v="27"/>
    <n v="69.452888089261691"/>
    <n v="10503.0062998541"/>
    <n v="151.22490351093117"/>
    <n v="5.171921387227555E-2"/>
    <n v="543.20722912401163"/>
    <n v="7.8212331274960833"/>
    <x v="1"/>
    <x v="1"/>
    <x v="6"/>
  </r>
  <r>
    <x v="10"/>
    <x v="0"/>
    <n v="27"/>
    <n v="5.5636253826845277"/>
    <n v="1243.4965243847835"/>
    <n v="223.50471839007588"/>
    <n v="0.16186342871070794"/>
    <n v="201.2766110267695"/>
    <n v="36.177240051638904"/>
    <x v="1"/>
    <x v="9"/>
    <x v="6"/>
  </r>
  <r>
    <x v="10"/>
    <x v="0"/>
    <n v="27"/>
    <n v="93.533447715500301"/>
    <n v="32045.773617170318"/>
    <n v="342.61298390970904"/>
    <n v="7.8302372927528618E-2"/>
    <n v="2509.260116522828"/>
    <n v="26.827409635911401"/>
    <x v="1"/>
    <x v="5"/>
    <x v="6"/>
  </r>
  <r>
    <x v="10"/>
    <x v="0"/>
    <n v="27"/>
    <n v="81.496840585598022"/>
    <n v="51726.122244814935"/>
    <n v="634.70095126553758"/>
    <n v="6.4423648680992998E-2"/>
    <n v="3332.3855271300545"/>
    <n v="40.889751101823052"/>
    <x v="1"/>
    <x v="7"/>
    <x v="6"/>
  </r>
  <r>
    <x v="10"/>
    <x v="0"/>
    <n v="27"/>
    <n v="5.5636253826845277"/>
    <n v="15633.103537917363"/>
    <n v="2809.8770967886717"/>
    <n v="2.2611637075649398"/>
    <n v="35349.006356543803"/>
    <n v="6353.5921139764823"/>
    <x v="1"/>
    <x v="9"/>
    <x v="2"/>
  </r>
  <r>
    <x v="10"/>
    <x v="0"/>
    <n v="27"/>
    <n v="93.533447715500301"/>
    <n v="324711.19973161223"/>
    <n v="3471.6051601057502"/>
    <n v="0.85715896908459666"/>
    <n v="278329.11721217132"/>
    <n v="2975.7175001050109"/>
    <x v="1"/>
    <x v="5"/>
    <x v="2"/>
  </r>
  <r>
    <x v="10"/>
    <x v="0"/>
    <n v="27"/>
    <n v="81.496840585598022"/>
    <n v="54461.665536086475"/>
    <n v="668.26720084791657"/>
    <n v="2.4340557359988062"/>
    <n v="132562.72939015977"/>
    <n v="1626.5996134037375"/>
    <x v="1"/>
    <x v="7"/>
    <x v="2"/>
  </r>
  <r>
    <x v="10"/>
    <x v="0"/>
    <n v="27"/>
    <n v="69.452888089261691"/>
    <n v="6349.0751040159339"/>
    <n v="91.41556641756965"/>
    <n v="4.4516180818530544E-2"/>
    <n v="282.63657536080393"/>
    <n v="4.0694718842729189"/>
    <x v="1"/>
    <x v="1"/>
    <x v="7"/>
  </r>
  <r>
    <x v="10"/>
    <x v="0"/>
    <n v="27"/>
    <n v="5.5636253826845277"/>
    <n v="676.32438352472252"/>
    <n v="121.56181212876459"/>
    <n v="0.21572200760666463"/>
    <n v="145.89805380729297"/>
    <n v="26.223558160721289"/>
    <x v="1"/>
    <x v="9"/>
    <x v="7"/>
  </r>
  <r>
    <x v="10"/>
    <x v="0"/>
    <n v="27"/>
    <n v="93.533447715500301"/>
    <n v="20478.869879306119"/>
    <n v="218.94702247688423"/>
    <n v="6.2957644371813115E-2"/>
    <n v="1289.3014069979899"/>
    <n v="13.784388777367051"/>
    <x v="1"/>
    <x v="5"/>
    <x v="7"/>
  </r>
  <r>
    <x v="10"/>
    <x v="0"/>
    <n v="27"/>
    <n v="81.496840585598022"/>
    <n v="15538.108814445144"/>
    <n v="190.6590329489535"/>
    <n v="6.4121950813878753E-2"/>
    <n v="996.33384914054739"/>
    <n v="12.225429132974485"/>
    <x v="1"/>
    <x v="7"/>
    <x v="7"/>
  </r>
  <r>
    <x v="10"/>
    <x v="0"/>
    <n v="27"/>
    <n v="69.452888089261691"/>
    <n v="0.83118068489118202"/>
    <n v="1.1967546746550532E-2"/>
    <n v="0.36091767923363566"/>
    <n v="0.29998780381474921"/>
    <n v="4.3192991978850646E-3"/>
    <x v="1"/>
    <x v="1"/>
    <x v="3"/>
  </r>
  <r>
    <x v="10"/>
    <x v="0"/>
    <n v="27"/>
    <n v="5.5636253826845277"/>
    <n v="0.13660854060320113"/>
    <n v="2.4553871119425655E-2"/>
    <n v="0.34448368280711111"/>
    <n v="4.7059413169895495E-2"/>
    <n v="8.4584079503909129E-3"/>
    <x v="1"/>
    <x v="9"/>
    <x v="3"/>
  </r>
  <r>
    <x v="10"/>
    <x v="0"/>
    <n v="27"/>
    <n v="93.533447715500301"/>
    <n v="2.9048609069526767"/>
    <n v="3.1056921111134079E-2"/>
    <n v="0.2454186543533575"/>
    <n v="0.71290705486799955"/>
    <n v="7.6219477874529063E-3"/>
    <x v="1"/>
    <x v="5"/>
    <x v="3"/>
  </r>
  <r>
    <x v="10"/>
    <x v="0"/>
    <n v="27"/>
    <n v="81.496840585598022"/>
    <n v="2.2231453784575392"/>
    <n v="2.7278914893915648E-2"/>
    <n v="0.30804190492186695"/>
    <n v="0.68482193729830521"/>
    <n v="8.4030489081232639E-3"/>
    <x v="1"/>
    <x v="7"/>
    <x v="3"/>
  </r>
  <r>
    <x v="10"/>
    <x v="0"/>
    <n v="27"/>
    <n v="69.452888089261691"/>
    <n v="2.9083129543852579"/>
    <n v="4.1874615072125712E-2"/>
    <n v="0.167244818080237"/>
    <n v="0.48640027097655908"/>
    <n v="7.003312379917615E-3"/>
    <x v="1"/>
    <x v="1"/>
    <x v="18"/>
  </r>
  <r>
    <x v="10"/>
    <x v="0"/>
    <n v="27"/>
    <n v="5.5636253826845277"/>
    <n v="0.31072103511561688"/>
    <n v="5.5848662291796795E-2"/>
    <n v="0.39721556390907503"/>
    <n v="0.12342323118186127"/>
    <n v="2.218395788580356E-2"/>
    <x v="1"/>
    <x v="9"/>
    <x v="18"/>
  </r>
  <r>
    <x v="10"/>
    <x v="0"/>
    <n v="27"/>
    <n v="93.533447715500301"/>
    <n v="7.6429304034038221"/>
    <n v="8.1713339880843935E-2"/>
    <n v="0.19537111371699059"/>
    <n v="1.4932078249744529"/>
    <n v="1.5964426218055463E-2"/>
    <x v="1"/>
    <x v="5"/>
    <x v="18"/>
  </r>
  <r>
    <x v="10"/>
    <x v="0"/>
    <n v="27"/>
    <n v="81.496840585598022"/>
    <n v="4.822354522225484"/>
    <n v="5.9172288000053856E-2"/>
    <n v="0.17166041973741317"/>
    <n v="0.82780740140783915"/>
    <n v="1.0157539794912341E-2"/>
    <x v="1"/>
    <x v="7"/>
    <x v="18"/>
  </r>
  <r>
    <x v="10"/>
    <x v="0"/>
    <n v="27"/>
    <n v="69.452888089261691"/>
    <n v="1560.6543623764419"/>
    <n v="22.470690640980546"/>
    <n v="1.1608743378248996"/>
    <n v="1811.7235994972928"/>
    <n v="26.08564811831646"/>
    <x v="1"/>
    <x v="1"/>
    <x v="17"/>
  </r>
  <r>
    <x v="10"/>
    <x v="0"/>
    <n v="27"/>
    <n v="5.5636253826845277"/>
    <n v="91.324042185843766"/>
    <n v="16.41448442414335"/>
    <n v="0.67386726407983177"/>
    <n v="61.540282452485677"/>
    <n v="11.061183710178492"/>
    <x v="1"/>
    <x v="9"/>
    <x v="17"/>
  </r>
  <r>
    <x v="10"/>
    <x v="0"/>
    <n v="27"/>
    <n v="93.533447715500301"/>
    <n v="3101.7911032309357"/>
    <n v="33.162373236423626"/>
    <n v="0.64202625131814628"/>
    <n v="1991.4313143793349"/>
    <n v="21.291114173794284"/>
    <x v="1"/>
    <x v="5"/>
    <x v="17"/>
  </r>
  <r>
    <x v="10"/>
    <x v="0"/>
    <n v="27"/>
    <n v="81.496840585598022"/>
    <n v="1055.6861363620219"/>
    <n v="12.953706288199115"/>
    <n v="0.31863953689474961"/>
    <n v="336.38334159660212"/>
    <n v="4.1275629727423722"/>
    <x v="1"/>
    <x v="7"/>
    <x v="17"/>
  </r>
  <r>
    <x v="10"/>
    <x v="0"/>
    <n v="25"/>
    <n v="4.9436764556521231"/>
    <n v="314.76106586194317"/>
    <n v="63.669430773948747"/>
    <n v="3.7398632055141878E-2"/>
    <n v="11.771633287455092"/>
    <n v="2.3811496146752362"/>
    <x v="1"/>
    <x v="2"/>
    <x v="12"/>
  </r>
  <r>
    <x v="10"/>
    <x v="0"/>
    <n v="25"/>
    <n v="4.9436764556521231"/>
    <n v="1.8034941477341708"/>
    <n v="0.36480828871238719"/>
    <n v="0.57683249751008858"/>
    <n v="1.0403140334823304"/>
    <n v="0.21043327629034775"/>
    <x v="1"/>
    <x v="2"/>
    <x v="16"/>
  </r>
  <r>
    <x v="10"/>
    <x v="0"/>
    <n v="25"/>
    <n v="4.9436764556521231"/>
    <n v="10.290732382869241"/>
    <n v="2.0815950386688047"/>
    <n v="0.14437196858926873"/>
    <n v="1.4856932923401687"/>
    <n v="0.30052397353827032"/>
    <x v="1"/>
    <x v="2"/>
    <x v="13"/>
  </r>
  <r>
    <x v="10"/>
    <x v="0"/>
    <n v="25"/>
    <n v="4.9436764556521231"/>
    <n v="9.6392063333963645"/>
    <n v="1.9498052552318275"/>
    <n v="0.11359398181859166"/>
    <n v="1.0949558289814803"/>
    <n v="0.2214861427125987"/>
    <x v="1"/>
    <x v="2"/>
    <x v="11"/>
  </r>
  <r>
    <x v="10"/>
    <x v="0"/>
    <n v="26"/>
    <n v="4.9436764556521231"/>
    <n v="0.22282766664265952"/>
    <n v="4.5073270599636402E-2"/>
    <n v="0.623301196658126"/>
    <n v="0.13888875126690767"/>
    <n v="2.8094223502048897E-2"/>
    <x v="1"/>
    <x v="2"/>
    <x v="18"/>
  </r>
  <r>
    <x v="10"/>
    <x v="0"/>
    <n v="26"/>
    <n v="4.9436764556521231"/>
    <n v="96.774108916575642"/>
    <n v="19.575332201591277"/>
    <n v="1.2813503329624429"/>
    <n v="124.00153668239791"/>
    <n v="25.082858434359412"/>
    <x v="1"/>
    <x v="2"/>
    <x v="17"/>
  </r>
  <r>
    <x v="10"/>
    <x v="0"/>
    <n v="53"/>
    <n v="85.062035928215693"/>
    <n v="48.767020848917113"/>
    <n v="0.57331123475661772"/>
    <n v="8.3676846650244774E-2"/>
    <n v="4.0806705251641269"/>
    <n v="4.797287627359198E-2"/>
    <x v="1"/>
    <x v="6"/>
    <x v="19"/>
  </r>
  <r>
    <x v="10"/>
    <x v="0"/>
    <n v="130"/>
    <n v="85.062035928215693"/>
    <n v="14606.853664673359"/>
    <n v="171.72001005242998"/>
    <n v="1.2683392488337103E-2"/>
    <n v="185.26445804875738"/>
    <n v="2.1779922855961624"/>
    <x v="1"/>
    <x v="6"/>
    <x v="22"/>
  </r>
  <r>
    <x v="10"/>
    <x v="0"/>
    <n v="130"/>
    <n v="85.062035928215693"/>
    <n v="1694.299171035937"/>
    <n v="19.918394293616075"/>
    <n v="2.0813061792202443E-2"/>
    <n v="35.263553341248333"/>
    <n v="0.41456277123448387"/>
    <x v="1"/>
    <x v="6"/>
    <x v="16"/>
  </r>
  <r>
    <x v="10"/>
    <x v="0"/>
    <n v="209"/>
    <n v="85.062035928215693"/>
    <n v="579071.10671333643"/>
    <n v="6807.6328105057073"/>
    <n v="7.3497547897446571"/>
    <n v="4256030.6401690841"/>
    <n v="50034.431855837203"/>
    <x v="1"/>
    <x v="6"/>
    <x v="2"/>
  </r>
  <r>
    <x v="10"/>
    <x v="0"/>
    <n v="365"/>
    <n v="85.062035928215693"/>
    <n v="1421.1310349359924"/>
    <n v="16.706995305582534"/>
    <n v="2.6747098673339336E-2"/>
    <n v="38.011132019177836"/>
    <n v="0.44686365197343314"/>
    <x v="1"/>
    <x v="6"/>
    <x v="1"/>
  </r>
  <r>
    <x v="10"/>
    <x v="0"/>
    <n v="365"/>
    <n v="85.062035928215693"/>
    <n v="1450.4998240715154"/>
    <n v="17.052258486918888"/>
    <n v="1.4619338723186945E-2"/>
    <n v="21.205348246024556"/>
    <n v="0.24929274281560651"/>
    <x v="1"/>
    <x v="6"/>
    <x v="8"/>
  </r>
  <r>
    <x v="10"/>
    <x v="0"/>
    <n v="365"/>
    <n v="85.062035928215693"/>
    <n v="43.576449184617253"/>
    <n v="0.51229022100284138"/>
    <n v="2.949705947583306E-2"/>
    <n v="1.2853771133442722"/>
    <n v="1.5111055117808475E-2"/>
    <x v="1"/>
    <x v="6"/>
    <x v="18"/>
  </r>
  <r>
    <x v="10"/>
    <x v="0"/>
    <n v="365"/>
    <n v="85.062035928215693"/>
    <n v="726.05760395466041"/>
    <n v="8.5356245713115104"/>
    <n v="4.3562531911935806E-2"/>
    <n v="31.628907542178542"/>
    <n v="0.37183341777606105"/>
    <x v="1"/>
    <x v="6"/>
    <x v="17"/>
  </r>
  <r>
    <x v="11"/>
    <x v="1"/>
    <n v="24"/>
    <n v="9.1773008226810369"/>
    <n v="2135.7207592312302"/>
    <n v="232.71774571810377"/>
    <n v="3.3152096530090706E-2"/>
    <n v="70.803620771352357"/>
    <n v="7.7150811703116791"/>
    <x v="1"/>
    <x v="2"/>
    <x v="0"/>
  </r>
  <r>
    <x v="11"/>
    <x v="1"/>
    <n v="16"/>
    <n v="3.0192643151914931"/>
    <n v="711.44852786166211"/>
    <n v="235.63638475836436"/>
    <n v="5.6484091731284436E-2"/>
    <n v="40.185523909825392"/>
    <n v="13.309707171919687"/>
    <x v="0"/>
    <x v="0"/>
    <x v="0"/>
  </r>
  <r>
    <x v="11"/>
    <x v="1"/>
    <n v="24"/>
    <n v="9.1773008226810369"/>
    <n v="12.383226459315063"/>
    <n v="1.3493320856074382"/>
    <n v="0.20303168244991926"/>
    <n v="2.5141873021930938"/>
    <n v="0.27395716352453664"/>
    <x v="1"/>
    <x v="2"/>
    <x v="1"/>
  </r>
  <r>
    <x v="11"/>
    <x v="1"/>
    <n v="25"/>
    <n v="9.1773008226810369"/>
    <n v="1880.2051651998029"/>
    <n v="204.87561664678262"/>
    <n v="4.5824572484794872E-2"/>
    <n v="86.159597878984087"/>
    <n v="9.3883375453975368"/>
    <x v="1"/>
    <x v="2"/>
    <x v="5"/>
  </r>
  <r>
    <x v="11"/>
    <x v="1"/>
    <n v="25"/>
    <n v="9.1773008226810369"/>
    <n v="1756.5041614776594"/>
    <n v="191.39659856595156"/>
    <n v="8.2144020486731889E-2"/>
    <n v="144.28631382545066"/>
    <n v="15.722086113692324"/>
    <x v="1"/>
    <x v="2"/>
    <x v="6"/>
  </r>
  <r>
    <x v="11"/>
    <x v="1"/>
    <n v="54"/>
    <n v="3.0192643151914931"/>
    <n v="250.24843700323058"/>
    <n v="82.883911734424913"/>
    <n v="8.1179572973559863E-2"/>
    <n v="20.315061253223053"/>
    <n v="6.7284805609788423"/>
    <x v="0"/>
    <x v="0"/>
    <x v="1"/>
  </r>
  <r>
    <x v="11"/>
    <x v="1"/>
    <n v="11"/>
    <n v="3.0192643151914931"/>
    <n v="420.77146967969776"/>
    <n v="139.36225045372049"/>
    <n v="0.15303505199530809"/>
    <n v="64.392783740574743"/>
    <n v="21.327309244368266"/>
    <x v="0"/>
    <x v="0"/>
    <x v="5"/>
  </r>
  <r>
    <x v="11"/>
    <x v="1"/>
    <n v="25"/>
    <n v="9.1773008226810369"/>
    <n v="4425.3235080549875"/>
    <n v="482.20316556673396"/>
    <n v="3.3946488148349632"/>
    <n v="15022.419201880166"/>
    <n v="1636.9104045007809"/>
    <x v="1"/>
    <x v="2"/>
    <x v="2"/>
  </r>
  <r>
    <x v="11"/>
    <x v="1"/>
    <n v="14"/>
    <n v="3.0192643151914931"/>
    <n v="1260.5787515678619"/>
    <n v="417.51189030560619"/>
    <n v="0.17494085489601974"/>
    <n v="220.52672446303905"/>
    <n v="73.039887019315955"/>
    <x v="0"/>
    <x v="0"/>
    <x v="6"/>
  </r>
  <r>
    <x v="11"/>
    <x v="1"/>
    <n v="24"/>
    <n v="9.1773008226810369"/>
    <n v="19.308357791290039"/>
    <n v="2.1039255620313573"/>
    <n v="1.3798477038095458"/>
    <n v="26.642593162644712"/>
    <n v="2.9030968557551766"/>
    <x v="1"/>
    <x v="2"/>
    <x v="19"/>
  </r>
  <r>
    <x v="11"/>
    <x v="1"/>
    <n v="24"/>
    <n v="9.1773008226810369"/>
    <n v="340.85105296425229"/>
    <n v="37.140664728115212"/>
    <n v="3.9060346863755965E-2"/>
    <n v="13.313760357660151"/>
    <n v="1.4507272470306467"/>
    <x v="1"/>
    <x v="2"/>
    <x v="20"/>
  </r>
  <r>
    <x v="11"/>
    <x v="1"/>
    <n v="24"/>
    <n v="9.1773008226810369"/>
    <n v="0.33432174234969281"/>
    <n v="3.6429201658448498E-2"/>
    <n v="1.4844319265448152"/>
    <n v="0.49627786808197383"/>
    <n v="5.4076670000340277E-2"/>
    <x v="1"/>
    <x v="2"/>
    <x v="21"/>
  </r>
  <r>
    <x v="11"/>
    <x v="1"/>
    <n v="46"/>
    <n v="3.0192643151914931"/>
    <n v="1983464.3796123404"/>
    <n v="656936.31711291289"/>
    <n v="0.37166741620736965"/>
    <n v="737189.08110987197"/>
    <n v="244161.82359414158"/>
    <x v="0"/>
    <x v="0"/>
    <x v="2"/>
  </r>
  <r>
    <x v="11"/>
    <x v="1"/>
    <n v="25"/>
    <n v="9.1773008226810369"/>
    <n v="870.70045082484501"/>
    <n v="94.875439701504789"/>
    <n v="0.12883302454568946"/>
    <n v="112.17497255306013"/>
    <n v="12.223089851847046"/>
    <x v="1"/>
    <x v="2"/>
    <x v="7"/>
  </r>
  <r>
    <x v="11"/>
    <x v="1"/>
    <n v="11"/>
    <n v="3.0192643151914931"/>
    <n v="26.018313883522719"/>
    <n v="8.6174349667271652"/>
    <n v="8.9436618168151447E-2"/>
    <n v="2.3269900041797351"/>
    <n v="0.77071424070805439"/>
    <x v="0"/>
    <x v="0"/>
    <x v="20"/>
  </r>
  <r>
    <x v="11"/>
    <x v="1"/>
    <n v="11"/>
    <n v="3.0192643151914931"/>
    <n v="0.29495655208760696"/>
    <n v="9.7691530550514161E-2"/>
    <n v="0.11825442147434904"/>
    <n v="3.4879916427188663E-2"/>
    <n v="1.1552455428194747E-2"/>
    <x v="0"/>
    <x v="0"/>
    <x v="21"/>
  </r>
  <r>
    <x v="11"/>
    <x v="1"/>
    <n v="4"/>
    <n v="3.0192643151914931"/>
    <n v="759.52417621023108"/>
    <n v="251.55935251798556"/>
    <n v="0.28145435643844757"/>
    <n v="213.77138821469265"/>
    <n v="70.802475669022186"/>
    <x v="0"/>
    <x v="0"/>
    <x v="7"/>
  </r>
  <r>
    <x v="11"/>
    <x v="1"/>
    <n v="53"/>
    <n v="3.0192643151914931"/>
    <n v="25.861251231948927"/>
    <n v="8.5654147938713034"/>
    <n v="0.10550021252879029"/>
    <n v="2.7283675012310513"/>
    <n v="0.90365308115066689"/>
    <x v="0"/>
    <x v="0"/>
    <x v="8"/>
  </r>
  <r>
    <x v="11"/>
    <x v="1"/>
    <n v="14"/>
    <n v="3.0192643151914931"/>
    <n v="0.17498564611597331"/>
    <n v="5.795638534709574E-2"/>
    <n v="0.29764047950880357"/>
    <n v="5.2082811617116108E-2"/>
    <n v="1.7250166325306574E-2"/>
    <x v="0"/>
    <x v="0"/>
    <x v="9"/>
  </r>
  <r>
    <x v="11"/>
    <x v="1"/>
    <n v="25"/>
    <n v="9.1773008226810369"/>
    <n v="1.0940257293023807"/>
    <n v="0.11920996711784528"/>
    <n v="0.19349401902910091"/>
    <n v="0.21168743528396086"/>
    <n v="2.3066415645958845E-2"/>
    <x v="1"/>
    <x v="2"/>
    <x v="8"/>
  </r>
  <r>
    <x v="11"/>
    <x v="1"/>
    <n v="14"/>
    <n v="3.0192643151914931"/>
    <n v="2.1209995729344038"/>
    <n v="0.7024888686500711"/>
    <n v="0.21629005229843573"/>
    <n v="0.45875110855494206"/>
    <n v="0.15194135413939283"/>
    <x v="0"/>
    <x v="0"/>
    <x v="10"/>
  </r>
  <r>
    <x v="11"/>
    <x v="1"/>
    <n v="15"/>
    <n v="3.0192643151914931"/>
    <n v="24.728378959622614"/>
    <n v="8.1902001210034001"/>
    <n v="0.1041834049427965"/>
    <n v="2.5762867187292917"/>
    <n v="0.85328293576903813"/>
    <x v="0"/>
    <x v="0"/>
    <x v="14"/>
  </r>
  <r>
    <x v="11"/>
    <x v="1"/>
    <n v="21"/>
    <n v="536.81074778273739"/>
    <n v="95519.740538751023"/>
    <n v="177.93932206702124"/>
    <n v="2.5986572478305197E-2"/>
    <n v="2482.2306606191605"/>
    <n v="4.6240330896351383"/>
    <x v="1"/>
    <x v="3"/>
    <x v="0"/>
  </r>
  <r>
    <x v="11"/>
    <x v="1"/>
    <n v="21"/>
    <n v="536.81074778273739"/>
    <n v="92887.13280869693"/>
    <n v="173.03515846573734"/>
    <n v="2.5695169324635853E-2"/>
    <n v="2386.7506055994058"/>
    <n v="4.446167695892318"/>
    <x v="1"/>
    <x v="4"/>
    <x v="0"/>
  </r>
  <r>
    <x v="11"/>
    <x v="1"/>
    <n v="21"/>
    <n v="536.81074778273739"/>
    <n v="1547.8819426830887"/>
    <n v="2.8834779278852305"/>
    <n v="0.13673836851237589"/>
    <n v="211.65485149225248"/>
    <n v="0.39428206750047268"/>
    <x v="1"/>
    <x v="3"/>
    <x v="1"/>
  </r>
  <r>
    <x v="11"/>
    <x v="1"/>
    <n v="21"/>
    <n v="536.81074778273739"/>
    <n v="1396.5878594292763"/>
    <n v="2.6016391534591912"/>
    <n v="0.14886493462359721"/>
    <n v="207.90296039004878"/>
    <n v="0.38729284249389329"/>
    <x v="1"/>
    <x v="4"/>
    <x v="1"/>
  </r>
  <r>
    <x v="11"/>
    <x v="1"/>
    <n v="21"/>
    <n v="536.81074778273739"/>
    <n v="76384.140568278643"/>
    <n v="142.29249485741198"/>
    <n v="6.0957875539846565E-2"/>
    <n v="4656.2149339792741"/>
    <n v="8.6738481917723771"/>
    <x v="1"/>
    <x v="3"/>
    <x v="5"/>
  </r>
  <r>
    <x v="11"/>
    <x v="1"/>
    <n v="21"/>
    <n v="536.81074778273739"/>
    <n v="69023.531845867241"/>
    <n v="128.58075612488116"/>
    <n v="8.4249854195403318E-2"/>
    <n v="5815.2224940660926"/>
    <n v="10.83290995585595"/>
    <x v="1"/>
    <x v="4"/>
    <x v="5"/>
  </r>
  <r>
    <x v="11"/>
    <x v="1"/>
    <n v="21"/>
    <n v="536.81074778273739"/>
    <n v="219698.37001870418"/>
    <n v="409.26596743108126"/>
    <n v="7.3728909037703877E-2"/>
    <n v="16198.12113884085"/>
    <n v="30.174733284954069"/>
    <x v="1"/>
    <x v="3"/>
    <x v="6"/>
  </r>
  <r>
    <x v="11"/>
    <x v="1"/>
    <n v="21"/>
    <n v="536.81074778273739"/>
    <n v="193652.98096783747"/>
    <n v="360.74721262141037"/>
    <n v="0.10557722358807622"/>
    <n v="20445.344070138846"/>
    <n v="38.086689125705917"/>
    <x v="1"/>
    <x v="4"/>
    <x v="6"/>
  </r>
  <r>
    <x v="11"/>
    <x v="1"/>
    <n v="21"/>
    <n v="536.81074778273739"/>
    <n v="76548.901137299123"/>
    <n v="142.59941972749147"/>
    <n v="0.86765423483231008"/>
    <n v="66417.978243537422"/>
    <n v="123.72699041118803"/>
    <x v="1"/>
    <x v="3"/>
    <x v="2"/>
  </r>
  <r>
    <x v="11"/>
    <x v="1"/>
    <n v="21"/>
    <n v="536.81074778273739"/>
    <n v="72407.060524671848"/>
    <n v="134.88377575103442"/>
    <n v="0.906485050170034"/>
    <n v="65635.917892371843"/>
    <n v="122.27012622880005"/>
    <x v="1"/>
    <x v="4"/>
    <x v="2"/>
  </r>
  <r>
    <x v="11"/>
    <x v="1"/>
    <n v="21"/>
    <n v="536.81074778273739"/>
    <n v="122.81196960303666"/>
    <n v="0.22878075766981879"/>
    <n v="0.31908315461461501"/>
    <n v="39.187230685371148"/>
    <n v="7.3000085872407555E-2"/>
    <x v="1"/>
    <x v="3"/>
    <x v="19"/>
  </r>
  <r>
    <x v="11"/>
    <x v="1"/>
    <n v="21"/>
    <n v="536.81074778273739"/>
    <n v="110.07899638492418"/>
    <n v="0.20506108873490045"/>
    <n v="0.2439299849917104"/>
    <n v="26.8515679360771"/>
    <n v="5.002054829748806E-2"/>
    <x v="1"/>
    <x v="4"/>
    <x v="19"/>
  </r>
  <r>
    <x v="11"/>
    <x v="1"/>
    <n v="21"/>
    <n v="536.81074778273739"/>
    <n v="11956.565749861742"/>
    <n v="22.27333524756644"/>
    <n v="2.0333828847739394E-2"/>
    <n v="243.1227615644315"/>
    <n v="0.45290218679233712"/>
    <x v="1"/>
    <x v="3"/>
    <x v="20"/>
  </r>
  <r>
    <x v="11"/>
    <x v="1"/>
    <n v="21"/>
    <n v="536.81074778273739"/>
    <n v="11159.68899294423"/>
    <n v="20.788870265803386"/>
    <n v="2.903270109250183E-2"/>
    <n v="323.99591481743261"/>
    <n v="0.60355705647786873"/>
    <x v="1"/>
    <x v="4"/>
    <x v="20"/>
  </r>
  <r>
    <x v="11"/>
    <x v="1"/>
    <n v="21"/>
    <n v="536.81074778273739"/>
    <n v="26.961013453463913"/>
    <n v="5.0224429307394944E-2"/>
    <n v="0.95584273629656813"/>
    <n v="25.770488872687533"/>
    <n v="4.8006655938113936E-2"/>
    <x v="1"/>
    <x v="3"/>
    <x v="21"/>
  </r>
  <r>
    <x v="11"/>
    <x v="1"/>
    <n v="21"/>
    <n v="536.81074778273739"/>
    <n v="23.477179062365607"/>
    <n v="4.3734554792981696E-2"/>
    <n v="0.17693698458271334"/>
    <n v="4.153981269803384"/>
    <n v="7.7382602471376344E-3"/>
    <x v="1"/>
    <x v="4"/>
    <x v="21"/>
  </r>
  <r>
    <x v="11"/>
    <x v="1"/>
    <n v="21"/>
    <n v="536.81074778273739"/>
    <n v="110211.93536654209"/>
    <n v="205.30873463649056"/>
    <n v="5.6232129628091508E-2"/>
    <n v="6197.4518360942384"/>
    <n v="11.544947379858577"/>
    <x v="1"/>
    <x v="3"/>
    <x v="7"/>
  </r>
  <r>
    <x v="11"/>
    <x v="1"/>
    <n v="21"/>
    <n v="536.81074778273739"/>
    <n v="98279.929771310577"/>
    <n v="183.08115136898724"/>
    <n v="7.955201510074851E-2"/>
    <n v="7818.3664572678017"/>
    <n v="14.564474518368096"/>
    <x v="1"/>
    <x v="4"/>
    <x v="7"/>
  </r>
  <r>
    <x v="11"/>
    <x v="1"/>
    <n v="21"/>
    <n v="536.81074778273739"/>
    <n v="932.63822814308639"/>
    <n v="1.7373687691524233"/>
    <n v="0.11758259379636769"/>
    <n v="109.66202193871263"/>
    <n v="0.2042843262577447"/>
    <x v="1"/>
    <x v="3"/>
    <x v="8"/>
  </r>
  <r>
    <x v="11"/>
    <x v="1"/>
    <n v="21"/>
    <n v="536.81074778273739"/>
    <n v="781.75814068379714"/>
    <n v="1.456301208410598"/>
    <n v="0.14151299345052901"/>
    <n v="110.62893464248391"/>
    <n v="0.20608554336780643"/>
    <x v="1"/>
    <x v="4"/>
    <x v="8"/>
  </r>
  <r>
    <x v="11"/>
    <x v="1"/>
    <n v="21"/>
    <n v="536.81074778273739"/>
    <n v="47.149384988471489"/>
    <n v="8.7832416141478201E-2"/>
    <n v="0.1997238486613869"/>
    <n v="9.4168566319149463"/>
    <n v="1.7542228189004548E-2"/>
    <x v="1"/>
    <x v="3"/>
    <x v="9"/>
  </r>
  <r>
    <x v="11"/>
    <x v="1"/>
    <n v="21"/>
    <n v="536.81074778273739"/>
    <n v="36.734573337117205"/>
    <n v="6.8431143543319542E-2"/>
    <n v="0.23811823199125709"/>
    <n v="8.7471716559875219"/>
    <n v="1.6294702913675178E-2"/>
    <x v="1"/>
    <x v="4"/>
    <x v="9"/>
  </r>
  <r>
    <x v="11"/>
    <x v="1"/>
    <n v="21"/>
    <n v="536.81074778273739"/>
    <n v="658.54495259104453"/>
    <n v="1.2267730393087741"/>
    <n v="8.2421437306706133E-2"/>
    <n v="54.278221523630542"/>
    <n v="0.10111239714894546"/>
    <x v="1"/>
    <x v="3"/>
    <x v="10"/>
  </r>
  <r>
    <x v="11"/>
    <x v="1"/>
    <n v="21"/>
    <n v="536.81074778273739"/>
    <n v="643.38278864725407"/>
    <n v="1.1985281429343688"/>
    <n v="9.04390757938454E-2"/>
    <n v="58.186944786924627"/>
    <n v="0.10839377755989815"/>
    <x v="1"/>
    <x v="4"/>
    <x v="10"/>
  </r>
  <r>
    <x v="11"/>
    <x v="1"/>
    <n v="21"/>
    <n v="536.81074778273739"/>
    <n v="449.69963020130609"/>
    <n v="0.83772471407989091"/>
    <n v="0.12329747219260125"/>
    <n v="55.446827649768601"/>
    <n v="0.10328933963932017"/>
    <x v="1"/>
    <x v="3"/>
    <x v="14"/>
  </r>
  <r>
    <x v="11"/>
    <x v="1"/>
    <n v="21"/>
    <n v="536.81074778273739"/>
    <n v="417.51800339802395"/>
    <n v="0.77777504478543968"/>
    <n v="0.13256364562293349"/>
    <n v="55.347708643650385"/>
    <n v="0.10310469541129826"/>
    <x v="1"/>
    <x v="4"/>
    <x v="14"/>
  </r>
  <r>
    <x v="11"/>
    <x v="1"/>
    <n v="21"/>
    <n v="536.81074778273739"/>
    <n v="1563.6548072503231"/>
    <n v="2.9128604703033605"/>
    <n v="0.19644136193377004"/>
    <n v="307.16647993054016"/>
    <n v="0.57220627790943401"/>
    <x v="1"/>
    <x v="3"/>
    <x v="15"/>
  </r>
  <r>
    <x v="11"/>
    <x v="1"/>
    <n v="21"/>
    <n v="536.81074778273739"/>
    <n v="1612.9214085606936"/>
    <n v="3.0046369511466802"/>
    <n v="0.16855752613404257"/>
    <n v="271.87004247562589"/>
    <n v="0.50645417141621651"/>
    <x v="1"/>
    <x v="4"/>
    <x v="15"/>
  </r>
  <r>
    <x v="11"/>
    <x v="1"/>
    <n v="21"/>
    <n v="10.752147386137757"/>
    <n v="3525.8892890062052"/>
    <n v="327.9241961984236"/>
    <n v="9.2333625865855445E-2"/>
    <n v="325.55814245552602"/>
    <n v="30.278430044146621"/>
    <x v="1"/>
    <x v="9"/>
    <x v="22"/>
  </r>
  <r>
    <x v="11"/>
    <x v="1"/>
    <n v="21"/>
    <n v="536.81074778273739"/>
    <n v="77011.670170119178"/>
    <n v="143.46149082933042"/>
    <n v="3.4428509539134983E-2"/>
    <n v="2651.3970210766652"/>
    <n v="4.939165305516128"/>
    <x v="1"/>
    <x v="3"/>
    <x v="22"/>
  </r>
  <r>
    <x v="11"/>
    <x v="1"/>
    <n v="21"/>
    <n v="536.81074778273739"/>
    <n v="68759.713666089592"/>
    <n v="128.08930139736808"/>
    <n v="5.1745362123107395E-2"/>
    <n v="3557.9962831329822"/>
    <n v="6.6280272849026574"/>
    <x v="1"/>
    <x v="4"/>
    <x v="22"/>
  </r>
  <r>
    <x v="11"/>
    <x v="1"/>
    <n v="21"/>
    <n v="44.113087810681819"/>
    <n v="4245.107349889704"/>
    <n v="96.232378202773802"/>
    <n v="8.6682377446065745E-2"/>
    <n v="367.9759976022072"/>
    <n v="8.3416513299053889"/>
    <x v="1"/>
    <x v="11"/>
    <x v="22"/>
  </r>
  <r>
    <x v="11"/>
    <x v="1"/>
    <n v="21"/>
    <n v="536.81074778273739"/>
    <n v="41.054876616802723"/>
    <n v="7.6479237396749736E-2"/>
    <n v="0.25810138151561929"/>
    <n v="10.596320372750077"/>
    <n v="1.973939682936212E-2"/>
    <x v="1"/>
    <x v="3"/>
    <x v="3"/>
  </r>
  <r>
    <x v="11"/>
    <x v="1"/>
    <n v="21"/>
    <n v="536.81074778273739"/>
    <n v="33.034318832714249"/>
    <n v="6.1538109974810302E-2"/>
    <n v="0.21581678570600882"/>
    <n v="7.1293605084638623"/>
    <n v="1.3280957093186439E-2"/>
    <x v="1"/>
    <x v="4"/>
    <x v="3"/>
  </r>
  <r>
    <x v="11"/>
    <x v="1"/>
    <n v="21"/>
    <n v="536.81074778273739"/>
    <n v="608782.15391652612"/>
    <n v="1134.0722152659239"/>
    <n v="3.894435364387E-2"/>
    <n v="23708.62749420209"/>
    <n v="44.165709409003206"/>
    <x v="1"/>
    <x v="3"/>
    <x v="23"/>
  </r>
  <r>
    <x v="11"/>
    <x v="1"/>
    <n v="21"/>
    <n v="536.81074778273739"/>
    <n v="538894.04184728966"/>
    <n v="1003.8808724921347"/>
    <n v="4.5891572796225952E-2"/>
    <n v="24730.695150887328"/>
    <n v="46.069672138711624"/>
    <x v="1"/>
    <x v="4"/>
    <x v="23"/>
  </r>
  <r>
    <x v="11"/>
    <x v="1"/>
    <n v="21"/>
    <n v="536.81074778273739"/>
    <n v="24293.65408793043"/>
    <n v="45.255528486107664"/>
    <n v="3.3970834700943753E-2"/>
    <n v="825.27570730299112"/>
    <n v="1.5373680775054148"/>
    <x v="1"/>
    <x v="3"/>
    <x v="12"/>
  </r>
  <r>
    <x v="11"/>
    <x v="1"/>
    <n v="21"/>
    <n v="536.81074778273739"/>
    <n v="23420.207909646961"/>
    <n v="43.628425858428947"/>
    <n v="3.0856842283181203E-2"/>
    <n v="722.67366170728917"/>
    <n v="1.3462354557770064"/>
    <x v="1"/>
    <x v="4"/>
    <x v="12"/>
  </r>
  <r>
    <x v="11"/>
    <x v="1"/>
    <n v="21"/>
    <n v="536.81074778273739"/>
    <n v="1377.2653452946095"/>
    <n v="2.5656441324681301"/>
    <n v="8.2430279887619626E-2"/>
    <n v="113.52836789215374"/>
    <n v="0.211486763931377"/>
    <x v="1"/>
    <x v="3"/>
    <x v="16"/>
  </r>
  <r>
    <x v="11"/>
    <x v="1"/>
    <n v="21"/>
    <n v="536.81074778273739"/>
    <n v="1194.0735679660463"/>
    <n v="2.2243846139409302"/>
    <n v="9.9533529018831057E-2"/>
    <n v="118.85035612776761"/>
    <n v="0.22140085052073089"/>
    <x v="1"/>
    <x v="4"/>
    <x v="16"/>
  </r>
  <r>
    <x v="11"/>
    <x v="1"/>
    <n v="21"/>
    <n v="536.81074778273739"/>
    <n v="2573.3923096071198"/>
    <n v="4.7938539238201789"/>
    <n v="0.12360419048840522"/>
    <n v="318.08207323807551"/>
    <n v="0.5925404335734582"/>
    <x v="1"/>
    <x v="3"/>
    <x v="13"/>
  </r>
  <r>
    <x v="11"/>
    <x v="1"/>
    <n v="21"/>
    <n v="536.81074778273739"/>
    <n v="2594.7169824556395"/>
    <n v="4.8335786739981508"/>
    <n v="0.12629513785110416"/>
    <n v="327.70013898383598"/>
    <n v="0.61045748494675367"/>
    <x v="1"/>
    <x v="4"/>
    <x v="13"/>
  </r>
  <r>
    <x v="11"/>
    <x v="1"/>
    <n v="21"/>
    <n v="536.81074778273739"/>
    <n v="2286.1593979709442"/>
    <n v="4.2587809715319223"/>
    <n v="0.10457450250944197"/>
    <n v="239.07398170009685"/>
    <n v="0.44535990139462872"/>
    <x v="1"/>
    <x v="3"/>
    <x v="11"/>
  </r>
  <r>
    <x v="11"/>
    <x v="1"/>
    <n v="21"/>
    <n v="536.81074778273739"/>
    <n v="2333.1777980764173"/>
    <n v="4.346369381972063"/>
    <n v="0.11390142373622118"/>
    <n v="265.75227303064548"/>
    <n v="0.49505766069013774"/>
    <x v="1"/>
    <x v="4"/>
    <x v="11"/>
  </r>
  <r>
    <x v="11"/>
    <x v="1"/>
    <n v="21"/>
    <n v="536.81074778273739"/>
    <n v="71.352586739107863"/>
    <n v="0.13291944513746265"/>
    <n v="0.10093934190084823"/>
    <n v="7.2022831483687382"/>
    <n v="1.3416801318001381E-2"/>
    <x v="1"/>
    <x v="3"/>
    <x v="18"/>
  </r>
  <r>
    <x v="11"/>
    <x v="1"/>
    <n v="21"/>
    <n v="536.81074778273739"/>
    <n v="62.391550051259777"/>
    <n v="0.11622634291314789"/>
    <n v="0.11058682877399062"/>
    <n v="6.8996836624625306"/>
    <n v="1.2853102682763403E-2"/>
    <x v="1"/>
    <x v="4"/>
    <x v="18"/>
  </r>
  <r>
    <x v="11"/>
    <x v="1"/>
    <n v="21"/>
    <n v="536.81074778273739"/>
    <n v="3461.7295511668212"/>
    <n v="6.4486964269349576"/>
    <n v="0.2787134180249789"/>
    <n v="964.83047548378079"/>
    <n v="1.7973382229565107"/>
    <x v="1"/>
    <x v="3"/>
    <x v="17"/>
  </r>
  <r>
    <x v="11"/>
    <x v="1"/>
    <n v="21"/>
    <n v="536.81074778273739"/>
    <n v="2337.6327471912323"/>
    <n v="4.3546683013458196"/>
    <n v="0.17279138906471869"/>
    <n v="403.92280951034741"/>
    <n v="0.75244918470564315"/>
    <x v="1"/>
    <x v="4"/>
    <x v="17"/>
  </r>
  <r>
    <x v="11"/>
    <x v="1"/>
    <n v="25"/>
    <n v="9.1773008226810369"/>
    <n v="0.18658206326081836"/>
    <n v="2.0330821323813888E-2"/>
    <n v="0.66557124654924837"/>
    <n v="0.12418365642823359"/>
    <n v="1.353161009186085E-2"/>
    <x v="1"/>
    <x v="2"/>
    <x v="9"/>
  </r>
  <r>
    <x v="11"/>
    <x v="1"/>
    <n v="22"/>
    <n v="44.113087810681819"/>
    <n v="7399.3658019863051"/>
    <n v="167.73629254297126"/>
    <n v="5.5509160018929603E-2"/>
    <n v="410.73258034105316"/>
    <n v="9.3109007037497804"/>
    <x v="1"/>
    <x v="11"/>
    <x v="0"/>
  </r>
  <r>
    <x v="11"/>
    <x v="1"/>
    <n v="22"/>
    <n v="44.113087810681819"/>
    <n v="408.78089895340128"/>
    <n v="9.2666580201265472"/>
    <n v="0.59251697019816962"/>
    <n v="242.20961972275344"/>
    <n v="5.4906521339479513"/>
    <x v="1"/>
    <x v="11"/>
    <x v="1"/>
  </r>
  <r>
    <x v="11"/>
    <x v="1"/>
    <n v="22"/>
    <n v="44.113087810681819"/>
    <n v="3954.8555421840429"/>
    <n v="89.652657260287938"/>
    <n v="6.6462059018867717E-2"/>
    <n v="262.84784245573195"/>
    <n v="5.9585001980315759"/>
    <x v="1"/>
    <x v="11"/>
    <x v="5"/>
  </r>
  <r>
    <x v="11"/>
    <x v="1"/>
    <n v="22"/>
    <n v="44.113087810681819"/>
    <n v="12510.768553054488"/>
    <n v="283.60672929418132"/>
    <n v="0.25114487493482612"/>
    <n v="3142.0154035954247"/>
    <n v="71.226376559262249"/>
    <x v="1"/>
    <x v="11"/>
    <x v="6"/>
  </r>
  <r>
    <x v="11"/>
    <x v="1"/>
    <n v="22"/>
    <n v="44.113087810681819"/>
    <n v="95742.325456735998"/>
    <n v="2170.3836708876306"/>
    <n v="0.86625319898910758"/>
    <n v="82937.095705553831"/>
    <n v="1880.1017979401324"/>
    <x v="1"/>
    <x v="11"/>
    <x v="2"/>
  </r>
  <r>
    <x v="11"/>
    <x v="1"/>
    <n v="22"/>
    <n v="44.113087810681819"/>
    <n v="84.032014625194435"/>
    <n v="1.9049225251660211"/>
    <n v="0.34520895770410293"/>
    <n v="29.008604182539305"/>
    <n v="0.65759631941962993"/>
    <x v="1"/>
    <x v="11"/>
    <x v="19"/>
  </r>
  <r>
    <x v="11"/>
    <x v="1"/>
    <n v="22"/>
    <n v="44.113087810681819"/>
    <n v="748.98940453765999"/>
    <n v="16.978847813874754"/>
    <n v="6.4966271965898562E-2"/>
    <n v="48.65904935477004"/>
    <n v="1.1030524447437895"/>
    <x v="1"/>
    <x v="11"/>
    <x v="20"/>
  </r>
  <r>
    <x v="11"/>
    <x v="1"/>
    <n v="22"/>
    <n v="44.113087810681819"/>
    <n v="4.679660758577552"/>
    <n v="0.10608327348702146"/>
    <n v="0.12758128814625885"/>
    <n v="0.59703714766682292"/>
    <n v="1.3534240682246066E-2"/>
    <x v="1"/>
    <x v="11"/>
    <x v="21"/>
  </r>
  <r>
    <x v="11"/>
    <x v="1"/>
    <n v="22"/>
    <n v="44.113087810681819"/>
    <n v="7704.4426521545111"/>
    <n v="174.65208251164202"/>
    <n v="0.25452549318823325"/>
    <n v="1960.9770657800868"/>
    <n v="44.453407437627696"/>
    <x v="1"/>
    <x v="11"/>
    <x v="7"/>
  </r>
  <r>
    <x v="11"/>
    <x v="1"/>
    <n v="22"/>
    <n v="44.113087810681819"/>
    <n v="46.132705772980181"/>
    <n v="1.0457827384690428"/>
    <n v="0.47669821437011639"/>
    <n v="21.991378466041613"/>
    <n v="0.49852276404728313"/>
    <x v="1"/>
    <x v="11"/>
    <x v="8"/>
  </r>
  <r>
    <x v="11"/>
    <x v="1"/>
    <n v="22"/>
    <n v="44.113087810681819"/>
    <n v="1.7351084705957103"/>
    <n v="3.9333190141714817E-2"/>
    <n v="0.21136796907245103"/>
    <n v="0.36674635355022189"/>
    <n v="8.3137765173948129E-3"/>
    <x v="1"/>
    <x v="11"/>
    <x v="9"/>
  </r>
  <r>
    <x v="11"/>
    <x v="1"/>
    <n v="22"/>
    <n v="44.113087810681819"/>
    <n v="23.694756367383572"/>
    <n v="0.53713665361793095"/>
    <n v="0.1607361109732339"/>
    <n v="3.8086029889515065"/>
    <n v="8.6337256763723252E-2"/>
    <x v="1"/>
    <x v="11"/>
    <x v="10"/>
  </r>
  <r>
    <x v="11"/>
    <x v="1"/>
    <n v="22"/>
    <n v="44.113087810681819"/>
    <n v="68.098823622913315"/>
    <n v="1.5437328693735977"/>
    <n v="0.43008314638590756"/>
    <n v="29.288156328921527"/>
    <n v="0.66393348963954213"/>
    <x v="1"/>
    <x v="11"/>
    <x v="14"/>
  </r>
  <r>
    <x v="11"/>
    <x v="1"/>
    <n v="22"/>
    <n v="44.113087810681819"/>
    <n v="233.58579263502438"/>
    <n v="5.29515851707081"/>
    <n v="6.6919357415543446E-2"/>
    <n v="15.631411144536212"/>
    <n v="0.35434860537582052"/>
    <x v="1"/>
    <x v="11"/>
    <x v="15"/>
  </r>
  <r>
    <x v="11"/>
    <x v="1"/>
    <n v="22"/>
    <n v="44.113087810681819"/>
    <n v="3.2569369608364527"/>
    <n v="7.3831534414777411E-2"/>
    <n v="0.30982322458451605"/>
    <n v="1.0090747114748435"/>
    <n v="2.2874724068409007E-2"/>
    <x v="1"/>
    <x v="11"/>
    <x v="3"/>
  </r>
  <r>
    <x v="11"/>
    <x v="1"/>
    <n v="22"/>
    <n v="44.113087810681819"/>
    <n v="38974.416167007286"/>
    <n v="883.51140446735576"/>
    <n v="0.1468464487152864"/>
    <n v="5723.2546048766644"/>
    <n v="129.74051214548621"/>
    <x v="1"/>
    <x v="11"/>
    <x v="23"/>
  </r>
  <r>
    <x v="11"/>
    <x v="1"/>
    <n v="22"/>
    <n v="44.113087810681819"/>
    <n v="1880.4832944766956"/>
    <n v="42.628693383403181"/>
    <n v="6.3649035744944543E-2"/>
    <n v="119.69094842791827"/>
    <n v="2.71327522892051"/>
    <x v="1"/>
    <x v="11"/>
    <x v="12"/>
  </r>
  <r>
    <x v="11"/>
    <x v="1"/>
    <n v="22"/>
    <n v="44.113087810681819"/>
    <n v="113.86429410012222"/>
    <n v="2.5811907474894653"/>
    <n v="0.39416665227045383"/>
    <n v="44.881507618583562"/>
    <n v="1.0174193158093929"/>
    <x v="1"/>
    <x v="11"/>
    <x v="16"/>
  </r>
  <r>
    <x v="11"/>
    <x v="1"/>
    <n v="22"/>
    <n v="44.113087810681819"/>
    <n v="563.26127640219238"/>
    <n v="12.768575140772638"/>
    <n v="0.29463028747814402"/>
    <n v="165.95383179168428"/>
    <n v="3.7620089644121255"/>
    <x v="1"/>
    <x v="11"/>
    <x v="13"/>
  </r>
  <r>
    <x v="11"/>
    <x v="1"/>
    <n v="22"/>
    <n v="44.113087810681819"/>
    <n v="494.08151186931991"/>
    <n v="11.200338411805303"/>
    <n v="0.28557762491229344"/>
    <n v="141.09862467271549"/>
    <n v="3.1985660418572874"/>
    <x v="1"/>
    <x v="11"/>
    <x v="11"/>
  </r>
  <r>
    <x v="11"/>
    <x v="1"/>
    <n v="22"/>
    <n v="44.113087810681819"/>
    <n v="10.357223421573259"/>
    <n v="0.23478799457482766"/>
    <n v="0.35372284615044419"/>
    <n v="3.6635865468949351"/>
    <n v="8.3049877682963083E-2"/>
    <x v="1"/>
    <x v="11"/>
    <x v="18"/>
  </r>
  <r>
    <x v="11"/>
    <x v="1"/>
    <n v="22"/>
    <n v="44.113087810681819"/>
    <n v="1481.8805679295249"/>
    <n v="33.592764448710689"/>
    <n v="0.69542286252904295"/>
    <n v="1030.5336264757141"/>
    <n v="23.361176413186254"/>
    <x v="1"/>
    <x v="11"/>
    <x v="17"/>
  </r>
  <r>
    <x v="11"/>
    <x v="1"/>
    <n v="13"/>
    <n v="3.0192643151914931"/>
    <n v="20.495487271568102"/>
    <n v="6.7882388330311523"/>
    <n v="5.397756649757901E-2"/>
    <n v="1.1062965271013514"/>
    <n v="0.36641261301138717"/>
    <x v="0"/>
    <x v="0"/>
    <x v="15"/>
  </r>
  <r>
    <x v="11"/>
    <x v="1"/>
    <n v="14"/>
    <n v="3.0192643151914931"/>
    <n v="422.8305214821761"/>
    <n v="140.04422181744582"/>
    <n v="7.3373231619369553E-2"/>
    <n v="31.02444178845052"/>
    <n v="10.275497124365819"/>
    <x v="0"/>
    <x v="0"/>
    <x v="22"/>
  </r>
  <r>
    <x v="11"/>
    <x v="1"/>
    <n v="14"/>
    <n v="3.0192643151914931"/>
    <n v="2.3291227295471586"/>
    <n v="0.77142061323618727"/>
    <n v="0.34714084405543472"/>
    <n v="0.80853363024369862"/>
    <n v="0.26779160280057113"/>
    <x v="0"/>
    <x v="0"/>
    <x v="3"/>
  </r>
  <r>
    <x v="11"/>
    <x v="1"/>
    <n v="1"/>
    <n v="3.0192643151914931"/>
    <n v="3688.3251413860617"/>
    <n v="1221.597301974582"/>
    <n v="0.48083039299859598"/>
    <n v="1773.4588272392621"/>
    <n v="587.38111079446276"/>
    <x v="0"/>
    <x v="0"/>
    <x v="23"/>
  </r>
  <r>
    <x v="11"/>
    <x v="1"/>
    <n v="14"/>
    <n v="3.0192643151914931"/>
    <n v="199.99702149720616"/>
    <n v="66.240315725561643"/>
    <n v="7.8673322719372246E-2"/>
    <n v="15.734430215162929"/>
    <n v="5.2113457361102196"/>
    <x v="0"/>
    <x v="0"/>
    <x v="12"/>
  </r>
  <r>
    <x v="11"/>
    <x v="1"/>
    <n v="53"/>
    <n v="3.0192643151914931"/>
    <n v="49.452309220459767"/>
    <n v="16.378926804003019"/>
    <n v="7.2528272177950284E-2"/>
    <n v="3.5866905429696665"/>
    <n v="1.1879352612234564"/>
    <x v="0"/>
    <x v="0"/>
    <x v="16"/>
  </r>
  <r>
    <x v="11"/>
    <x v="1"/>
    <n v="23"/>
    <n v="3.0494315236788312"/>
    <n v="66.995105040973328"/>
    <n v="21.969703048176829"/>
    <n v="2.8226597073515349"/>
    <n v="189.10438358893913"/>
    <n v="62.012995576566929"/>
    <x v="1"/>
    <x v="8"/>
    <x v="2"/>
  </r>
  <r>
    <x v="11"/>
    <x v="1"/>
    <n v="23"/>
    <n v="0.6387214184736868"/>
    <n v="180.84991880725349"/>
    <n v="283.14365790240663"/>
    <n v="0.10545052304107805"/>
    <n v="19.070718530161379"/>
    <n v="29.85764682157285"/>
    <x v="1"/>
    <x v="10"/>
    <x v="22"/>
  </r>
  <r>
    <x v="11"/>
    <x v="1"/>
    <n v="14"/>
    <n v="3.0192643151914931"/>
    <n v="154.86158645142072"/>
    <n v="51.291165755919856"/>
    <n v="0.13747715241010655"/>
    <n v="21.28992992305286"/>
    <n v="7.0513634119186319"/>
    <x v="0"/>
    <x v="0"/>
    <x v="13"/>
  </r>
  <r>
    <x v="11"/>
    <x v="1"/>
    <n v="14"/>
    <n v="3.0192643151914931"/>
    <n v="126.05915838994984"/>
    <n v="41.751614045739714"/>
    <n v="0.14472968096394498"/>
    <n v="18.244501776360849"/>
    <n v="6.0426977805696733"/>
    <x v="0"/>
    <x v="0"/>
    <x v="11"/>
  </r>
  <r>
    <x v="11"/>
    <x v="1"/>
    <n v="53"/>
    <n v="3.0192643151914931"/>
    <n v="5.0526012552793258"/>
    <n v="1.6734544338688913"/>
    <n v="8.9359130190867914E-2"/>
    <n v="0.45149605337304793"/>
    <n v="0.14953843262457542"/>
    <x v="0"/>
    <x v="0"/>
    <x v="18"/>
  </r>
  <r>
    <x v="11"/>
    <x v="1"/>
    <n v="25"/>
    <n v="9.1773008226810369"/>
    <n v="13.836723308652502"/>
    <n v="1.50771164376088"/>
    <n v="5.0821241149425191E-2"/>
    <n v="0.70319945198690115"/>
    <n v="7.6623777031367926E-2"/>
    <x v="1"/>
    <x v="2"/>
    <x v="10"/>
  </r>
  <r>
    <x v="11"/>
    <x v="1"/>
    <n v="24"/>
    <n v="148.88568070689624"/>
    <n v="29344.534498265508"/>
    <n v="197.0944039677974"/>
    <n v="2.4880412902168646E-2"/>
    <n v="730.10413473877804"/>
    <n v="4.9037901514256257"/>
    <x v="1"/>
    <x v="1"/>
    <x v="0"/>
  </r>
  <r>
    <x v="11"/>
    <x v="1"/>
    <n v="24"/>
    <n v="0.6387214184736868"/>
    <n v="93.438654807413627"/>
    <n v="146.29015421261153"/>
    <n v="0.11171394157954229"/>
    <n v="10.438400424426424"/>
    <n v="16.342649741369915"/>
    <x v="1"/>
    <x v="10"/>
    <x v="0"/>
  </r>
  <r>
    <x v="11"/>
    <x v="1"/>
    <n v="24"/>
    <n v="10.752147386137757"/>
    <n v="2329.5999731817692"/>
    <n v="216.66369419240047"/>
    <n v="4.5327568920927236E-2"/>
    <n v="105.59510334258688"/>
    <n v="9.8208385311687341"/>
    <x v="1"/>
    <x v="9"/>
    <x v="0"/>
  </r>
  <r>
    <x v="11"/>
    <x v="1"/>
    <n v="24"/>
    <n v="184.00142917253092"/>
    <n v="37659.026013660747"/>
    <n v="204.66702994110636"/>
    <n v="2.6344074620926684E-2"/>
    <n v="992.09219145529789"/>
    <n v="5.391763509211942"/>
    <x v="1"/>
    <x v="5"/>
    <x v="0"/>
  </r>
  <r>
    <x v="11"/>
    <x v="1"/>
    <n v="24"/>
    <n v="96.046508120841594"/>
    <n v="22064.262115273614"/>
    <n v="229.72477133175218"/>
    <n v="2.3837899008492161E-2"/>
    <n v="525.96565200079203"/>
    <n v="5.4761558987552634"/>
    <x v="1"/>
    <x v="6"/>
    <x v="0"/>
  </r>
  <r>
    <x v="11"/>
    <x v="1"/>
    <n v="24"/>
    <n v="168.4145615995125"/>
    <n v="30925.898300893023"/>
    <n v="183.62959833861862"/>
    <n v="2.3780974181555156E-2"/>
    <n v="735.44798903493745"/>
    <n v="4.3668907370600332"/>
    <x v="1"/>
    <x v="7"/>
    <x v="0"/>
  </r>
  <r>
    <x v="11"/>
    <x v="1"/>
    <n v="24"/>
    <n v="3.0494315236788312"/>
    <n v="393.42027718997599"/>
    <n v="129.01430123453113"/>
    <n v="2.6980944560916924E-2"/>
    <n v="10.614850688003312"/>
    <n v="3.4809277091743205"/>
    <x v="1"/>
    <x v="8"/>
    <x v="0"/>
  </r>
  <r>
    <x v="11"/>
    <x v="1"/>
    <n v="24"/>
    <n v="148.88568070689624"/>
    <n v="183.64778741438437"/>
    <n v="1.2334818670434973"/>
    <n v="0.12342844129493222"/>
    <n v="22.667360147820531"/>
    <n v="0.15224674421474169"/>
    <x v="1"/>
    <x v="1"/>
    <x v="1"/>
  </r>
  <r>
    <x v="11"/>
    <x v="1"/>
    <n v="24"/>
    <n v="0.6387214184736868"/>
    <n v="2.7934663462716585"/>
    <n v="4.3735285297728588"/>
    <n v="0.2059517492131821"/>
    <n v="0.57531928038280467"/>
    <n v="0.90073585094047681"/>
    <x v="1"/>
    <x v="10"/>
    <x v="1"/>
  </r>
  <r>
    <x v="11"/>
    <x v="1"/>
    <n v="24"/>
    <n v="10.752147386137757"/>
    <n v="35.6134639609418"/>
    <n v="3.3122187300795916"/>
    <n v="0.60395018891655805"/>
    <n v="21.508758287183831"/>
    <n v="2.0004151277645312"/>
    <x v="1"/>
    <x v="9"/>
    <x v="1"/>
  </r>
  <r>
    <x v="11"/>
    <x v="1"/>
    <n v="24"/>
    <n v="184.00142917253092"/>
    <n v="714.80705791769378"/>
    <n v="3.8847907928337189"/>
    <n v="0.19457439202892796"/>
    <n v="139.08314871232196"/>
    <n v="0.75588080667519786"/>
    <x v="1"/>
    <x v="5"/>
    <x v="1"/>
  </r>
  <r>
    <x v="11"/>
    <x v="1"/>
    <n v="24"/>
    <n v="168.4145615995125"/>
    <n v="267.1292968155102"/>
    <n v="1.5861413305266321"/>
    <n v="0.18481581415173332"/>
    <n v="49.369718474738541"/>
    <n v="0.29314400136099306"/>
    <x v="1"/>
    <x v="7"/>
    <x v="1"/>
  </r>
  <r>
    <x v="11"/>
    <x v="1"/>
    <n v="24"/>
    <n v="3.0494315236788312"/>
    <n v="8.0697345801425708"/>
    <n v="2.6463078503259032"/>
    <n v="0.22264505621508851"/>
    <n v="1.7966865092366864"/>
    <n v="0.5891873600982408"/>
    <x v="1"/>
    <x v="8"/>
    <x v="1"/>
  </r>
  <r>
    <x v="11"/>
    <x v="1"/>
    <n v="24"/>
    <n v="0.6387214184736868"/>
    <n v="79.706946447579597"/>
    <n v="124.79141006113491"/>
    <n v="0.26319943879421576"/>
    <n v="20.978823573003559"/>
    <n v="32.845029094429556"/>
    <x v="1"/>
    <x v="10"/>
    <x v="5"/>
  </r>
  <r>
    <x v="11"/>
    <x v="1"/>
    <n v="24"/>
    <n v="96.046508120841594"/>
    <n v="11145.033511418809"/>
    <n v="116.03788341161354"/>
    <n v="7.7082480160847316E-2"/>
    <n v="859.08682453591882"/>
    <n v="8.9444878459824135"/>
    <x v="1"/>
    <x v="6"/>
    <x v="5"/>
  </r>
  <r>
    <x v="11"/>
    <x v="1"/>
    <n v="24"/>
    <n v="3.0494315236788312"/>
    <n v="304.16042934032311"/>
    <n v="99.743321657993576"/>
    <n v="6.7940743859730798E-2"/>
    <n v="20.664885822076641"/>
    <n v="6.7766354684844812"/>
    <x v="1"/>
    <x v="8"/>
    <x v="5"/>
  </r>
  <r>
    <x v="11"/>
    <x v="1"/>
    <n v="24"/>
    <n v="0.6387214184736868"/>
    <n v="254.61215596332917"/>
    <n v="398.62786591963697"/>
    <n v="0.17452043832993322"/>
    <n v="44.435025062849526"/>
    <n v="69.568709890820898"/>
    <x v="1"/>
    <x v="10"/>
    <x v="6"/>
  </r>
  <r>
    <x v="11"/>
    <x v="1"/>
    <n v="24"/>
    <n v="96.046508120841594"/>
    <n v="30029.275453217331"/>
    <n v="312.65348465803447"/>
    <n v="0.11131541011456673"/>
    <n v="3342.7211125181789"/>
    <n v="34.803150868457507"/>
    <x v="1"/>
    <x v="6"/>
    <x v="6"/>
  </r>
  <r>
    <x v="11"/>
    <x v="1"/>
    <n v="24"/>
    <n v="3.0494315236788312"/>
    <n v="724.32678268290454"/>
    <n v="237.52846294744057"/>
    <n v="6.5208064084903677E-2"/>
    <n v="47.23194726359894"/>
    <n v="15.488771233865373"/>
    <x v="1"/>
    <x v="8"/>
    <x v="6"/>
  </r>
  <r>
    <x v="11"/>
    <x v="1"/>
    <n v="24"/>
    <n v="0.6387214184736868"/>
    <n v="2694.3021035553784"/>
    <n v="4218.2742360414122"/>
    <n v="1.9593756260742856"/>
    <n v="5279.1498709870839"/>
    <n v="8265.1837221966707"/>
    <x v="1"/>
    <x v="10"/>
    <x v="2"/>
  </r>
  <r>
    <x v="11"/>
    <x v="1"/>
    <n v="24"/>
    <n v="168.4145615995125"/>
    <n v="43962.652725224427"/>
    <n v="261.03831110380474"/>
    <n v="2.5817059750661535"/>
    <n v="113498.64322047021"/>
    <n v="673.92416749787014"/>
    <x v="1"/>
    <x v="7"/>
    <x v="2"/>
  </r>
  <r>
    <x v="11"/>
    <x v="1"/>
    <n v="24"/>
    <n v="148.88568070689624"/>
    <n v="415.39021031195898"/>
    <n v="2.7899943657423769"/>
    <n v="0.19272750630200411"/>
    <n v="80.057119375688885"/>
    <n v="0.53770865670616985"/>
    <x v="1"/>
    <x v="1"/>
    <x v="19"/>
  </r>
  <r>
    <x v="11"/>
    <x v="1"/>
    <n v="24"/>
    <n v="0.6387214184736868"/>
    <n v="0.3280112432416416"/>
    <n v="0.51354351639791551"/>
    <n v="0.40842724587956036"/>
    <n v="0.13396872869471424"/>
    <n v="0.20974516404170548"/>
    <x v="1"/>
    <x v="10"/>
    <x v="19"/>
  </r>
  <r>
    <x v="11"/>
    <x v="1"/>
    <n v="24"/>
    <n v="10.752147386137757"/>
    <n v="12.471903659661097"/>
    <n v="1.1599453775848108"/>
    <n v="0.51370965438394089"/>
    <n v="6.4069373185143093"/>
    <n v="0.59587513902334299"/>
    <x v="1"/>
    <x v="9"/>
    <x v="19"/>
  </r>
  <r>
    <x v="11"/>
    <x v="1"/>
    <n v="24"/>
    <n v="184.00142917253092"/>
    <n v="438.21032321520931"/>
    <n v="2.3815593454131094"/>
    <n v="0.6455630479331621"/>
    <n v="282.89239189058662"/>
    <n v="1.5374467098585933"/>
    <x v="1"/>
    <x v="5"/>
    <x v="19"/>
  </r>
  <r>
    <x v="11"/>
    <x v="1"/>
    <n v="24"/>
    <n v="168.4145615995125"/>
    <n v="164.21827750823624"/>
    <n v="0.97508360291757334"/>
    <n v="0.22754080195913257"/>
    <n v="37.366358560571456"/>
    <n v="0.22187130498506502"/>
    <x v="1"/>
    <x v="7"/>
    <x v="19"/>
  </r>
  <r>
    <x v="11"/>
    <x v="1"/>
    <n v="24"/>
    <n v="3.0494315236788312"/>
    <n v="2.6400543299177994"/>
    <n v="0.86575294753064025"/>
    <n v="0.40620160112623643"/>
    <n v="1.0723942958728634"/>
    <n v="0.35167023346670462"/>
    <x v="1"/>
    <x v="8"/>
    <x v="19"/>
  </r>
  <r>
    <x v="11"/>
    <x v="1"/>
    <n v="24"/>
    <n v="148.88568070689624"/>
    <n v="2586.8220325806428"/>
    <n v="17.37455220877278"/>
    <n v="2.7654755252995843E-2"/>
    <n v="71.537930194074917"/>
    <n v="0.48048898896400954"/>
    <x v="1"/>
    <x v="1"/>
    <x v="20"/>
  </r>
  <r>
    <x v="11"/>
    <x v="1"/>
    <n v="24"/>
    <n v="0.6387214184736868"/>
    <n v="16.124514501103928"/>
    <n v="25.244987931727241"/>
    <n v="8.3344028282892849E-2"/>
    <n v="1.3438819926279215"/>
    <n v="2.1040189881831637"/>
    <x v="1"/>
    <x v="10"/>
    <x v="20"/>
  </r>
  <r>
    <x v="11"/>
    <x v="1"/>
    <n v="24"/>
    <n v="10.752147386137757"/>
    <n v="351.59157243064021"/>
    <n v="32.699660803006743"/>
    <n v="4.6690416724078143E-2"/>
    <n v="16.415957033460497"/>
    <n v="1.5267607896283886"/>
    <x v="1"/>
    <x v="9"/>
    <x v="20"/>
  </r>
  <r>
    <x v="11"/>
    <x v="1"/>
    <n v="24"/>
    <n v="184.00142917253092"/>
    <n v="3596.4228945502728"/>
    <n v="19.545624785218642"/>
    <n v="1.8617774890000476E-2"/>
    <n v="66.957391859980902"/>
    <n v="0.36389604233561457"/>
    <x v="1"/>
    <x v="5"/>
    <x v="20"/>
  </r>
  <r>
    <x v="11"/>
    <x v="1"/>
    <n v="24"/>
    <n v="96.046508120841594"/>
    <n v="1903.6231952170117"/>
    <n v="19.819806388192216"/>
    <n v="0.12494112462014076"/>
    <n v="237.84082286339921"/>
    <n v="2.4763088998941853"/>
    <x v="1"/>
    <x v="6"/>
    <x v="20"/>
  </r>
  <r>
    <x v="11"/>
    <x v="1"/>
    <n v="24"/>
    <n v="168.4145615995125"/>
    <n v="4777.9945445991134"/>
    <n v="28.370436019428762"/>
    <n v="1.8319133526184212E-2"/>
    <n v="87.528720049890879"/>
    <n v="0.51972180563598158"/>
    <x v="1"/>
    <x v="7"/>
    <x v="20"/>
  </r>
  <r>
    <x v="11"/>
    <x v="1"/>
    <n v="24"/>
    <n v="3.0494315236788312"/>
    <n v="41.393163015713199"/>
    <n v="13.574058867790718"/>
    <n v="2.5518311076535502E-2"/>
    <n v="1.0562836102767139"/>
    <n v="0.34638705675948883"/>
    <x v="1"/>
    <x v="8"/>
    <x v="20"/>
  </r>
  <r>
    <x v="11"/>
    <x v="1"/>
    <n v="24"/>
    <n v="148.88568070689624"/>
    <n v="12.649886945366442"/>
    <n v="8.496375800080895E-2"/>
    <n v="0.51417994251686572"/>
    <n v="6.5043181424133669"/>
    <n v="4.3686660204872836E-2"/>
    <x v="1"/>
    <x v="1"/>
    <x v="21"/>
  </r>
  <r>
    <x v="11"/>
    <x v="1"/>
    <n v="24"/>
    <n v="0.6387214184736868"/>
    <n v="2.2465328554112901E-2"/>
    <n v="3.5172342596240018E-2"/>
    <n v="0.19056747334209462"/>
    <n v="4.2811609003573069E-3"/>
    <n v="6.7027044600879888E-3"/>
    <x v="1"/>
    <x v="10"/>
    <x v="21"/>
  </r>
  <r>
    <x v="11"/>
    <x v="1"/>
    <n v="24"/>
    <n v="10.752147386137757"/>
    <n v="0.41793756330138521"/>
    <n v="3.8870148286863387E-2"/>
    <n v="0.38001302917074697"/>
    <n v="0.15882171943440021"/>
    <n v="1.4771162794807077E-2"/>
    <x v="1"/>
    <x v="9"/>
    <x v="21"/>
  </r>
  <r>
    <x v="11"/>
    <x v="1"/>
    <n v="24"/>
    <n v="184.00142917253092"/>
    <n v="15.477540924852478"/>
    <n v="8.4116416891195964E-2"/>
    <n v="0.24597279787872772"/>
    <n v="3.8070540455684752"/>
    <n v="2.0690350410260943E-2"/>
    <x v="1"/>
    <x v="5"/>
    <x v="21"/>
  </r>
  <r>
    <x v="11"/>
    <x v="1"/>
    <n v="24"/>
    <n v="168.4145615995125"/>
    <n v="10.939268114603282"/>
    <n v="6.4954407805999051E-2"/>
    <n v="0.12426117451826961"/>
    <n v="1.3593263042908605"/>
    <n v="8.0713110041121024E-3"/>
    <x v="1"/>
    <x v="7"/>
    <x v="21"/>
  </r>
  <r>
    <x v="11"/>
    <x v="1"/>
    <n v="24"/>
    <n v="3.0494315236788312"/>
    <n v="0.21268233995794816"/>
    <n v="6.9744914193504634E-2"/>
    <n v="0.22288229580546581"/>
    <n v="4.7403128207106043E-2"/>
    <n v="1.5544906596203532E-2"/>
    <x v="1"/>
    <x v="8"/>
    <x v="21"/>
  </r>
  <r>
    <x v="11"/>
    <x v="1"/>
    <n v="24"/>
    <n v="0.6387214184736868"/>
    <n v="182.88437741283838"/>
    <n v="286.32886282389887"/>
    <n v="0.1921021438290334"/>
    <n v="35.132480973844302"/>
    <n v="55.004388388600198"/>
    <x v="1"/>
    <x v="10"/>
    <x v="7"/>
  </r>
  <r>
    <x v="11"/>
    <x v="1"/>
    <n v="24"/>
    <n v="96.046508120841594"/>
    <n v="19544.493303616982"/>
    <n v="203.48988928391796"/>
    <n v="9.0823430466570612E-2"/>
    <n v="1775.0979285654118"/>
    <n v="18.481649810028074"/>
    <x v="1"/>
    <x v="6"/>
    <x v="7"/>
  </r>
  <r>
    <x v="11"/>
    <x v="1"/>
    <n v="24"/>
    <n v="3.0494315236788312"/>
    <n v="455.21250190176187"/>
    <n v="149.27782387210124"/>
    <n v="5.2479132264467626E-2"/>
    <n v="23.889157095741783"/>
    <n v="7.8339706631359034"/>
    <x v="1"/>
    <x v="8"/>
    <x v="7"/>
  </r>
  <r>
    <x v="11"/>
    <x v="1"/>
    <n v="24"/>
    <n v="0.6387214184736868"/>
    <n v="1.0884432982481513"/>
    <n v="1.7040970707529068"/>
    <n v="0.41556704599315059"/>
    <n v="0.45232116618402601"/>
    <n v="0.70816658577836644"/>
    <x v="1"/>
    <x v="10"/>
    <x v="8"/>
  </r>
  <r>
    <x v="11"/>
    <x v="1"/>
    <n v="24"/>
    <n v="3.0494315236788312"/>
    <n v="0.39369840811206191"/>
    <n v="0.12910550870055432"/>
    <n v="0.17755244701080669"/>
    <n v="6.9902115744555821E-2"/>
    <n v="2.2922998992358414E-2"/>
    <x v="1"/>
    <x v="8"/>
    <x v="8"/>
  </r>
  <r>
    <x v="11"/>
    <x v="1"/>
    <n v="24"/>
    <n v="0.6387214184736868"/>
    <n v="1.0868357532978363"/>
    <n v="1.7015802537121438"/>
    <n v="0.72105500071471385"/>
    <n v="0.78366835487094788"/>
    <n v="1.2269329510565528"/>
    <x v="1"/>
    <x v="10"/>
    <x v="9"/>
  </r>
  <r>
    <x v="11"/>
    <x v="1"/>
    <n v="24"/>
    <n v="96.046508120841594"/>
    <n v="29.990471705670146"/>
    <n v="0.31224947468092668"/>
    <n v="0.12986124377833594"/>
    <n v="3.8945999571973173"/>
    <n v="4.0549105151197154E-2"/>
    <x v="1"/>
    <x v="6"/>
    <x v="9"/>
  </r>
  <r>
    <x v="11"/>
    <x v="1"/>
    <n v="24"/>
    <n v="3.0494315236788312"/>
    <n v="0.15264235540936169"/>
    <n v="5.0056003626936373E-2"/>
    <n v="0.30418944425120553"/>
    <n v="4.6432193261168729E-2"/>
    <n v="1.5226507924714104E-2"/>
    <x v="1"/>
    <x v="8"/>
    <x v="9"/>
  </r>
  <r>
    <x v="11"/>
    <x v="1"/>
    <n v="24"/>
    <n v="0.6387214184736868"/>
    <n v="2.0930052060663851"/>
    <n v="3.2768671059566321"/>
    <n v="0.20497227274691135"/>
    <n v="0.42900803395854448"/>
    <n v="0.6716668981975249"/>
    <x v="1"/>
    <x v="10"/>
    <x v="10"/>
  </r>
  <r>
    <x v="11"/>
    <x v="1"/>
    <n v="24"/>
    <n v="96.046508120841594"/>
    <n v="85.874602489116228"/>
    <n v="0.8940939568679841"/>
    <n v="0.2209098639984669"/>
    <n v="18.970546756793073"/>
    <n v="0.19751417441355751"/>
    <x v="1"/>
    <x v="6"/>
    <x v="10"/>
  </r>
  <r>
    <x v="11"/>
    <x v="1"/>
    <n v="24"/>
    <n v="3.0494315236788312"/>
    <n v="5.4083602744590058"/>
    <n v="1.7735634436986358"/>
    <n v="0.18100234633756734"/>
    <n v="0.97892589951596976"/>
    <n v="0.32101914468798909"/>
    <x v="1"/>
    <x v="8"/>
    <x v="10"/>
  </r>
  <r>
    <x v="11"/>
    <x v="1"/>
    <n v="24"/>
    <n v="0.6387214184736868"/>
    <n v="0.63509252526384075"/>
    <n v="0.99431850395980492"/>
    <n v="0.48607908309572578"/>
    <n v="0.30870519236119676"/>
    <n v="0.48331742670989575"/>
    <x v="1"/>
    <x v="10"/>
    <x v="14"/>
  </r>
  <r>
    <x v="11"/>
    <x v="1"/>
    <n v="24"/>
    <n v="96.046508120841594"/>
    <n v="341.03278756702139"/>
    <n v="3.5507046975403682"/>
    <n v="8.7347633241964928E-2"/>
    <n v="29.788406851889121"/>
    <n v="0.31014565167127811"/>
    <x v="1"/>
    <x v="6"/>
    <x v="14"/>
  </r>
  <r>
    <x v="11"/>
    <x v="1"/>
    <n v="24"/>
    <n v="3.0494315236788312"/>
    <n v="0.81083249786117384"/>
    <n v="0.26589627986890696"/>
    <n v="0.12985414432646292"/>
    <n v="0.1052899602018513"/>
    <n v="3.4527733901966617E-2"/>
    <x v="1"/>
    <x v="8"/>
    <x v="14"/>
  </r>
  <r>
    <x v="11"/>
    <x v="1"/>
    <n v="24"/>
    <n v="148.88568070689624"/>
    <n v="766.75378910389998"/>
    <n v="5.1499498505391506"/>
    <n v="7.4688140587508195E-2"/>
    <n v="57.26741479659669"/>
    <n v="0.38464017845568488"/>
    <x v="1"/>
    <x v="1"/>
    <x v="15"/>
  </r>
  <r>
    <x v="11"/>
    <x v="1"/>
    <n v="24"/>
    <n v="0.6387214184736868"/>
    <n v="8.1226894290656588"/>
    <n v="12.717108263687084"/>
    <n v="0.1936649533171782"/>
    <n v="1.5730802690899377"/>
    <n v="2.4628581782164605"/>
    <x v="1"/>
    <x v="10"/>
    <x v="15"/>
  </r>
  <r>
    <x v="11"/>
    <x v="1"/>
    <n v="24"/>
    <n v="10.752147386137757"/>
    <n v="52.115399080189555"/>
    <n v="4.8469758838480494"/>
    <n v="5.7582746556507941E-2"/>
    <n v="3.0009478169258221"/>
    <n v="0.27910218388512831"/>
    <x v="1"/>
    <x v="9"/>
    <x v="15"/>
  </r>
  <r>
    <x v="11"/>
    <x v="1"/>
    <n v="24"/>
    <n v="184.00142917253092"/>
    <n v="917.8087980187247"/>
    <n v="4.9880525501686801"/>
    <n v="5.1247530928667379E-2"/>
    <n v="47.035434763067627"/>
    <n v="0.25562537733858764"/>
    <x v="1"/>
    <x v="5"/>
    <x v="15"/>
  </r>
  <r>
    <x v="11"/>
    <x v="1"/>
    <n v="24"/>
    <n v="96.046508120841594"/>
    <n v="536.09504174842027"/>
    <n v="5.5816192825451658"/>
    <n v="2.1018377738797358E-2"/>
    <n v="11.267848091364637"/>
    <n v="0.11731658247468939"/>
    <x v="1"/>
    <x v="6"/>
    <x v="15"/>
  </r>
  <r>
    <x v="11"/>
    <x v="1"/>
    <n v="24"/>
    <n v="168.4145615995125"/>
    <n v="616.92951097283844"/>
    <n v="3.663160151435648"/>
    <n v="5.8981626481648133E-2"/>
    <n v="36.3875059817058"/>
    <n v="0.216059143794435"/>
    <x v="1"/>
    <x v="7"/>
    <x v="15"/>
  </r>
  <r>
    <x v="11"/>
    <x v="1"/>
    <n v="24"/>
    <n v="3.0494315236788312"/>
    <n v="15.724098672870271"/>
    <n v="5.1564032675509086"/>
    <n v="5.1658521667157266E-2"/>
    <n v="0.81228369198898775"/>
    <n v="0.26637216992137913"/>
    <x v="1"/>
    <x v="8"/>
    <x v="15"/>
  </r>
  <r>
    <x v="11"/>
    <x v="1"/>
    <n v="24"/>
    <n v="148.88568070689624"/>
    <n v="6672.1954424059013"/>
    <n v="44.814218605354782"/>
    <n v="6.1703642638244273E-2"/>
    <n v="411.69876319073586"/>
    <n v="2.7652005299369691"/>
    <x v="1"/>
    <x v="1"/>
    <x v="22"/>
  </r>
  <r>
    <x v="11"/>
    <x v="1"/>
    <n v="24"/>
    <n v="184.00142917253092"/>
    <n v="17125.97480425418"/>
    <n v="93.075227085306082"/>
    <n v="8.8247036000574416E-2"/>
    <n v="1511.3165150959489"/>
    <n v="8.2136129153586452"/>
    <x v="1"/>
    <x v="5"/>
    <x v="22"/>
  </r>
  <r>
    <x v="11"/>
    <x v="1"/>
    <n v="24"/>
    <n v="168.4145615995125"/>
    <n v="28636.640257321793"/>
    <n v="170.03660482410854"/>
    <n v="4.714076188884013E-2"/>
    <n v="1349.9530396667801"/>
    <n v="8.0156551004001049"/>
    <x v="1"/>
    <x v="7"/>
    <x v="22"/>
  </r>
  <r>
    <x v="11"/>
    <x v="1"/>
    <n v="24"/>
    <n v="3.0494315236788312"/>
    <n v="456.42811287235827"/>
    <n v="149.6764591459735"/>
    <n v="9.2146436276915572E-2"/>
    <n v="42.058224017785591"/>
    <n v="13.792152304848804"/>
    <x v="1"/>
    <x v="8"/>
    <x v="22"/>
  </r>
  <r>
    <x v="11"/>
    <x v="1"/>
    <n v="24"/>
    <n v="0.6387214184736868"/>
    <n v="6.266236105352968E-2"/>
    <n v="9.8105933574718793E-2"/>
    <n v="0.19203583280977368"/>
    <n v="1.20334186907413E-2"/>
    <n v="1.8839854657601459E-2"/>
    <x v="1"/>
    <x v="10"/>
    <x v="3"/>
  </r>
  <r>
    <x v="11"/>
    <x v="1"/>
    <n v="24"/>
    <n v="96.046508120841594"/>
    <n v="8.3252399712555185"/>
    <n v="8.6679257103038657E-2"/>
    <n v="0.2030920618196799"/>
    <n v="1.6907901509058958"/>
    <n v="1.7603869042054254E-2"/>
    <x v="1"/>
    <x v="6"/>
    <x v="3"/>
  </r>
  <r>
    <x v="11"/>
    <x v="1"/>
    <n v="24"/>
    <n v="3.0494315236788312"/>
    <n v="2.3738284446553296E-2"/>
    <n v="7.7844949992238073E-3"/>
    <n v="0.19458058681747037"/>
    <n v="4.6190093176503699E-3"/>
    <n v="1.5147116050266321E-3"/>
    <x v="1"/>
    <x v="8"/>
    <x v="3"/>
  </r>
  <r>
    <x v="11"/>
    <x v="1"/>
    <n v="24"/>
    <n v="148.88568070689624"/>
    <n v="63866.735026422291"/>
    <n v="428.9649261311672"/>
    <n v="4.496347272376771E-2"/>
    <n v="2871.6701983166386"/>
    <n v="19.287752755551768"/>
    <x v="1"/>
    <x v="1"/>
    <x v="23"/>
  </r>
  <r>
    <x v="11"/>
    <x v="1"/>
    <n v="24"/>
    <n v="0.6387214184736868"/>
    <n v="838.58188222962531"/>
    <n v="1312.907095292863"/>
    <n v="7.96644583649911E-2"/>
    <n v="66.80517144251786"/>
    <n v="104.59203263005969"/>
    <x v="1"/>
    <x v="10"/>
    <x v="23"/>
  </r>
  <r>
    <x v="11"/>
    <x v="1"/>
    <n v="24"/>
    <n v="10.752147386137757"/>
    <n v="10993.068160551153"/>
    <n v="1022.4067589255709"/>
    <n v="6.7272913421939431E-2"/>
    <n v="739.53572260623662"/>
    <n v="68.780281375205632"/>
    <x v="1"/>
    <x v="9"/>
    <x v="23"/>
  </r>
  <r>
    <x v="11"/>
    <x v="1"/>
    <n v="24"/>
    <n v="184.00142917253092"/>
    <n v="130669.7100097471"/>
    <n v="710.15595149113346"/>
    <n v="5.0410403030992909E-2"/>
    <n v="6587.1127455343194"/>
    <n v="35.799247729526286"/>
    <x v="1"/>
    <x v="5"/>
    <x v="23"/>
  </r>
  <r>
    <x v="11"/>
    <x v="1"/>
    <n v="24"/>
    <n v="168.4145615995125"/>
    <n v="220443.74381844176"/>
    <n v="1308.9351759419351"/>
    <n v="2.876727819140253E-2"/>
    <n v="6341.5665039793857"/>
    <n v="37.654502340834064"/>
    <x v="1"/>
    <x v="7"/>
    <x v="23"/>
  </r>
  <r>
    <x v="11"/>
    <x v="1"/>
    <n v="24"/>
    <n v="3.0494315236788312"/>
    <n v="2415.8839136518404"/>
    <n v="792.2407487731748"/>
    <n v="4.5102234557494299E-2"/>
    <n v="108.96176293720261"/>
    <n v="35.731828077172644"/>
    <x v="1"/>
    <x v="8"/>
    <x v="23"/>
  </r>
  <r>
    <x v="11"/>
    <x v="1"/>
    <n v="24"/>
    <n v="148.88568070689624"/>
    <n v="7489.3903565373748"/>
    <n v="50.302959431547762"/>
    <n v="2.7443004190849742E-2"/>
    <n v="205.53137094136483"/>
    <n v="1.3804643264921097"/>
    <x v="1"/>
    <x v="1"/>
    <x v="12"/>
  </r>
  <r>
    <x v="11"/>
    <x v="1"/>
    <n v="24"/>
    <n v="0.6387214184736868"/>
    <n v="23.945904922732041"/>
    <n v="37.490374097605951"/>
    <n v="8.7904603769147022E-2"/>
    <n v="2.1049552841264272"/>
    <n v="3.2955764802071439"/>
    <x v="1"/>
    <x v="10"/>
    <x v="12"/>
  </r>
  <r>
    <x v="11"/>
    <x v="1"/>
    <n v="24"/>
    <n v="10.752147386137757"/>
    <n v="605.47090589365678"/>
    <n v="56.31162633375564"/>
    <n v="4.7095193268356893E-2"/>
    <n v="28.514769331428894"/>
    <n v="2.6520069254437173"/>
    <x v="1"/>
    <x v="9"/>
    <x v="12"/>
  </r>
  <r>
    <x v="11"/>
    <x v="1"/>
    <n v="24"/>
    <n v="184.00142917253092"/>
    <n v="9605.1442814940656"/>
    <n v="52.201465633659282"/>
    <n v="2.9250314767166642E-2"/>
    <n v="280.95349361775209"/>
    <n v="1.5269093010919661"/>
    <x v="1"/>
    <x v="5"/>
    <x v="12"/>
  </r>
  <r>
    <x v="11"/>
    <x v="1"/>
    <n v="24"/>
    <n v="96.046508120841594"/>
    <n v="5845.6533971085273"/>
    <n v="60.862737349636667"/>
    <n v="2.5978929789285662E-2"/>
    <n v="151.86381917598166"/>
    <n v="1.5811487803899451"/>
    <x v="1"/>
    <x v="6"/>
    <x v="12"/>
  </r>
  <r>
    <x v="11"/>
    <x v="1"/>
    <n v="24"/>
    <n v="168.4145615995125"/>
    <n v="7855.0749879433715"/>
    <n v="46.641305320276473"/>
    <n v="3.1243727199362529E-2"/>
    <n v="245.42182005383862"/>
    <n v="1.4572482196488943"/>
    <x v="1"/>
    <x v="7"/>
    <x v="12"/>
  </r>
  <r>
    <x v="11"/>
    <x v="1"/>
    <n v="24"/>
    <n v="3.0494315236788312"/>
    <n v="97.251602510865808"/>
    <n v="31.891715474083369"/>
    <n v="3.0278241562593781E-2"/>
    <n v="2.9446075131733469"/>
    <n v="0.96562506496980627"/>
    <x v="1"/>
    <x v="8"/>
    <x v="12"/>
  </r>
  <r>
    <x v="11"/>
    <x v="1"/>
    <n v="24"/>
    <n v="0.6387214184736868"/>
    <n v="1.7496963946724162"/>
    <n v="2.7393732918078086"/>
    <n v="0.36487330141918972"/>
    <n v="0.63841750000537811"/>
    <n v="0.99952417680146854"/>
    <x v="1"/>
    <x v="10"/>
    <x v="16"/>
  </r>
  <r>
    <x v="11"/>
    <x v="1"/>
    <n v="24"/>
    <n v="3.0494315236788312"/>
    <n v="1.202631640198998"/>
    <n v="0.39437896239366754"/>
    <n v="0.11168461406739713"/>
    <n v="0.13431545060086592"/>
    <n v="4.4046062211237288E-2"/>
    <x v="1"/>
    <x v="8"/>
    <x v="16"/>
  </r>
  <r>
    <x v="11"/>
    <x v="1"/>
    <n v="24"/>
    <n v="148.88568070689624"/>
    <n v="482.8629309674584"/>
    <n v="3.2431791202140277"/>
    <n v="8.501159939434233E-2"/>
    <n v="41.048950049783549"/>
    <n v="0.27570784413173055"/>
    <x v="1"/>
    <x v="1"/>
    <x v="13"/>
  </r>
  <r>
    <x v="11"/>
    <x v="1"/>
    <n v="24"/>
    <n v="0.6387214184736868"/>
    <n v="4.8891723536167957"/>
    <n v="7.6546240852548042"/>
    <n v="0.15261942490744623"/>
    <n v="0.74618267288238072"/>
    <n v="1.1682443257742749"/>
    <x v="1"/>
    <x v="10"/>
    <x v="13"/>
  </r>
  <r>
    <x v="11"/>
    <x v="1"/>
    <n v="24"/>
    <n v="10.752147386137757"/>
    <n v="34.779598684289034"/>
    <n v="3.2346653589522734"/>
    <n v="0.26353262530003857"/>
    <n v="9.1655589481524569"/>
    <n v="0.85243985401178424"/>
    <x v="1"/>
    <x v="9"/>
    <x v="13"/>
  </r>
  <r>
    <x v="11"/>
    <x v="1"/>
    <n v="24"/>
    <n v="184.00142917253092"/>
    <n v="758.83070967675769"/>
    <n v="4.1240479114172093"/>
    <n v="0.23128222976040103"/>
    <n v="175.50405854470804"/>
    <n v="0.95381899659129699"/>
    <x v="1"/>
    <x v="5"/>
    <x v="13"/>
  </r>
  <r>
    <x v="11"/>
    <x v="1"/>
    <n v="24"/>
    <n v="168.4145615995125"/>
    <n v="536.75421987111281"/>
    <n v="3.1871010129605475"/>
    <n v="0.24075488388921715"/>
    <n v="129.2261998821171"/>
    <n v="0.76731013431852302"/>
    <x v="1"/>
    <x v="7"/>
    <x v="13"/>
  </r>
  <r>
    <x v="11"/>
    <x v="1"/>
    <n v="24"/>
    <n v="3.0494315236788312"/>
    <n v="11.891207682444378"/>
    <n v="3.8994834250610872"/>
    <n v="0.11690793120549305"/>
    <n v="1.3901764896894377"/>
    <n v="0.45588053999400197"/>
    <x v="1"/>
    <x v="8"/>
    <x v="13"/>
  </r>
  <r>
    <x v="11"/>
    <x v="1"/>
    <n v="24"/>
    <n v="148.88568070689624"/>
    <n v="416.60026270979142"/>
    <n v="2.7981217584646805"/>
    <n v="8.5075711891127725E-2"/>
    <n v="35.442563924066334"/>
    <n v="0.23805220055943685"/>
    <x v="1"/>
    <x v="1"/>
    <x v="11"/>
  </r>
  <r>
    <x v="11"/>
    <x v="1"/>
    <n v="24"/>
    <n v="0.6387214184736868"/>
    <n v="4.274193444366075"/>
    <n v="6.6917960173933917"/>
    <n v="0.12507759322127662"/>
    <n v="0.5346058289834672"/>
    <n v="0.83699374018328954"/>
    <x v="1"/>
    <x v="10"/>
    <x v="11"/>
  </r>
  <r>
    <x v="11"/>
    <x v="1"/>
    <n v="24"/>
    <n v="10.752147386137757"/>
    <n v="29.517279541893895"/>
    <n v="2.7452450642509931"/>
    <n v="0.20488634630852021"/>
    <n v="6.0476875583058716"/>
    <n v="0.56246323093588479"/>
    <x v="1"/>
    <x v="9"/>
    <x v="11"/>
  </r>
  <r>
    <x v="11"/>
    <x v="1"/>
    <n v="24"/>
    <n v="96.046508120841594"/>
    <n v="1546.8523580761998"/>
    <n v="16.105243057144946"/>
    <n v="5.5797031134687862E-2"/>
    <n v="86.309769184343054"/>
    <n v="0.89862474829123207"/>
    <x v="1"/>
    <x v="6"/>
    <x v="11"/>
  </r>
  <r>
    <x v="11"/>
    <x v="1"/>
    <n v="24"/>
    <n v="3.0494315236788312"/>
    <n v="10.674787272072948"/>
    <n v="3.5005827116245243"/>
    <n v="0.1154785152452855"/>
    <n v="1.2327085847382555"/>
    <n v="0.40424209403171552"/>
    <x v="1"/>
    <x v="8"/>
    <x v="11"/>
  </r>
  <r>
    <x v="11"/>
    <x v="1"/>
    <n v="24"/>
    <n v="0.6387214184736868"/>
    <n v="0.13432833472526859"/>
    <n v="0.21030817323499928"/>
    <n v="0.12467813090733976"/>
    <n v="1.6747805701441989E-2"/>
    <n v="2.6220829953476729E-2"/>
    <x v="1"/>
    <x v="10"/>
    <x v="18"/>
  </r>
  <r>
    <x v="11"/>
    <x v="1"/>
    <n v="24"/>
    <n v="3.0494315236788312"/>
    <n v="0.14242038009421923"/>
    <n v="4.6703911528534155E-2"/>
    <n v="0.14569368458072229"/>
    <n v="2.0749749935313755E-2"/>
    <n v="6.8044649549242149E-3"/>
    <x v="1"/>
    <x v="8"/>
    <x v="18"/>
  </r>
  <r>
    <x v="11"/>
    <x v="1"/>
    <n v="24"/>
    <n v="0.6387214184736868"/>
    <n v="6.6766469655000851"/>
    <n v="10.45314400361719"/>
    <n v="0.33691120039052919"/>
    <n v="2.2494371437304177"/>
    <n v="3.5217812941137296"/>
    <x v="1"/>
    <x v="10"/>
    <x v="17"/>
  </r>
  <r>
    <x v="11"/>
    <x v="1"/>
    <n v="24"/>
    <n v="3.0494315236788312"/>
    <n v="40.261288238812433"/>
    <n v="13.202883201732385"/>
    <n v="0.7024083254875062"/>
    <n v="28.279864053794068"/>
    <n v="9.2738150813359699"/>
    <x v="1"/>
    <x v="8"/>
    <x v="17"/>
  </r>
  <r>
    <x v="11"/>
    <x v="1"/>
    <n v="54"/>
    <n v="3.0192643151914931"/>
    <n v="274.61047865611454"/>
    <n v="90.952778554168319"/>
    <n v="0.11233514304550024"/>
    <n v="30.848407401627917"/>
    <n v="10.217193389268205"/>
    <x v="0"/>
    <x v="0"/>
    <x v="17"/>
  </r>
  <r>
    <x v="11"/>
    <x v="1"/>
    <n v="25"/>
    <n v="9.1773008226810369"/>
    <n v="3.3668738413780486"/>
    <n v="0.36686972634231002"/>
    <n v="0.57247319592287593"/>
    <n v="1.9274450282428215"/>
    <n v="0.21002308472653311"/>
    <x v="1"/>
    <x v="2"/>
    <x v="14"/>
  </r>
  <r>
    <x v="11"/>
    <x v="1"/>
    <n v="25"/>
    <n v="148.88568070689624"/>
    <n v="11060.004808764814"/>
    <n v="74.285215047228689"/>
    <n v="2.7475933147254265E-2"/>
    <n v="303.88395273393274"/>
    <n v="2.0410556024670621"/>
    <x v="1"/>
    <x v="1"/>
    <x v="5"/>
  </r>
  <r>
    <x v="11"/>
    <x v="1"/>
    <n v="25"/>
    <n v="10.752147386137757"/>
    <n v="1928.4505859911867"/>
    <n v="179.35492481041027"/>
    <n v="4.9071707362357192E-2"/>
    <n v="94.632362818525763"/>
    <n v="8.8012523842940293"/>
    <x v="1"/>
    <x v="9"/>
    <x v="5"/>
  </r>
  <r>
    <x v="11"/>
    <x v="1"/>
    <n v="25"/>
    <n v="148.88568070689624"/>
    <n v="14566.855391976287"/>
    <n v="97.839196642780735"/>
    <n v="5.3748183692581407E-2"/>
    <n v="782.94201943121141"/>
    <n v="5.2586791134907731"/>
    <x v="1"/>
    <x v="1"/>
    <x v="6"/>
  </r>
  <r>
    <x v="11"/>
    <x v="1"/>
    <n v="25"/>
    <n v="10.752147386137757"/>
    <n v="2399.1159290731175"/>
    <n v="223.12900325066099"/>
    <n v="0.16821340944854946"/>
    <n v="403.56347009171344"/>
    <n v="37.533290383650161"/>
    <x v="1"/>
    <x v="9"/>
    <x v="6"/>
  </r>
  <r>
    <x v="11"/>
    <x v="1"/>
    <n v="25"/>
    <n v="148.88568070689624"/>
    <n v="62121.86091490055"/>
    <n v="417.24536987003296"/>
    <n v="2.8124101819921625"/>
    <n v="174712.15416136727"/>
    <n v="1173.4651266115666"/>
    <x v="1"/>
    <x v="1"/>
    <x v="2"/>
  </r>
  <r>
    <x v="11"/>
    <x v="1"/>
    <n v="25"/>
    <n v="10.752147386137757"/>
    <n v="29991.199598174637"/>
    <n v="2789.3218462426298"/>
    <n v="2.3498702554399746"/>
    <n v="70475.427860713899"/>
    <n v="6554.5444393344706"/>
    <x v="1"/>
    <x v="9"/>
    <x v="2"/>
  </r>
  <r>
    <x v="11"/>
    <x v="1"/>
    <n v="25"/>
    <n v="184.00142917253092"/>
    <n v="656834.30388811056"/>
    <n v="3569.7239246561658"/>
    <n v="0.8907857307707292"/>
    <n v="585098.6253842538"/>
    <n v="3179.8591348745981"/>
    <x v="1"/>
    <x v="5"/>
    <x v="2"/>
  </r>
  <r>
    <x v="11"/>
    <x v="1"/>
    <n v="25"/>
    <n v="148.88568070689624"/>
    <n v="8766.6543966918762"/>
    <n v="58.881783359343657"/>
    <n v="4.62625721619708E-2"/>
    <n v="405.56798164601651"/>
    <n v="2.7240227516871673"/>
    <x v="1"/>
    <x v="1"/>
    <x v="7"/>
  </r>
  <r>
    <x v="11"/>
    <x v="1"/>
    <n v="25"/>
    <n v="10.752147386137757"/>
    <n v="1331.0994719979487"/>
    <n v="123.79847710365962"/>
    <n v="0.22418488649130178"/>
    <n v="298.41238403849189"/>
    <n v="27.753747537279953"/>
    <x v="1"/>
    <x v="9"/>
    <x v="7"/>
  </r>
  <r>
    <x v="11"/>
    <x v="1"/>
    <n v="25"/>
    <n v="148.88568070689624"/>
    <n v="17.733468883170158"/>
    <n v="0.11910795449886916"/>
    <n v="0.13918204486560598"/>
    <n v="2.4681804617202165"/>
    <n v="1.6577688666912161E-2"/>
    <x v="1"/>
    <x v="1"/>
    <x v="8"/>
  </r>
  <r>
    <x v="11"/>
    <x v="1"/>
    <n v="25"/>
    <n v="10.752147386137757"/>
    <n v="2.0524179124716739"/>
    <n v="0.19088446602934039"/>
    <n v="0.30778287893691558"/>
    <n v="0.63169909388222623"/>
    <n v="5.8750970498846249E-2"/>
    <x v="1"/>
    <x v="9"/>
    <x v="8"/>
  </r>
  <r>
    <x v="11"/>
    <x v="1"/>
    <n v="25"/>
    <n v="184.00142917253092"/>
    <n v="18.87688095321754"/>
    <n v="0.10259094746224731"/>
    <n v="0.15686100751300852"/>
    <n v="2.9610465650248239"/>
    <n v="1.609251938064224E-2"/>
    <x v="1"/>
    <x v="5"/>
    <x v="8"/>
  </r>
  <r>
    <x v="11"/>
    <x v="1"/>
    <n v="25"/>
    <n v="168.4145615995125"/>
    <n v="43.335484308521067"/>
    <n v="0.25731435510649164"/>
    <n v="0.18648669014885175"/>
    <n v="8.0814910346935953"/>
    <n v="4.7985702411595915E-2"/>
    <x v="1"/>
    <x v="7"/>
    <x v="8"/>
  </r>
  <r>
    <x v="11"/>
    <x v="1"/>
    <n v="25"/>
    <n v="148.88568070689624"/>
    <n v="3.8631718410783944"/>
    <n v="2.594723564238274E-2"/>
    <n v="0.33830163987110229"/>
    <n v="1.3069173689406861"/>
    <n v="8.7779923679399945E-3"/>
    <x v="1"/>
    <x v="1"/>
    <x v="9"/>
  </r>
  <r>
    <x v="11"/>
    <x v="1"/>
    <n v="25"/>
    <n v="10.752147386137757"/>
    <n v="0.30695811575786119"/>
    <n v="2.8548540559777669E-2"/>
    <n v="0.24865285216155977"/>
    <n v="7.6326010977330411E-2"/>
    <n v="7.0986760352386895E-3"/>
    <x v="1"/>
    <x v="9"/>
    <x v="9"/>
  </r>
  <r>
    <x v="11"/>
    <x v="1"/>
    <n v="25"/>
    <n v="184.00142917253092"/>
    <n v="5.7349818474839225"/>
    <n v="3.1168137515423616E-2"/>
    <n v="0.31851386944769083"/>
    <n v="1.8266712594543708"/>
    <n v="9.927484083515313E-3"/>
    <x v="1"/>
    <x v="5"/>
    <x v="9"/>
  </r>
  <r>
    <x v="11"/>
    <x v="1"/>
    <n v="25"/>
    <n v="168.4145615995125"/>
    <n v="5.2527453420438892"/>
    <n v="3.1189377522680285E-2"/>
    <n v="0.16351467796961669"/>
    <n v="0.85890096306071062"/>
    <n v="5.0999210216938684E-3"/>
    <x v="1"/>
    <x v="7"/>
    <x v="9"/>
  </r>
  <r>
    <x v="11"/>
    <x v="1"/>
    <n v="25"/>
    <n v="148.88568070689624"/>
    <n v="175.82048511673523"/>
    <n v="1.180909300894182"/>
    <n v="8.9953011305825892E-2"/>
    <n v="15.815582085501477"/>
    <n v="0.1062263476944893"/>
    <x v="1"/>
    <x v="1"/>
    <x v="10"/>
  </r>
  <r>
    <x v="11"/>
    <x v="1"/>
    <n v="25"/>
    <n v="10.752147386137757"/>
    <n v="15.367072427933879"/>
    <n v="1.4292096151644953"/>
    <n v="5.3362754370070528E-2"/>
    <n v="0.82002931135891888"/>
    <n v="7.626656163736599E-2"/>
    <x v="1"/>
    <x v="9"/>
    <x v="10"/>
  </r>
  <r>
    <x v="11"/>
    <x v="1"/>
    <n v="25"/>
    <n v="184.00142917253092"/>
    <n v="215.7392763180614"/>
    <n v="1.1724869599560075"/>
    <n v="6.6332544631268461E-2"/>
    <n v="14.310535175085366"/>
    <n v="7.7774043600862139E-2"/>
    <x v="1"/>
    <x v="5"/>
    <x v="10"/>
  </r>
  <r>
    <x v="11"/>
    <x v="1"/>
    <n v="25"/>
    <n v="168.4145615995125"/>
    <n v="183.51949773006839"/>
    <n v="1.0896890149349154"/>
    <n v="9.9421745667728989E-2"/>
    <n v="18.245828828388227"/>
    <n v="0.1083387840997773"/>
    <x v="1"/>
    <x v="7"/>
    <x v="10"/>
  </r>
  <r>
    <x v="11"/>
    <x v="1"/>
    <n v="25"/>
    <n v="148.88568070689624"/>
    <n v="42.359448347036754"/>
    <n v="0.28450988802897487"/>
    <n v="0.15381679134696497"/>
    <n v="6.5155944279686926"/>
    <n v="4.3762398083101194E-2"/>
    <x v="1"/>
    <x v="1"/>
    <x v="14"/>
  </r>
  <r>
    <x v="11"/>
    <x v="1"/>
    <n v="25"/>
    <n v="10.752147386137757"/>
    <n v="4.2426765054008211"/>
    <n v="0.39458876008998039"/>
    <n v="0.34249269396268839"/>
    <n v="1.4530857059469318"/>
    <n v="0.13514376745061432"/>
    <x v="1"/>
    <x v="9"/>
    <x v="14"/>
  </r>
  <r>
    <x v="11"/>
    <x v="1"/>
    <n v="25"/>
    <n v="184.00142917253092"/>
    <n v="75.054344499399349"/>
    <n v="0.40790087792755042"/>
    <n v="0.1748632339800654"/>
    <n v="13.124245403418902"/>
    <n v="7.132686665771934E-2"/>
    <x v="1"/>
    <x v="5"/>
    <x v="14"/>
  </r>
  <r>
    <x v="11"/>
    <x v="1"/>
    <n v="25"/>
    <n v="168.4145615995125"/>
    <n v="65.800527967334418"/>
    <n v="0.39070569279993239"/>
    <n v="0.19194760370422478"/>
    <n v="12.630253665802666"/>
    <n v="7.4995021486546007E-2"/>
    <x v="1"/>
    <x v="7"/>
    <x v="14"/>
  </r>
  <r>
    <x v="11"/>
    <x v="1"/>
    <n v="25"/>
    <n v="148.88568070689624"/>
    <n v="4.9030296169881993"/>
    <n v="3.2931505526314159E-2"/>
    <n v="0.37507665466950224"/>
    <n v="1.8390119464854247"/>
    <n v="1.2351838926040141E-2"/>
    <x v="1"/>
    <x v="1"/>
    <x v="3"/>
  </r>
  <r>
    <x v="11"/>
    <x v="1"/>
    <n v="25"/>
    <n v="10.752147386137757"/>
    <n v="0.44003788094229512"/>
    <n v="4.0925581201538913E-2"/>
    <n v="0.35799794460021472"/>
    <n v="0.15753265692357565"/>
    <n v="1.4651273951720117E-2"/>
    <x v="1"/>
    <x v="9"/>
    <x v="3"/>
  </r>
  <r>
    <x v="11"/>
    <x v="1"/>
    <n v="25"/>
    <n v="184.00142917253092"/>
    <n v="7.3469891217778613"/>
    <n v="3.9928978567274488E-2"/>
    <n v="0.25504654707912"/>
    <n v="1.8738242069372999"/>
    <n v="1.0183748111979547E-2"/>
    <x v="1"/>
    <x v="5"/>
    <x v="3"/>
  </r>
  <r>
    <x v="11"/>
    <x v="1"/>
    <n v="25"/>
    <n v="168.4145615995125"/>
    <n v="2.1472793154238534"/>
    <n v="1.2749962325289034E-2"/>
    <n v="0.32012653811098501"/>
    <n v="0.68740109360396406"/>
    <n v="4.081601300240263E-3"/>
    <x v="1"/>
    <x v="7"/>
    <x v="3"/>
  </r>
  <r>
    <x v="11"/>
    <x v="1"/>
    <n v="25"/>
    <n v="148.88568070689624"/>
    <n v="58.780864533291542"/>
    <n v="0.39480535840790815"/>
    <n v="0.19735217660106311"/>
    <n v="11.60053155813732"/>
    <n v="7.7915696815563498E-2"/>
    <x v="1"/>
    <x v="1"/>
    <x v="16"/>
  </r>
  <r>
    <x v="11"/>
    <x v="1"/>
    <n v="25"/>
    <n v="10.752147386137757"/>
    <n v="6.0934679705722381"/>
    <n v="0.56672102341419373"/>
    <n v="0.3333948095369893"/>
    <n v="2.031530593468676"/>
    <n v="0.18894184766178276"/>
    <x v="1"/>
    <x v="9"/>
    <x v="16"/>
  </r>
  <r>
    <x v="11"/>
    <x v="1"/>
    <n v="25"/>
    <n v="184.00142917253092"/>
    <n v="93.382129718344274"/>
    <n v="0.50750763262161136"/>
    <n v="0.14394847940414482"/>
    <n v="13.44221557647626"/>
    <n v="7.3054952001878323E-2"/>
    <x v="1"/>
    <x v="5"/>
    <x v="16"/>
  </r>
  <r>
    <x v="11"/>
    <x v="1"/>
    <n v="25"/>
    <n v="168.4145615995125"/>
    <n v="110.64295598492026"/>
    <n v="0.65696787103259924"/>
    <n v="0.13377519199963642"/>
    <n v="14.801282680290029"/>
    <n v="8.7886003084978334E-2"/>
    <x v="1"/>
    <x v="7"/>
    <x v="16"/>
  </r>
  <r>
    <x v="11"/>
    <x v="1"/>
    <n v="25"/>
    <n v="148.88568070689624"/>
    <n v="19.583782682714183"/>
    <n v="0.13153570302887482"/>
    <n v="0.17380591333055068"/>
    <n v="3.4037772356361606"/>
    <n v="2.2861683000509669E-2"/>
    <x v="1"/>
    <x v="1"/>
    <x v="18"/>
  </r>
  <r>
    <x v="11"/>
    <x v="1"/>
    <n v="25"/>
    <n v="10.752147386137757"/>
    <n v="0.97647431587439659"/>
    <n v="9.0816678827646977E-2"/>
    <n v="0.41279852294858427"/>
    <n v="0.40308715529018024"/>
    <n v="3.7488990879148636E-2"/>
    <x v="1"/>
    <x v="9"/>
    <x v="18"/>
  </r>
  <r>
    <x v="11"/>
    <x v="1"/>
    <n v="25"/>
    <n v="184.00142917253092"/>
    <n v="33.972586621520939"/>
    <n v="0.18463218886015378"/>
    <n v="0.2030356171734867"/>
    <n v="6.897645091680241"/>
    <n v="3.7486910415313081E-2"/>
    <x v="1"/>
    <x v="5"/>
    <x v="18"/>
  </r>
  <r>
    <x v="11"/>
    <x v="1"/>
    <n v="25"/>
    <n v="168.4145615995125"/>
    <n v="10.914068926884488"/>
    <n v="6.4804781862259589E-2"/>
    <n v="0.17839474118027937"/>
    <n v="1.9470125014352877"/>
    <n v="1.1560832287562262E-2"/>
    <x v="1"/>
    <x v="7"/>
    <x v="18"/>
  </r>
  <r>
    <x v="11"/>
    <x v="1"/>
    <n v="25"/>
    <n v="148.88568070689624"/>
    <n v="8196.8843751721124"/>
    <n v="55.054887321964209"/>
    <n v="1.2064160005893618"/>
    <n v="9888.8524651885691"/>
    <n v="66.419096975862018"/>
    <x v="1"/>
    <x v="1"/>
    <x v="17"/>
  </r>
  <r>
    <x v="11"/>
    <x v="1"/>
    <n v="24"/>
    <n v="9.1773008226810369"/>
    <n v="44.462803194869508"/>
    <n v="4.8448671405630401"/>
    <n v="4.2088777095564626E-2"/>
    <n v="1.8713850127128215"/>
    <n v="0.20391453313678337"/>
    <x v="1"/>
    <x v="2"/>
    <x v="15"/>
  </r>
  <r>
    <x v="11"/>
    <x v="1"/>
    <n v="22"/>
    <n v="9.1773008226810369"/>
    <n v="3171.3072409048827"/>
    <n v="345.55990940900898"/>
    <n v="7.2068747252377385E-2"/>
    <n v="228.55214000440827"/>
    <n v="24.904069771752294"/>
    <x v="1"/>
    <x v="2"/>
    <x v="22"/>
  </r>
  <r>
    <x v="11"/>
    <x v="1"/>
    <n v="26"/>
    <n v="96.046508120841594"/>
    <n v="1802.0618960472905"/>
    <n v="18.762388464763482"/>
    <n v="7.3332032330012967E-2"/>
    <n v="132.14886122162437"/>
    <n v="1.3758840774862982"/>
    <x v="1"/>
    <x v="6"/>
    <x v="13"/>
  </r>
  <r>
    <x v="11"/>
    <x v="1"/>
    <n v="26"/>
    <n v="184.00142917253092"/>
    <n v="643.49294359896339"/>
    <n v="3.4972170949584598"/>
    <n v="0.16222713113681433"/>
    <n v="104.39201414684371"/>
    <n v="0.56734349627773495"/>
    <x v="1"/>
    <x v="5"/>
    <x v="11"/>
  </r>
  <r>
    <x v="11"/>
    <x v="1"/>
    <n v="26"/>
    <n v="168.4145615995125"/>
    <n v="464.58457601551072"/>
    <n v="2.7585772370460839"/>
    <n v="0.17012926276355209"/>
    <n v="79.039431408836265"/>
    <n v="0.46931471161496674"/>
    <x v="1"/>
    <x v="7"/>
    <x v="11"/>
  </r>
  <r>
    <x v="11"/>
    <x v="1"/>
    <n v="26"/>
    <n v="10.752147386137757"/>
    <n v="365.97951989249066"/>
    <n v="34.037807216475755"/>
    <n v="0.68670398446150061"/>
    <n v="251.31959454148034"/>
    <n v="23.373897837886322"/>
    <x v="1"/>
    <x v="9"/>
    <x v="17"/>
  </r>
  <r>
    <x v="11"/>
    <x v="1"/>
    <n v="25"/>
    <n v="9.1773008226810369"/>
    <n v="0.16410026318143187"/>
    <n v="1.7881103208022768E-2"/>
    <n v="0.3094434189025595"/>
    <n v="5.0779746481672085E-2"/>
    <n v="5.5331897104400896E-3"/>
    <x v="1"/>
    <x v="2"/>
    <x v="3"/>
  </r>
  <r>
    <x v="11"/>
    <x v="1"/>
    <n v="24"/>
    <n v="9.1773008226810369"/>
    <n v="9464.3653681463602"/>
    <n v="1031.2798448053336"/>
    <n v="4.4175538504449517E-2"/>
    <n v="418.09343674072807"/>
    <n v="45.557342493060737"/>
    <x v="1"/>
    <x v="2"/>
    <x v="23"/>
  </r>
  <r>
    <x v="11"/>
    <x v="1"/>
    <n v="27"/>
    <n v="184.00142917253092"/>
    <n v="17432.608078746467"/>
    <n v="94.741699328870951"/>
    <n v="3.4354358869931614E-2"/>
    <n v="598.8860739761252"/>
    <n v="3.2547903386911918"/>
    <x v="1"/>
    <x v="5"/>
    <x v="5"/>
  </r>
  <r>
    <x v="11"/>
    <x v="1"/>
    <n v="27"/>
    <n v="168.4145615995125"/>
    <n v="37315.148660250721"/>
    <n v="221.56723448288059"/>
    <n v="5.8337851390037852E-2"/>
    <n v="2176.8855971388766"/>
    <n v="12.925756398163958"/>
    <x v="1"/>
    <x v="7"/>
    <x v="5"/>
  </r>
  <r>
    <x v="11"/>
    <x v="1"/>
    <n v="27"/>
    <n v="184.00142917253092"/>
    <n v="41367.064658712021"/>
    <n v="224.81925735437494"/>
    <n v="7.8302372927528618E-2"/>
    <n v="3239.1393238236578"/>
    <n v="17.603881330652296"/>
    <x v="1"/>
    <x v="5"/>
    <x v="6"/>
  </r>
  <r>
    <x v="11"/>
    <x v="1"/>
    <n v="27"/>
    <n v="168.4145615995125"/>
    <n v="67906.437208789721"/>
    <n v="403.210010843779"/>
    <n v="6.4423648680992998E-2"/>
    <n v="4374.7804539169802"/>
    <n v="25.976260083258996"/>
    <x v="1"/>
    <x v="7"/>
    <x v="6"/>
  </r>
  <r>
    <x v="11"/>
    <x v="1"/>
    <n v="27"/>
    <n v="184.00142917253092"/>
    <n v="25379.067479184072"/>
    <n v="137.92864323563006"/>
    <n v="6.2957644371813115E-2"/>
    <n v="1597.8063048427184"/>
    <n v="8.6836624695154843"/>
    <x v="1"/>
    <x v="5"/>
    <x v="7"/>
  </r>
  <r>
    <x v="11"/>
    <x v="1"/>
    <n v="27"/>
    <n v="168.4145615995125"/>
    <n v="22021.050163119718"/>
    <n v="130.75502470793157"/>
    <n v="6.4121950813878753E-2"/>
    <n v="1412.0326954295192"/>
    <n v="8.3842672629894892"/>
    <x v="1"/>
    <x v="7"/>
    <x v="7"/>
  </r>
  <r>
    <x v="11"/>
    <x v="1"/>
    <n v="24"/>
    <n v="9.1773008226810369"/>
    <n v="558.6139235705806"/>
    <n v="60.869087149241814"/>
    <n v="3.816981900549675E-2"/>
    <n v="21.322192356639455"/>
    <n v="2.3233620395163683"/>
    <x v="1"/>
    <x v="2"/>
    <x v="12"/>
  </r>
  <r>
    <x v="11"/>
    <x v="1"/>
    <n v="28"/>
    <n v="184.00142917253092"/>
    <n v="12214.58295453416"/>
    <n v="66.383087400267016"/>
    <n v="0.63045726317446005"/>
    <n v="7700.7725403330169"/>
    <n v="41.851699603443322"/>
    <x v="1"/>
    <x v="5"/>
    <x v="17"/>
  </r>
  <r>
    <x v="11"/>
    <x v="1"/>
    <n v="28"/>
    <n v="168.4145615995125"/>
    <n v="3797.8266041790598"/>
    <n v="22.550464568558144"/>
    <n v="0.31289781369125663"/>
    <n v="1188.3316412261172"/>
    <n v="7.05599106122399"/>
    <x v="1"/>
    <x v="7"/>
    <x v="17"/>
  </r>
  <r>
    <x v="11"/>
    <x v="1"/>
    <n v="25"/>
    <n v="9.1773008226810369"/>
    <n v="3.8125647360686012"/>
    <n v="0.41543421205569753"/>
    <n v="0.57683249751008858"/>
    <n v="2.1992112386253431"/>
    <n v="0.23963595409122376"/>
    <x v="1"/>
    <x v="2"/>
    <x v="16"/>
  </r>
  <r>
    <x v="11"/>
    <x v="1"/>
    <n v="24"/>
    <n v="9.1773008226810369"/>
    <n v="20.642557948962192"/>
    <n v="2.2493060157672504"/>
    <n v="0.14734902341867873"/>
    <n v="3.041660754643063"/>
    <n v="0.33143304479306351"/>
    <x v="1"/>
    <x v="2"/>
    <x v="13"/>
  </r>
  <r>
    <x v="11"/>
    <x v="1"/>
    <n v="24"/>
    <n v="9.1773008226810369"/>
    <n v="18.354410599860039"/>
    <n v="1.9999791828222997"/>
    <n v="0.11593637221105797"/>
    <n v="2.1279437790199611"/>
    <n v="0.23187033095405371"/>
    <x v="1"/>
    <x v="2"/>
    <x v="11"/>
  </r>
  <r>
    <x v="11"/>
    <x v="1"/>
    <n v="25"/>
    <n v="9.1773008226810369"/>
    <n v="0.64788394354331114"/>
    <n v="7.0596350284400908E-2"/>
    <n v="0.63564499292110366"/>
    <n v="0.41182418470728471"/>
    <n v="4.4874216576783768E-2"/>
    <x v="1"/>
    <x v="2"/>
    <x v="18"/>
  </r>
  <r>
    <x v="11"/>
    <x v="1"/>
    <n v="25"/>
    <n v="9.1773008226810369"/>
    <n v="377.79145097422071"/>
    <n v="41.165856745213844"/>
    <n v="1.3067260703048216"/>
    <n v="493.66993812630011"/>
    <n v="53.792498215404521"/>
    <x v="1"/>
    <x v="2"/>
    <x v="17"/>
  </r>
  <r>
    <x v="11"/>
    <x v="1"/>
    <n v="41"/>
    <n v="96.046508120841594"/>
    <n v="6.4586245175284853"/>
    <n v="6.7244761354598351E-2"/>
    <n v="6.247101309911253E-2"/>
    <n v="0.40347681683677133"/>
    <n v="4.2008483674298098E-3"/>
    <x v="1"/>
    <x v="6"/>
    <x v="21"/>
  </r>
  <r>
    <x v="11"/>
    <x v="1"/>
    <n v="51"/>
    <n v="96.046508120841594"/>
    <n v="49.329525411372195"/>
    <n v="0.5136004043927126"/>
    <n v="8.5301791496992407E-2"/>
    <n v="4.2078968912864596"/>
    <n v="4.3811034608278156E-2"/>
    <x v="1"/>
    <x v="6"/>
    <x v="19"/>
  </r>
  <r>
    <x v="11"/>
    <x v="1"/>
    <n v="131"/>
    <n v="96.046508120841594"/>
    <n v="17825.100504375328"/>
    <n v="185.58822026042375"/>
    <n v="1.263488985374066E-2"/>
    <n v="225.21818150463935"/>
    <n v="2.3448867211422146"/>
    <x v="1"/>
    <x v="6"/>
    <x v="22"/>
  </r>
  <r>
    <x v="11"/>
    <x v="1"/>
    <n v="131"/>
    <n v="96.046508120841594"/>
    <n v="101599.53599019515"/>
    <n v="1057.81603077508"/>
    <n v="3.0622792211273783E-2"/>
    <n v="3111.2614793895782"/>
    <n v="32.393280508179664"/>
    <x v="1"/>
    <x v="6"/>
    <x v="23"/>
  </r>
  <r>
    <x v="11"/>
    <x v="1"/>
    <n v="131"/>
    <n v="96.046508120841594"/>
    <n v="1704.9729212709292"/>
    <n v="17.75153469531454"/>
    <n v="2.0733470442185587E-2"/>
    <n v="35.350005667897626"/>
    <n v="0.36805091990873595"/>
    <x v="1"/>
    <x v="6"/>
    <x v="16"/>
  </r>
  <r>
    <x v="11"/>
    <x v="1"/>
    <n v="213"/>
    <n v="96.046508120841594"/>
    <n v="441858.4015321685"/>
    <n v="4600.4629442253254"/>
    <n v="7.2804159302774032"/>
    <n v="3216912.9454417089"/>
    <n v="33493.283705788941"/>
    <x v="1"/>
    <x v="6"/>
    <x v="2"/>
  </r>
  <r>
    <x v="11"/>
    <x v="1"/>
    <n v="366"/>
    <n v="96.046508120841594"/>
    <n v="1612.1672478037638"/>
    <n v="16.785277042819757"/>
    <n v="2.6710533928051037E-2"/>
    <n v="43.061847970155092"/>
    <n v="0.44834371194397332"/>
    <x v="1"/>
    <x v="6"/>
    <x v="1"/>
  </r>
  <r>
    <x v="11"/>
    <x v="1"/>
    <n v="366"/>
    <n v="96.046508120841594"/>
    <n v="1360.2858534411364"/>
    <n v="14.16278301059819"/>
    <n v="1.4599353288384272E-2"/>
    <n v="19.859293747578459"/>
    <n v="0.20676747271844959"/>
    <x v="1"/>
    <x v="6"/>
    <x v="8"/>
  </r>
  <r>
    <x v="11"/>
    <x v="1"/>
    <n v="366"/>
    <n v="96.046508120841594"/>
    <n v="50.266477325487102"/>
    <n v="0.52335559416948274"/>
    <n v="2.9456735383876026E-2"/>
    <n v="1.4806863212564778"/>
    <n v="1.5416347249121665E-2"/>
    <x v="1"/>
    <x v="6"/>
    <x v="18"/>
  </r>
  <r>
    <x v="11"/>
    <x v="1"/>
    <n v="366"/>
    <n v="96.046508120841594"/>
    <n v="1048.6519407856449"/>
    <n v="10.918168305153541"/>
    <n v="4.3502979550652562E-2"/>
    <n v="45.619483935750033"/>
    <n v="0.47497285250967747"/>
    <x v="1"/>
    <x v="6"/>
    <x v="17"/>
  </r>
  <r>
    <x v="12"/>
    <x v="0"/>
    <n v="1"/>
    <n v="0.48013508813201528"/>
    <n v="101.0027941773411"/>
    <n v="210.36328457121621"/>
    <n v="0.22593636692513774"/>
    <n v="22.820204365715906"/>
    <n v="47.528716250459475"/>
    <x v="0"/>
    <x v="0"/>
    <x v="0"/>
  </r>
  <r>
    <x v="12"/>
    <x v="0"/>
    <n v="26"/>
    <n v="6.182594927525721"/>
    <n v="1584.2370743510119"/>
    <n v="256.24144763192902"/>
    <n v="3.1851504072788757E-2"/>
    <n v="50.460333625954199"/>
    <n v="8.1616755128656742"/>
    <x v="1"/>
    <x v="2"/>
    <x v="0"/>
  </r>
  <r>
    <x v="12"/>
    <x v="0"/>
    <n v="26"/>
    <n v="6.182594927525721"/>
    <n v="13.216114495206394"/>
    <n v="2.1376322806410175"/>
    <n v="0.19506653084787767"/>
    <n v="2.5780216058682615"/>
    <n v="0.41698051321308016"/>
    <x v="1"/>
    <x v="2"/>
    <x v="1"/>
  </r>
  <r>
    <x v="12"/>
    <x v="0"/>
    <n v="26"/>
    <n v="6.182594927525721"/>
    <n v="1566.0338413736501"/>
    <n v="253.29717695096969"/>
    <n v="4.493469025038771E-2"/>
    <n v="70.369245583749773"/>
    <n v="11.381830187589468"/>
    <x v="1"/>
    <x v="2"/>
    <x v="5"/>
  </r>
  <r>
    <x v="12"/>
    <x v="0"/>
    <n v="26"/>
    <n v="6.182594927525721"/>
    <n v="1626.9978017371229"/>
    <n v="263.157755086544"/>
    <n v="8.0548839112848353E-2"/>
    <n v="131.05278416908146"/>
    <n v="21.197051675764381"/>
    <x v="1"/>
    <x v="2"/>
    <x v="6"/>
  </r>
  <r>
    <x v="12"/>
    <x v="0"/>
    <n v="33"/>
    <n v="0.48013508813201528"/>
    <n v="34.429770507880072"/>
    <n v="71.708507374102709"/>
    <n v="0.1038452586684331"/>
    <n v="3.5753684242855952"/>
    <n v="7.4465884969909375"/>
    <x v="0"/>
    <x v="0"/>
    <x v="1"/>
  </r>
  <r>
    <x v="12"/>
    <x v="0"/>
    <n v="1"/>
    <n v="0.48013508813201528"/>
    <n v="56.845240009757362"/>
    <n v="118.39426322895092"/>
    <n v="0.50755984724096637"/>
    <n v="28.852361335728517"/>
    <n v="60.092174158693091"/>
    <x v="0"/>
    <x v="0"/>
    <x v="5"/>
  </r>
  <r>
    <x v="12"/>
    <x v="0"/>
    <n v="27"/>
    <n v="6.182594927525721"/>
    <n v="1234.4209800369772"/>
    <n v="199.66065940066258"/>
    <n v="3.2665023450820163"/>
    <n v="4032.2390261092269"/>
    <n v="652.19201215288604"/>
    <x v="1"/>
    <x v="2"/>
    <x v="2"/>
  </r>
  <r>
    <x v="12"/>
    <x v="0"/>
    <n v="1"/>
    <n v="0.48013508813201528"/>
    <n v="194.5928009558495"/>
    <n v="405.28760710432675"/>
    <n v="0.65456874197024051"/>
    <n v="127.37436491813583"/>
    <n v="265.28859911840829"/>
    <x v="0"/>
    <x v="0"/>
    <x v="6"/>
  </r>
  <r>
    <x v="12"/>
    <x v="0"/>
    <n v="26"/>
    <n v="6.182594927525721"/>
    <n v="2.6203115635611867"/>
    <n v="0.42382067631427978"/>
    <n v="1.3257147920592676"/>
    <n v="3.4737857996170129"/>
    <n v="0.56186533977040354"/>
    <x v="1"/>
    <x v="2"/>
    <x v="19"/>
  </r>
  <r>
    <x v="12"/>
    <x v="0"/>
    <n v="26"/>
    <n v="6.182594927525721"/>
    <n v="283.56862388696049"/>
    <n v="45.865632021997094"/>
    <n v="3.7527967381677407E-2"/>
    <n v="10.641754067697002"/>
    <n v="1.7212439424615258"/>
    <x v="1"/>
    <x v="2"/>
    <x v="20"/>
  </r>
  <r>
    <x v="12"/>
    <x v="0"/>
    <n v="23"/>
    <n v="0.48013508813201528"/>
    <n v="636764.14244169486"/>
    <n v="1326218.7209000932"/>
    <n v="0.52561710069262801"/>
    <n v="334694.12237523124"/>
    <n v="697083.23896379257"/>
    <x v="0"/>
    <x v="0"/>
    <x v="2"/>
  </r>
  <r>
    <x v="12"/>
    <x v="0"/>
    <n v="26"/>
    <n v="6.182594927525721"/>
    <n v="7.6464668294653607E-2"/>
    <n v="1.236773057122389E-2"/>
    <n v="1.4261960630816999"/>
    <n v="0.10905360888668306"/>
    <n v="1.7638808649934695E-2"/>
    <x v="1"/>
    <x v="2"/>
    <x v="21"/>
  </r>
  <r>
    <x v="12"/>
    <x v="0"/>
    <n v="26"/>
    <n v="6.182594927525721"/>
    <n v="743.59936920161306"/>
    <n v="120.27302094319838"/>
    <n v="0.12633117426031706"/>
    <n v="93.939781490470821"/>
    <n v="15.194231967589957"/>
    <x v="1"/>
    <x v="2"/>
    <x v="7"/>
  </r>
  <r>
    <x v="12"/>
    <x v="0"/>
    <n v="1"/>
    <n v="0.48013508813201528"/>
    <n v="8.4637940212418172"/>
    <n v="17.627943115281465"/>
    <n v="0.29662770498204122"/>
    <n v="2.5105957959616823"/>
    <n v="5.2289363098399146"/>
    <x v="0"/>
    <x v="0"/>
    <x v="20"/>
  </r>
  <r>
    <x v="12"/>
    <x v="0"/>
    <n v="2"/>
    <n v="0.48013508813201528"/>
    <n v="2.4961843268964088E-2"/>
    <n v="5.1989208633093524E-2"/>
    <n v="0.27733120107604448"/>
    <n v="6.9226979748537865E-3"/>
    <n v="1.4418229673208887E-2"/>
    <x v="0"/>
    <x v="0"/>
    <x v="21"/>
  </r>
  <r>
    <x v="12"/>
    <x v="0"/>
    <n v="1"/>
    <n v="0.48013508813201528"/>
    <n v="117.49820443890756"/>
    <n v="244.71905374805874"/>
    <n v="0.56290871287689515"/>
    <n v="66.140763026051744"/>
    <n v="137.75448756177147"/>
    <x v="0"/>
    <x v="0"/>
    <x v="7"/>
  </r>
  <r>
    <x v="12"/>
    <x v="0"/>
    <n v="33"/>
    <n v="0.48013508813201528"/>
    <n v="5.3934235552219834"/>
    <n v="11.233137690905517"/>
    <n v="0.1337008903567117"/>
    <n v="0.72110553140404066"/>
    <n v="1.5018805107736042"/>
    <x v="0"/>
    <x v="0"/>
    <x v="8"/>
  </r>
  <r>
    <x v="12"/>
    <x v="0"/>
    <n v="1"/>
    <n v="0.48013508813201528"/>
    <n v="6.043722319439572E-2"/>
    <n v="0.12587545607118436"/>
    <n v="1.1136686987570528"/>
    <n v="6.7307043711392248E-2"/>
    <n v="0.14018355536824645"/>
    <x v="0"/>
    <x v="0"/>
    <x v="9"/>
  </r>
  <r>
    <x v="12"/>
    <x v="0"/>
    <n v="1"/>
    <n v="0.48013508813201528"/>
    <n v="0.65131165709220162"/>
    <n v="1.3565175159894178"/>
    <n v="0.80928327186816418"/>
    <n v="0.52709562885745276"/>
    <n v="1.0978069336863907"/>
    <x v="0"/>
    <x v="0"/>
    <x v="10"/>
  </r>
  <r>
    <x v="12"/>
    <x v="0"/>
    <n v="26"/>
    <n v="6.182594927525721"/>
    <n v="0.90826077642587932"/>
    <n v="0.14690607860822058"/>
    <n v="0.18973649592170755"/>
    <n v="0.17233021710217578"/>
    <n v="2.7873444584722691E-2"/>
    <x v="1"/>
    <x v="2"/>
    <x v="8"/>
  </r>
  <r>
    <x v="12"/>
    <x v="0"/>
    <n v="8"/>
    <n v="0.48013508813201528"/>
    <n v="3.9020198076794279"/>
    <n v="8.1269207440355835"/>
    <n v="0.14265900251216215"/>
    <n v="0.55665825354624598"/>
    <n v="1.159378406839515"/>
    <x v="0"/>
    <x v="0"/>
    <x v="14"/>
  </r>
  <r>
    <x v="12"/>
    <x v="0"/>
    <n v="26"/>
    <n v="6.182594927525721"/>
    <n v="0.22754295312118963"/>
    <n v="3.6803794488967513E-2"/>
    <n v="0.65264630266171009"/>
    <n v="0.14850506705127123"/>
    <n v="2.401986039714607E-2"/>
    <x v="1"/>
    <x v="2"/>
    <x v="9"/>
  </r>
  <r>
    <x v="12"/>
    <x v="0"/>
    <n v="1"/>
    <n v="0.48013508813201528"/>
    <n v="3.2825686482631009"/>
    <n v="6.8367605896791783"/>
    <n v="0.19461888373178829"/>
    <n v="0.63884984609792983"/>
    <n v="1.3305627143048444"/>
    <x v="0"/>
    <x v="0"/>
    <x v="15"/>
  </r>
  <r>
    <x v="12"/>
    <x v="0"/>
    <n v="1"/>
    <n v="0.48013508813201528"/>
    <n v="70.434448573353251"/>
    <n v="146.69714901983374"/>
    <n v="0.27453749408008943"/>
    <n v="19.33689700824133"/>
    <n v="40.273867680598606"/>
    <x v="0"/>
    <x v="0"/>
    <x v="22"/>
  </r>
  <r>
    <x v="12"/>
    <x v="0"/>
    <n v="1"/>
    <n v="0.48013508813201528"/>
    <n v="0.20033705990379855"/>
    <n v="0.41725144621947519"/>
    <n v="1.2988821034109581"/>
    <n v="0.26021422175901299"/>
    <n v="0.54196043611681621"/>
    <x v="0"/>
    <x v="0"/>
    <x v="3"/>
  </r>
  <r>
    <x v="12"/>
    <x v="0"/>
    <n v="1"/>
    <n v="0.48013508813201528"/>
    <n v="586.53172824539809"/>
    <n v="1221.5973019745823"/>
    <n v="0.48083039299859598"/>
    <n v="282.02228139838047"/>
    <n v="587.38111079446287"/>
    <x v="0"/>
    <x v="0"/>
    <x v="23"/>
  </r>
  <r>
    <x v="12"/>
    <x v="0"/>
    <n v="1"/>
    <n v="0.48013508813201528"/>
    <n v="26.081673317166729"/>
    <n v="54.321531506140325"/>
    <n v="0.29436861909498929"/>
    <n v="7.677626158060999"/>
    <n v="15.990554216587482"/>
    <x v="0"/>
    <x v="0"/>
    <x v="12"/>
  </r>
  <r>
    <x v="12"/>
    <x v="0"/>
    <n v="33"/>
    <n v="0.48013508813201528"/>
    <n v="8.966939417627918"/>
    <n v="18.675867769869004"/>
    <n v="9.1915403142715041E-2"/>
    <n v="0.82419985152757247"/>
    <n v="1.7165999151075479"/>
    <x v="0"/>
    <x v="0"/>
    <x v="16"/>
  </r>
  <r>
    <x v="12"/>
    <x v="0"/>
    <n v="1"/>
    <n v="0.48013508813201528"/>
    <n v="19.1379233764779"/>
    <n v="39.859455910491263"/>
    <n v="0.51439240282792209"/>
    <n v="9.8444023907631273"/>
    <n v="20.503401301211223"/>
    <x v="0"/>
    <x v="0"/>
    <x v="13"/>
  </r>
  <r>
    <x v="12"/>
    <x v="0"/>
    <n v="23"/>
    <n v="367.5146123265456"/>
    <n v="68550.336301972187"/>
    <n v="186.52411088640895"/>
    <n v="2.4831029792312536E-2"/>
    <n v="1702.1754429873149"/>
    <n v="4.6315857544050276"/>
    <x v="1"/>
    <x v="3"/>
    <x v="0"/>
  </r>
  <r>
    <x v="12"/>
    <x v="0"/>
    <n v="23"/>
    <n v="367.5146123265456"/>
    <n v="968.22340481396441"/>
    <n v="2.6345167575369071"/>
    <n v="0.13065803522636993"/>
    <n v="126.5061677331788"/>
    <n v="0.34422078331071909"/>
    <x v="1"/>
    <x v="3"/>
    <x v="1"/>
  </r>
  <r>
    <x v="12"/>
    <x v="0"/>
    <n v="23"/>
    <n v="367.5146123265456"/>
    <n v="54321.920052394344"/>
    <n v="147.80887134938735"/>
    <n v="5.8247266924857932E-2"/>
    <n v="3164.1033771626057"/>
    <n v="8.6094627833497501"/>
    <x v="1"/>
    <x v="3"/>
    <x v="5"/>
  </r>
  <r>
    <x v="12"/>
    <x v="0"/>
    <n v="23"/>
    <n v="367.5146123265456"/>
    <n v="164700.05837275871"/>
    <n v="448.14560523220428"/>
    <n v="7.0450411973273258E-2"/>
    <n v="11603.186964383005"/>
    <n v="31.572042512620676"/>
    <x v="1"/>
    <x v="3"/>
    <x v="6"/>
  </r>
  <r>
    <x v="12"/>
    <x v="0"/>
    <n v="23"/>
    <n v="367.5146123265456"/>
    <n v="13562.727660524188"/>
    <n v="36.903914036684277"/>
    <n v="0.82907232850864765"/>
    <n v="11244.482202439431"/>
    <n v="30.596013941476802"/>
    <x v="1"/>
    <x v="3"/>
    <x v="2"/>
  </r>
  <r>
    <x v="12"/>
    <x v="0"/>
    <n v="23"/>
    <n v="367.5146123265456"/>
    <n v="10948.506094267974"/>
    <n v="29.790668798061184"/>
    <n v="0.86617645731654558"/>
    <n v="9483.338221641643"/>
    <n v="25.803975960595189"/>
    <x v="1"/>
    <x v="4"/>
    <x v="2"/>
  </r>
  <r>
    <x v="12"/>
    <x v="0"/>
    <n v="23"/>
    <n v="367.5146123265456"/>
    <n v="39.376720804770365"/>
    <n v="0.10714327943451456"/>
    <n v="0.30489451138949542"/>
    <n v="12.005746049891039"/>
    <n v="3.2667397831854489E-2"/>
    <x v="1"/>
    <x v="3"/>
    <x v="19"/>
  </r>
  <r>
    <x v="12"/>
    <x v="0"/>
    <n v="23"/>
    <n v="367.5146123265456"/>
    <n v="8458.0282015854154"/>
    <n v="23.014127650712982"/>
    <n v="1.9429646227163023E-2"/>
    <n v="164.33649573617251"/>
    <n v="0.44715635848012369"/>
    <x v="1"/>
    <x v="3"/>
    <x v="20"/>
  </r>
  <r>
    <x v="12"/>
    <x v="0"/>
    <n v="23"/>
    <n v="367.5146123265456"/>
    <n v="15.190199708187755"/>
    <n v="4.1332233328156477E-2"/>
    <n v="0.91333935945420797"/>
    <n v="13.873807271457702"/>
    <n v="3.77503555127503E-2"/>
    <x v="1"/>
    <x v="3"/>
    <x v="21"/>
  </r>
  <r>
    <x v="12"/>
    <x v="0"/>
    <n v="23"/>
    <n v="367.5146123265456"/>
    <n v="78865.83365153693"/>
    <n v="214.59237539502982"/>
    <n v="5.3731660350591383E-2"/>
    <n v="4237.5921870306229"/>
    <n v="11.530404628552345"/>
    <x v="1"/>
    <x v="3"/>
    <x v="7"/>
  </r>
  <r>
    <x v="12"/>
    <x v="0"/>
    <n v="23"/>
    <n v="367.5146123265456"/>
    <n v="620.57568885788112"/>
    <n v="1.6885741900963782"/>
    <n v="0.11235405869906424"/>
    <n v="69.724197373150602"/>
    <n v="0.18971816367181335"/>
    <x v="1"/>
    <x v="3"/>
    <x v="8"/>
  </r>
  <r>
    <x v="12"/>
    <x v="0"/>
    <n v="23"/>
    <n v="367.5146123265456"/>
    <n v="29.353432603310111"/>
    <n v="7.9870110245382236E-2"/>
    <n v="0.19084274544041979"/>
    <n v="5.6018896661160307"/>
    <n v="1.5242631117857747E-2"/>
    <x v="1"/>
    <x v="3"/>
    <x v="9"/>
  </r>
  <r>
    <x v="12"/>
    <x v="0"/>
    <n v="23"/>
    <n v="367.5146123265456"/>
    <n v="427.61922593639787"/>
    <n v="1.16354346628386"/>
    <n v="7.8756410334477334E-2"/>
    <n v="33.677755224758521"/>
    <n v="9.1636506672651774E-2"/>
    <x v="1"/>
    <x v="3"/>
    <x v="10"/>
  </r>
  <r>
    <x v="12"/>
    <x v="0"/>
    <n v="23"/>
    <n v="367.5146123265456"/>
    <n v="248.76200944070666"/>
    <n v="0.67687651346955324"/>
    <n v="0.1178148140885943"/>
    <n v="29.307849894561997"/>
    <n v="7.9746080595351307E-2"/>
    <x v="1"/>
    <x v="3"/>
    <x v="14"/>
  </r>
  <r>
    <x v="12"/>
    <x v="0"/>
    <n v="23"/>
    <n v="367.5146123265456"/>
    <n v="853.30928889348604"/>
    <n v="2.3218377182110519"/>
    <n v="0.1877062207681349"/>
    <n v="160.17146176454088"/>
    <n v="0.4358233833223063"/>
    <x v="1"/>
    <x v="3"/>
    <x v="15"/>
  </r>
  <r>
    <x v="12"/>
    <x v="0"/>
    <n v="23"/>
    <n v="367.5146123265456"/>
    <n v="56599.627210512452"/>
    <n v="154.00646753120748"/>
    <n v="3.2897579963070682E-2"/>
    <n v="1861.9907620378247"/>
    <n v="5.066440080437947"/>
    <x v="1"/>
    <x v="3"/>
    <x v="22"/>
  </r>
  <r>
    <x v="12"/>
    <x v="0"/>
    <n v="23"/>
    <n v="93.974169701542181"/>
    <n v="1.3863443845118908"/>
    <n v="1.4752398333657636E-2"/>
    <n v="0.3910444443744952"/>
    <n v="0.5421222695531539"/>
    <n v="5.7688434095763789E-3"/>
    <x v="1"/>
    <x v="1"/>
    <x v="3"/>
  </r>
  <r>
    <x v="12"/>
    <x v="0"/>
    <n v="23"/>
    <n v="367.5146123265456"/>
    <n v="22.753171959052374"/>
    <n v="6.1910931418519027E-2"/>
    <n v="0.2466244095561981"/>
    <n v="5.6114875999319347"/>
    <n v="1.5268746906166529E-2"/>
    <x v="1"/>
    <x v="3"/>
    <x v="3"/>
  </r>
  <r>
    <x v="12"/>
    <x v="0"/>
    <n v="23"/>
    <n v="367.5146123265456"/>
    <n v="423523.30570369866"/>
    <n v="1152.3985482443566"/>
    <n v="3.7212618415938141E-2"/>
    <n v="15760.411165408455"/>
    <n v="42.883767438898325"/>
    <x v="1"/>
    <x v="3"/>
    <x v="23"/>
  </r>
  <r>
    <x v="12"/>
    <x v="0"/>
    <n v="23"/>
    <n v="367.5146123265456"/>
    <n v="17020.353824269456"/>
    <n v="46.312046523871167"/>
    <n v="3.246025651259233E-2"/>
    <n v="552.48505107086839"/>
    <n v="1.5033009097879679"/>
    <x v="1"/>
    <x v="3"/>
    <x v="12"/>
  </r>
  <r>
    <x v="12"/>
    <x v="0"/>
    <n v="23"/>
    <n v="367.5146123265456"/>
    <n v="873.26114785680397"/>
    <n v="2.3761263323072725"/>
    <n v="7.8764859713104984E-2"/>
    <n v="68.782291803846192"/>
    <n v="0.18715525722479701"/>
    <x v="1"/>
    <x v="3"/>
    <x v="16"/>
  </r>
  <r>
    <x v="12"/>
    <x v="0"/>
    <n v="23"/>
    <n v="367.5146123265456"/>
    <n v="1622.2047319806627"/>
    <n v="4.4139870295532484"/>
    <n v="0.11810789356828767"/>
    <n v="191.59518383074473"/>
    <n v="0.52132671029827726"/>
    <x v="1"/>
    <x v="3"/>
    <x v="13"/>
  </r>
  <r>
    <x v="12"/>
    <x v="0"/>
    <n v="23"/>
    <n v="367.5146123265456"/>
    <n v="1455.1269044386158"/>
    <n v="3.9593715613835254"/>
    <n v="9.9924397089922332E-2"/>
    <n v="145.40267861535372"/>
    <n v="0.39563781612623317"/>
    <x v="1"/>
    <x v="3"/>
    <x v="11"/>
  </r>
  <r>
    <x v="12"/>
    <x v="0"/>
    <n v="23"/>
    <n v="367.5146123265456"/>
    <n v="38.14673100249712"/>
    <n v="0.10379650148060733"/>
    <n v="9.645088085582916E-2"/>
    <n v="3.679285806961214"/>
    <n v="1.0011263997557952E-2"/>
    <x v="1"/>
    <x v="3"/>
    <x v="18"/>
  </r>
  <r>
    <x v="12"/>
    <x v="0"/>
    <n v="23"/>
    <n v="367.5146123265456"/>
    <n v="1689.3092731082222"/>
    <n v="4.5965771603313286"/>
    <n v="0.26631989240879178"/>
    <n v="449.89666385935601"/>
    <n v="1.2241599347881491"/>
    <x v="1"/>
    <x v="3"/>
    <x v="17"/>
  </r>
  <r>
    <x v="12"/>
    <x v="0"/>
    <n v="1"/>
    <n v="0.48013508813201528"/>
    <n v="15.722240632098888"/>
    <n v="32.745452312737427"/>
    <n v="0.54152887986418063"/>
    <n v="8.5140473584556187"/>
    <n v="17.732608111562641"/>
    <x v="0"/>
    <x v="0"/>
    <x v="11"/>
  </r>
  <r>
    <x v="12"/>
    <x v="0"/>
    <n v="35"/>
    <n v="0.48013508813201528"/>
    <n v="0.86773160925100168"/>
    <n v="1.8072655606715728"/>
    <n v="0.10996205447709541"/>
    <n v="9.5417550487956318E-2"/>
    <n v="0.19873063403714586"/>
    <x v="0"/>
    <x v="0"/>
    <x v="18"/>
  </r>
  <r>
    <x v="12"/>
    <x v="0"/>
    <n v="33"/>
    <n v="0.48013508813201528"/>
    <n v="35.305862866477661"/>
    <n v="73.533186261884197"/>
    <n v="0.14369959781526373"/>
    <n v="5.0734382944336938"/>
    <n v="10.566689291907636"/>
    <x v="0"/>
    <x v="0"/>
    <x v="17"/>
  </r>
  <r>
    <x v="12"/>
    <x v="0"/>
    <n v="26"/>
    <n v="6.182594927525721"/>
    <n v="8.9566875665972141"/>
    <n v="1.4486939014427211"/>
    <n v="4.9834326985754553E-2"/>
    <n v="0.44635049690304784"/>
    <n v="7.2194685586765048E-2"/>
    <x v="1"/>
    <x v="2"/>
    <x v="10"/>
  </r>
  <r>
    <x v="12"/>
    <x v="0"/>
    <n v="24"/>
    <n v="367.5146123265456"/>
    <n v="65053.218967818844"/>
    <n v="177.00852370467786"/>
    <n v="2.4035630026982731E-2"/>
    <n v="1563.5951031747891"/>
    <n v="4.2545113873880398"/>
    <x v="1"/>
    <x v="4"/>
    <x v="0"/>
  </r>
  <r>
    <x v="12"/>
    <x v="0"/>
    <n v="24"/>
    <n v="28.58082079482304"/>
    <n v="5720.2131836226163"/>
    <n v="200.14166929239281"/>
    <n v="5.3145974530907532E-2"/>
    <n v="304.00630416816904"/>
    <n v="10.636724058786825"/>
    <x v="1"/>
    <x v="11"/>
    <x v="0"/>
  </r>
  <r>
    <x v="12"/>
    <x v="0"/>
    <n v="24"/>
    <n v="367.5146123265456"/>
    <n v="868.084907488829"/>
    <n v="2.3620418845210831"/>
    <n v="0.1392503955665006"/>
    <n v="120.88116675312851"/>
    <n v="0.32891526676420335"/>
    <x v="1"/>
    <x v="4"/>
    <x v="1"/>
  </r>
  <r>
    <x v="12"/>
    <x v="0"/>
    <n v="24"/>
    <n v="28.58082079482304"/>
    <n v="174.33587946677918"/>
    <n v="6.0997506236195056"/>
    <n v="0.56729180907338206"/>
    <n v="98.899316449108241"/>
    <n v="3.4603385661695998"/>
    <x v="1"/>
    <x v="11"/>
    <x v="1"/>
  </r>
  <r>
    <x v="12"/>
    <x v="0"/>
    <n v="24"/>
    <n v="367.5146123265456"/>
    <n v="48157.615484694172"/>
    <n v="131.03592039465622"/>
    <n v="7.8808522321214589E-2"/>
    <n v="3795.2305148619898"/>
    <n v="10.326747257303163"/>
    <x v="1"/>
    <x v="4"/>
    <x v="5"/>
  </r>
  <r>
    <x v="12"/>
    <x v="0"/>
    <n v="24"/>
    <n v="28.58082079482304"/>
    <n v="3194.8690477192913"/>
    <n v="111.7836702680698"/>
    <n v="6.3632576941965571E-2"/>
    <n v="203.29775049850207"/>
    <n v="7.1130829991882605"/>
    <x v="1"/>
    <x v="11"/>
    <x v="5"/>
  </r>
  <r>
    <x v="12"/>
    <x v="0"/>
    <n v="24"/>
    <n v="367.5146123265456"/>
    <n v="128153.72178474463"/>
    <n v="348.70374533809542"/>
    <n v="9.8758449628352354E-2"/>
    <n v="12656.262877564584"/>
    <n v="34.437441269190103"/>
    <x v="1"/>
    <x v="4"/>
    <x v="6"/>
  </r>
  <r>
    <x v="12"/>
    <x v="0"/>
    <n v="24"/>
    <n v="28.58082079482304"/>
    <n v="9163.9717560369481"/>
    <n v="320.63361027395183"/>
    <n v="0.24045291123667784"/>
    <n v="2203.5036872297751"/>
    <n v="77.097285030698089"/>
    <x v="1"/>
    <x v="11"/>
    <x v="6"/>
  </r>
  <r>
    <x v="12"/>
    <x v="0"/>
    <n v="24"/>
    <n v="28.58082079482304"/>
    <n v="20299.824763878325"/>
    <n v="710.26038438879664"/>
    <n v="0.829374294892817"/>
    <n v="16836.152849989332"/>
    <n v="589.07170549275941"/>
    <x v="1"/>
    <x v="11"/>
    <x v="2"/>
  </r>
  <r>
    <x v="12"/>
    <x v="0"/>
    <n v="24"/>
    <n v="367.5146123265456"/>
    <n v="46.02335841027201"/>
    <n v="0.12522864905675954"/>
    <n v="0.22817560754997246"/>
    <n v="10.501407766753951"/>
    <n v="2.8574123081188393E-2"/>
    <x v="1"/>
    <x v="4"/>
    <x v="19"/>
  </r>
  <r>
    <x v="12"/>
    <x v="0"/>
    <n v="24"/>
    <n v="28.58082079482304"/>
    <n v="28.177957213062541"/>
    <n v="0.98590440825151282"/>
    <n v="0.33051241394621933"/>
    <n v="9.3131646585625827"/>
    <n v="0.3258536458914264"/>
    <x v="1"/>
    <x v="11"/>
    <x v="19"/>
  </r>
  <r>
    <x v="12"/>
    <x v="0"/>
    <n v="24"/>
    <n v="367.5146123265456"/>
    <n v="7800.8393471213003"/>
    <n v="21.225929760284107"/>
    <n v="2.7157605125189839E-2"/>
    <n v="211.852114634164"/>
    <n v="0.57644541884481115"/>
    <x v="1"/>
    <x v="4"/>
    <x v="20"/>
  </r>
  <r>
    <x v="12"/>
    <x v="0"/>
    <n v="24"/>
    <n v="28.58082079482304"/>
    <n v="592.28714695065116"/>
    <n v="20.723237838499536"/>
    <n v="6.2200469870021931E-2"/>
    <n v="36.840538838305228"/>
    <n v="1.2889951307828889"/>
    <x v="1"/>
    <x v="11"/>
    <x v="20"/>
  </r>
  <r>
    <x v="12"/>
    <x v="0"/>
    <n v="24"/>
    <n v="367.5146123265456"/>
    <n v="15.047499207181593"/>
    <n v="4.0943948083924146E-2"/>
    <n v="0.16550939383935409"/>
    <n v="2.4905024725787865"/>
    <n v="6.7766080287602684E-3"/>
    <x v="1"/>
    <x v="4"/>
    <x v="21"/>
  </r>
  <r>
    <x v="12"/>
    <x v="0"/>
    <n v="24"/>
    <n v="28.58082079482304"/>
    <n v="3.6386045841041663"/>
    <n v="0.12730931033174672"/>
    <n v="0.12214978371370062"/>
    <n v="0.44445476296800351"/>
    <n v="1.5550804721763255E-2"/>
    <x v="1"/>
    <x v="11"/>
    <x v="21"/>
  </r>
  <r>
    <x v="12"/>
    <x v="0"/>
    <n v="24"/>
    <n v="367.5146123265456"/>
    <n v="60625.090405795017"/>
    <n v="164.95967336375773"/>
    <n v="7.4414096233616944E-2"/>
    <n v="4511.3613116285578"/>
    <n v="12.275325008356685"/>
    <x v="1"/>
    <x v="4"/>
    <x v="7"/>
  </r>
  <r>
    <x v="12"/>
    <x v="0"/>
    <n v="24"/>
    <n v="28.58082079482304"/>
    <n v="4928.3361497363194"/>
    <n v="172.43508103269758"/>
    <n v="0.24368960679346574"/>
    <n v="1200.9842984752665"/>
    <n v="42.020637094257474"/>
    <x v="1"/>
    <x v="11"/>
    <x v="7"/>
  </r>
  <r>
    <x v="12"/>
    <x v="0"/>
    <n v="24"/>
    <n v="367.5146123265456"/>
    <n v="430.73461781695011"/>
    <n v="1.1720203860472138"/>
    <n v="0.13237328431716605"/>
    <n v="57.017756029528996"/>
    <n v="0.15514418778774255"/>
    <x v="1"/>
    <x v="4"/>
    <x v="8"/>
  </r>
  <r>
    <x v="12"/>
    <x v="0"/>
    <n v="24"/>
    <n v="28.58082079482304"/>
    <n v="13.650729329983255"/>
    <n v="0.47761852005509464"/>
    <n v="0.45640379265699144"/>
    <n v="6.2302446387383892"/>
    <n v="0.21798690399636453"/>
    <x v="1"/>
    <x v="11"/>
    <x v="8"/>
  </r>
  <r>
    <x v="12"/>
    <x v="0"/>
    <n v="24"/>
    <n v="367.5146123265456"/>
    <n v="19.712448668582315"/>
    <n v="5.3637183413723234E-2"/>
    <n v="0.22273921041390957"/>
    <n v="4.390735251764748"/>
    <n v="1.1947103882398759E-2"/>
    <x v="1"/>
    <x v="4"/>
    <x v="9"/>
  </r>
  <r>
    <x v="12"/>
    <x v="0"/>
    <n v="24"/>
    <n v="28.58082079482304"/>
    <n v="0.97782178124399977"/>
    <n v="3.4212515737865601E-2"/>
    <n v="0.20236942330136792"/>
    <n v="0.19788122996186458"/>
    <n v="6.9235670795608356E-3"/>
    <x v="1"/>
    <x v="11"/>
    <x v="9"/>
  </r>
  <r>
    <x v="12"/>
    <x v="0"/>
    <n v="24"/>
    <n v="367.5146123265456"/>
    <n v="385.23053106425095"/>
    <n v="1.0482046649126548"/>
    <n v="8.4598008999262508E-2"/>
    <n v="32.589735933764175"/>
    <n v="8.8676027675349711E-2"/>
    <x v="1"/>
    <x v="4"/>
    <x v="10"/>
  </r>
  <r>
    <x v="12"/>
    <x v="0"/>
    <n v="24"/>
    <n v="28.58082079482304"/>
    <n v="15.134784969415147"/>
    <n v="0.52954339828324914"/>
    <n v="0.15389310984110516"/>
    <n v="2.3291391257197125"/>
    <n v="8.1493080357636152E-2"/>
    <x v="1"/>
    <x v="11"/>
    <x v="10"/>
  </r>
  <r>
    <x v="12"/>
    <x v="0"/>
    <n v="24"/>
    <n v="367.5146123265456"/>
    <n v="255.96937427013069"/>
    <n v="0.69648761079109345"/>
    <n v="0.12400193596568304"/>
    <n v="31.7406979574207"/>
    <n v="8.636581211420874E-2"/>
    <x v="1"/>
    <x v="4"/>
    <x v="14"/>
  </r>
  <r>
    <x v="12"/>
    <x v="0"/>
    <n v="24"/>
    <n v="28.58082079482304"/>
    <n v="24.445509468883117"/>
    <n v="0.85531166667232417"/>
    <n v="0.41177326293900529"/>
    <n v="10.066007198208352"/>
    <n v="0.35219447581546176"/>
    <x v="1"/>
    <x v="11"/>
    <x v="14"/>
  </r>
  <r>
    <x v="12"/>
    <x v="0"/>
    <n v="24"/>
    <n v="367.5146123265456"/>
    <n v="905.62234917862611"/>
    <n v="2.4641805218181605"/>
    <n v="0.15767112818894552"/>
    <n v="142.79049750811714"/>
    <n v="0.38853012293629385"/>
    <x v="1"/>
    <x v="4"/>
    <x v="15"/>
  </r>
  <r>
    <x v="12"/>
    <x v="0"/>
    <n v="24"/>
    <n v="28.58082079482304"/>
    <n v="156.63809674709861"/>
    <n v="5.480531782889563"/>
    <n v="6.407040682327643E-2"/>
    <n v="10.035866582610341"/>
    <n v="0.35113990093763081"/>
    <x v="1"/>
    <x v="11"/>
    <x v="15"/>
  </r>
  <r>
    <x v="12"/>
    <x v="0"/>
    <n v="24"/>
    <n v="367.5146123265456"/>
    <n v="48000.324220739501"/>
    <n v="130.60793397267713"/>
    <n v="4.8403354104804328E-2"/>
    <n v="2323.3766904018698"/>
    <n v="6.3218620769763945"/>
    <x v="1"/>
    <x v="4"/>
    <x v="22"/>
  </r>
  <r>
    <x v="12"/>
    <x v="0"/>
    <n v="24"/>
    <n v="28.58082079482304"/>
    <n v="3639.6051856147897"/>
    <n v="127.34431987600742"/>
    <n v="8.1083939468549707E-2"/>
    <n v="295.1135265598092"/>
    <n v="10.325579124489817"/>
    <x v="1"/>
    <x v="11"/>
    <x v="22"/>
  </r>
  <r>
    <x v="12"/>
    <x v="0"/>
    <n v="24"/>
    <n v="367.5146123265456"/>
    <n v="17.610050105507952"/>
    <n v="4.79165984558486E-2"/>
    <n v="0.20187811760667418"/>
    <n v="3.5550837662591595"/>
    <n v="9.6733126983815868E-3"/>
    <x v="1"/>
    <x v="4"/>
    <x v="3"/>
  </r>
  <r>
    <x v="12"/>
    <x v="0"/>
    <n v="24"/>
    <n v="28.58082079482304"/>
    <n v="0.52939723567674923"/>
    <n v="1.8522814284348373E-2"/>
    <n v="0.29663315382969563"/>
    <n v="0.15703677164751678"/>
    <n v="5.4944808189679945E-3"/>
    <x v="1"/>
    <x v="11"/>
    <x v="3"/>
  </r>
  <r>
    <x v="12"/>
    <x v="0"/>
    <n v="24"/>
    <n v="367.5146123265456"/>
    <n v="351458.16436783277"/>
    <n v="956.31072229463814"/>
    <n v="4.2927635585918229E-2"/>
    <n v="15087.268003678077"/>
    <n v="41.05215819357047"/>
    <x v="1"/>
    <x v="4"/>
    <x v="23"/>
  </r>
  <r>
    <x v="12"/>
    <x v="0"/>
    <n v="24"/>
    <n v="28.58082079482304"/>
    <n v="25845.750153273555"/>
    <n v="904.30398548788708"/>
    <n v="0.14059477067776613"/>
    <n v="3633.7773157943343"/>
    <n v="127.14041146265943"/>
    <x v="1"/>
    <x v="11"/>
    <x v="23"/>
  </r>
  <r>
    <x v="12"/>
    <x v="0"/>
    <n v="24"/>
    <n v="367.5146123265456"/>
    <n v="16165.294557084333"/>
    <n v="43.985447149298864"/>
    <n v="2.8863932965345861E-2"/>
    <n v="466.59397846075251"/>
    <n v="1.2695929979681255"/>
    <x v="1"/>
    <x v="4"/>
    <x v="12"/>
  </r>
  <r>
    <x v="12"/>
    <x v="0"/>
    <n v="24"/>
    <n v="28.58082079482304"/>
    <n v="1453.5459594061626"/>
    <n v="50.857390340218963"/>
    <n v="6.0939312204762043E-2"/>
    <n v="88.578091024222516"/>
    <n v="3.0992143878620526"/>
    <x v="1"/>
    <x v="11"/>
    <x v="12"/>
  </r>
  <r>
    <x v="12"/>
    <x v="0"/>
    <n v="24"/>
    <n v="367.5146123265456"/>
    <n v="693.06431848171928"/>
    <n v="1.8858143193117853"/>
    <n v="9.3105091021246936E-2"/>
    <n v="64.52781645581895"/>
    <n v="0.17557891384869462"/>
    <x v="1"/>
    <x v="4"/>
    <x v="16"/>
  </r>
  <r>
    <x v="12"/>
    <x v="0"/>
    <n v="24"/>
    <n v="28.58082079482304"/>
    <n v="39.862259055958802"/>
    <n v="1.3947205835032985"/>
    <n v="0.3773858378572989"/>
    <n v="15.043452032717713"/>
    <n v="0.52634779598221315"/>
    <x v="1"/>
    <x v="11"/>
    <x v="16"/>
  </r>
  <r>
    <x v="12"/>
    <x v="0"/>
    <n v="24"/>
    <n v="367.5146123265456"/>
    <n v="1631.7338471320645"/>
    <n v="4.4399155636354113"/>
    <n v="0.11813828386355427"/>
    <n v="192.77023642225731"/>
    <n v="0.52452400518697273"/>
    <x v="1"/>
    <x v="4"/>
    <x v="13"/>
  </r>
  <r>
    <x v="12"/>
    <x v="0"/>
    <n v="24"/>
    <n v="28.58082079482304"/>
    <n v="230.33444901948849"/>
    <n v="8.0590564796239121"/>
    <n v="0.28208702399761787"/>
    <n v="64.974359248038539"/>
    <n v="2.2733552585658283"/>
    <x v="1"/>
    <x v="11"/>
    <x v="13"/>
  </r>
  <r>
    <x v="12"/>
    <x v="0"/>
    <n v="24"/>
    <n v="367.5146123265456"/>
    <n v="1489.3796210695157"/>
    <n v="4.0525725266840977"/>
    <n v="0.10654502587167519"/>
    <n v="158.68599025959733"/>
    <n v="0.43178144470239732"/>
    <x v="1"/>
    <x v="4"/>
    <x v="11"/>
  </r>
  <r>
    <x v="12"/>
    <x v="0"/>
    <n v="24"/>
    <n v="28.58082079482304"/>
    <n v="215.36969161155682"/>
    <n v="7.5354620903878171"/>
    <n v="0.27341975945970154"/>
    <n v="58.886329275341964"/>
    <n v="2.0603442321715368"/>
    <x v="1"/>
    <x v="11"/>
    <x v="11"/>
  </r>
  <r>
    <x v="12"/>
    <x v="0"/>
    <n v="24"/>
    <n v="367.5146123265456"/>
    <n v="32.703942198956483"/>
    <n v="8.8986780666827581E-2"/>
    <n v="0.10344450619052677"/>
    <n v="3.3830431512545833"/>
    <n v="9.2051935835646935E-3"/>
    <x v="1"/>
    <x v="4"/>
    <x v="18"/>
  </r>
  <r>
    <x v="12"/>
    <x v="0"/>
    <n v="24"/>
    <n v="28.58082079482304"/>
    <n v="2.7520368448281349"/>
    <n v="9.6289636486808758E-2"/>
    <n v="0.33866384153716"/>
    <n v="0.9320153699213013"/>
    <n v="3.260981819283934E-2"/>
    <x v="1"/>
    <x v="11"/>
    <x v="18"/>
  </r>
  <r>
    <x v="12"/>
    <x v="0"/>
    <n v="24"/>
    <n v="367.5146123265456"/>
    <n v="1167.0153903755461"/>
    <n v="3.1754258231741401"/>
    <n v="0.16163154431623369"/>
    <n v="188.62649978721183"/>
    <n v="0.51324897966128391"/>
    <x v="1"/>
    <x v="4"/>
    <x v="17"/>
  </r>
  <r>
    <x v="12"/>
    <x v="0"/>
    <n v="24"/>
    <n v="28.58082079482304"/>
    <n v="519.10309099541064"/>
    <n v="18.162637620590584"/>
    <n v="0.6658166999388152"/>
    <n v="345.6275069746028"/>
    <n v="12.092987442726198"/>
    <x v="1"/>
    <x v="11"/>
    <x v="17"/>
  </r>
  <r>
    <x v="12"/>
    <x v="0"/>
    <n v="26"/>
    <n v="6.182594927525721"/>
    <n v="1.5855944375177693"/>
    <n v="0.2564609934994278"/>
    <n v="0.56135615327299415"/>
    <n v="0.89008319409603187"/>
    <n v="0.14396595677540916"/>
    <x v="1"/>
    <x v="2"/>
    <x v="14"/>
  </r>
  <r>
    <x v="12"/>
    <x v="0"/>
    <n v="25"/>
    <n v="0.15459308015042528"/>
    <n v="24.525537628850667"/>
    <n v="158.64576606524906"/>
    <n v="0.1094568616099872"/>
    <n v="2.6844883781516411"/>
    <n v="17.364867661214369"/>
    <x v="1"/>
    <x v="10"/>
    <x v="0"/>
  </r>
  <r>
    <x v="12"/>
    <x v="0"/>
    <n v="25"/>
    <n v="0.15459308015042528"/>
    <n v="0.63969410184497244"/>
    <n v="4.1379219640524942"/>
    <n v="0.2017906788823772"/>
    <n v="0.12908430708834953"/>
    <n v="0.8349940822884524"/>
    <x v="1"/>
    <x v="10"/>
    <x v="1"/>
  </r>
  <r>
    <x v="12"/>
    <x v="0"/>
    <n v="25"/>
    <n v="0.15459308015042528"/>
    <n v="24.554035353464428"/>
    <n v="158.83010629953401"/>
    <n v="0.25788173025308814"/>
    <n v="6.3320371216469029"/>
    <n v="40.959382628805741"/>
    <x v="1"/>
    <x v="10"/>
    <x v="5"/>
  </r>
  <r>
    <x v="12"/>
    <x v="0"/>
    <n v="25"/>
    <n v="0.15459308015042528"/>
    <n v="81.575562031823793"/>
    <n v="527.67925933326057"/>
    <n v="0.17099440943807825"/>
    <n v="13.948965054211028"/>
    <n v="90.230203322413431"/>
    <x v="1"/>
    <x v="10"/>
    <x v="6"/>
  </r>
  <r>
    <x v="12"/>
    <x v="0"/>
    <n v="25"/>
    <n v="0.15459308015042528"/>
    <n v="382.67209141246502"/>
    <n v="2475.350714534633"/>
    <n v="1.9197881993313319"/>
    <n v="734.6493653070911"/>
    <n v="4752.1490909699687"/>
    <x v="1"/>
    <x v="10"/>
    <x v="2"/>
  </r>
  <r>
    <x v="12"/>
    <x v="0"/>
    <n v="25"/>
    <n v="0.15459308015042528"/>
    <n v="5.0692854539983692E-2"/>
    <n v="0.32791153711833354"/>
    <n v="0.40017533978206643"/>
    <n v="2.0286030290060843E-2"/>
    <n v="0.13122211078478882"/>
    <x v="1"/>
    <x v="10"/>
    <x v="19"/>
  </r>
  <r>
    <x v="12"/>
    <x v="0"/>
    <n v="25"/>
    <n v="0.15459308015042528"/>
    <n v="4.6610920741339665"/>
    <n v="30.15071612260094"/>
    <n v="8.1660136960470836E-2"/>
    <n v="0.38062541715914477"/>
    <n v="2.4621116080278691"/>
    <x v="1"/>
    <x v="10"/>
    <x v="20"/>
  </r>
  <r>
    <x v="12"/>
    <x v="0"/>
    <n v="25"/>
    <n v="0.15459308015042528"/>
    <n v="4.4153671935195414E-3"/>
    <n v="2.8561221428690158E-2"/>
    <n v="0.18671722850382699"/>
    <n v="8.2442512520068949E-4"/>
    <n v="5.33287210784914E-3"/>
    <x v="1"/>
    <x v="10"/>
    <x v="21"/>
  </r>
  <r>
    <x v="12"/>
    <x v="0"/>
    <n v="25"/>
    <n v="0.15459308015042528"/>
    <n v="54.034718856521103"/>
    <n v="349.52870338014583"/>
    <n v="0.18822089235035042"/>
    <n v="10.170463001074708"/>
    <n v="65.788604452271983"/>
    <x v="1"/>
    <x v="10"/>
    <x v="7"/>
  </r>
  <r>
    <x v="12"/>
    <x v="0"/>
    <n v="25"/>
    <n v="0.15459308015042528"/>
    <n v="0.32430421963713207"/>
    <n v="2.0977926005586474"/>
    <n v="0.40717088663957102"/>
    <n v="0.13204723665060525"/>
    <n v="0.85416007315539588"/>
    <x v="1"/>
    <x v="10"/>
    <x v="8"/>
  </r>
  <r>
    <x v="12"/>
    <x v="0"/>
    <n v="25"/>
    <n v="0.15459308015042528"/>
    <n v="0.1969360959205026"/>
    <n v="1.2738998131667723"/>
    <n v="0.70648673129328343"/>
    <n v="0.13913273868053641"/>
    <n v="0.89999331499931745"/>
    <x v="1"/>
    <x v="10"/>
    <x v="9"/>
  </r>
  <r>
    <x v="12"/>
    <x v="0"/>
    <n v="25"/>
    <n v="0.15459308015042528"/>
    <n v="0.49587058073374563"/>
    <n v="3.207585878043465"/>
    <n v="0.20083099185940609"/>
    <n v="9.9586180562657833E-2"/>
    <n v="0.644182653361693"/>
    <x v="1"/>
    <x v="10"/>
    <x v="10"/>
  </r>
  <r>
    <x v="12"/>
    <x v="0"/>
    <n v="25"/>
    <n v="0.15459308015042528"/>
    <n v="0.1781752651261049"/>
    <n v="1.1525435999640683"/>
    <n v="0.47625829128977293"/>
    <n v="8.4857447319060988E-2"/>
    <n v="0.54890844555585072"/>
    <x v="1"/>
    <x v="10"/>
    <x v="14"/>
  </r>
  <r>
    <x v="12"/>
    <x v="0"/>
    <n v="25"/>
    <n v="88.244687473799203"/>
    <n v="254.36142054963207"/>
    <n v="2.8824559056334662"/>
    <n v="8.558285267303202E-2"/>
    <n v="21.768975980602303"/>
    <n v="0.24668879910834002"/>
    <x v="1"/>
    <x v="6"/>
    <x v="14"/>
  </r>
  <r>
    <x v="12"/>
    <x v="0"/>
    <n v="25"/>
    <n v="0.15459308015042528"/>
    <n v="2.0763607991269248"/>
    <n v="13.431136743679227"/>
    <n v="0.1897521266748044"/>
    <n v="0.39399387737853031"/>
    <n v="2.5485867607732406"/>
    <x v="1"/>
    <x v="10"/>
    <x v="15"/>
  </r>
  <r>
    <x v="12"/>
    <x v="0"/>
    <n v="25"/>
    <n v="0.15459308015042528"/>
    <n v="56.314412958679682"/>
    <n v="364.27512087787824"/>
    <n v="0.10114458851004327"/>
    <n v="5.695898125890305"/>
    <n v="36.844457205639266"/>
    <x v="1"/>
    <x v="10"/>
    <x v="22"/>
  </r>
  <r>
    <x v="12"/>
    <x v="0"/>
    <n v="25"/>
    <n v="0.15459308015042528"/>
    <n v="1.3739640053147725E-2"/>
    <n v="8.8876164701411617E-2"/>
    <n v="0.18815592108574636"/>
    <n v="2.5851946295866231E-3"/>
    <n v="1.67225766319626E-2"/>
    <x v="1"/>
    <x v="10"/>
    <x v="3"/>
  </r>
  <r>
    <x v="12"/>
    <x v="0"/>
    <n v="25"/>
    <n v="0.15459308015042528"/>
    <n v="249.11156887465839"/>
    <n v="1611.4018081033305"/>
    <n v="7.8054909451769294E-2"/>
    <n v="19.44438095189965"/>
    <n v="125.77782222192278"/>
    <x v="1"/>
    <x v="10"/>
    <x v="23"/>
  </r>
  <r>
    <x v="12"/>
    <x v="0"/>
    <n v="25"/>
    <n v="0.15459308015042528"/>
    <n v="6.0337068195348493"/>
    <n v="39.029604777030187"/>
    <n v="8.6128570110378042E-2"/>
    <n v="0.51967454083177334"/>
    <n v="3.3615640514187901"/>
    <x v="1"/>
    <x v="10"/>
    <x v="12"/>
  </r>
  <r>
    <x v="12"/>
    <x v="0"/>
    <n v="25"/>
    <n v="0.15459308015042528"/>
    <n v="0.5120567337959494"/>
    <n v="3.3122875441623756"/>
    <n v="0.357501363696696"/>
    <n v="0.18306098062212794"/>
    <n v="1.1841473139936294"/>
    <x v="1"/>
    <x v="10"/>
    <x v="16"/>
  </r>
  <r>
    <x v="12"/>
    <x v="0"/>
    <n v="25"/>
    <n v="0.15459308015042528"/>
    <n v="1.1647316043539357"/>
    <n v="7.5341768416840207"/>
    <n v="0.14953588634410281"/>
    <n v="0.17416917281005465"/>
    <n v="1.1266298118944331"/>
    <x v="1"/>
    <x v="10"/>
    <x v="13"/>
  </r>
  <r>
    <x v="12"/>
    <x v="0"/>
    <n v="25"/>
    <n v="0.15459308015042528"/>
    <n v="1.0683432306225362"/>
    <n v="6.9106795050787229"/>
    <n v="0.12255051265900954"/>
    <n v="0.13092601060857428"/>
    <n v="0.84690731616950787"/>
    <x v="1"/>
    <x v="10"/>
    <x v="11"/>
  </r>
  <r>
    <x v="12"/>
    <x v="0"/>
    <n v="25"/>
    <n v="0.15459308015042528"/>
    <n v="3.3747851794348575E-2"/>
    <n v="0.21830117985559613"/>
    <n v="0.12215912112276281"/>
    <n v="4.122607914978876E-3"/>
    <n v="2.6667480271221795E-2"/>
    <x v="1"/>
    <x v="10"/>
    <x v="18"/>
  </r>
  <r>
    <x v="12"/>
    <x v="0"/>
    <n v="25"/>
    <n v="0.15459308015042528"/>
    <n v="1.4532267058545372"/>
    <n v="9.4003347655696441"/>
    <n v="0.33010421183414762"/>
    <n v="0.47971625635244669"/>
    <n v="3.1030900987655041"/>
    <x v="1"/>
    <x v="10"/>
    <x v="17"/>
  </r>
  <r>
    <x v="12"/>
    <x v="0"/>
    <n v="26"/>
    <n v="6.182594927525721"/>
    <n v="30.645074142238002"/>
    <n v="4.9566685997496176"/>
    <n v="4.0437589033359603E-2"/>
    <n v="1.2392129140606554"/>
    <n v="0.20043572781123303"/>
    <x v="1"/>
    <x v="2"/>
    <x v="15"/>
  </r>
  <r>
    <x v="12"/>
    <x v="0"/>
    <n v="26"/>
    <n v="6.182594927525721"/>
    <n v="2597.1515189311826"/>
    <n v="420.07466919243319"/>
    <n v="6.6293605467123179E-2"/>
    <n v="172.17453813436353"/>
    <n v="27.848264386175451"/>
    <x v="1"/>
    <x v="2"/>
    <x v="22"/>
  </r>
  <r>
    <x v="12"/>
    <x v="0"/>
    <n v="26"/>
    <n v="93.974169701542181"/>
    <n v="20174.538090459257"/>
    <n v="214.68173812583501"/>
    <n v="2.3904327503595214E-2"/>
    <n v="482.25876574809445"/>
    <n v="5.1318225772010226"/>
    <x v="1"/>
    <x v="1"/>
    <x v="0"/>
  </r>
  <r>
    <x v="12"/>
    <x v="0"/>
    <n v="26"/>
    <n v="6.5341931341680963"/>
    <n v="1669.544752757171"/>
    <n v="255.50893866710442"/>
    <n v="4.3549319566685542E-2"/>
    <n v="72.70753796870504"/>
    <n v="11.127240422158387"/>
    <x v="1"/>
    <x v="9"/>
    <x v="0"/>
  </r>
  <r>
    <x v="12"/>
    <x v="0"/>
    <n v="26"/>
    <n v="122.93450109545702"/>
    <n v="27495.283224604569"/>
    <n v="223.65798843771972"/>
    <n v="2.5310568196514643E-2"/>
    <n v="695.92124113883904"/>
    <n v="5.660910769048189"/>
    <x v="1"/>
    <x v="5"/>
    <x v="0"/>
  </r>
  <r>
    <x v="12"/>
    <x v="0"/>
    <n v="26"/>
    <n v="88.244687473799203"/>
    <n v="20292.805693939274"/>
    <n v="229.96065003872812"/>
    <n v="2.29027125529318E-2"/>
    <n v="464.7602957007889"/>
    <n v="5.2667226663223348"/>
    <x v="1"/>
    <x v="6"/>
    <x v="0"/>
  </r>
  <r>
    <x v="12"/>
    <x v="0"/>
    <n v="26"/>
    <n v="98.327523541445942"/>
    <n v="19396.069381305915"/>
    <n v="197.25981782842621"/>
    <n v="2.284802094827322E-2"/>
    <n v="443.16179953823837"/>
    <n v="4.506996449996441"/>
    <x v="1"/>
    <x v="7"/>
    <x v="0"/>
  </r>
  <r>
    <x v="12"/>
    <x v="0"/>
    <n v="26"/>
    <n v="3.0422352986258416"/>
    <n v="412.61904725046833"/>
    <n v="135.63022144830339"/>
    <n v="2.5922453042742207E-2"/>
    <n v="10.696097876891294"/>
    <n v="3.5158680466703713"/>
    <x v="1"/>
    <x v="8"/>
    <x v="0"/>
  </r>
  <r>
    <x v="12"/>
    <x v="0"/>
    <n v="26"/>
    <n v="93.974169701542181"/>
    <n v="191.09328953304848"/>
    <n v="2.0334661124429441"/>
    <n v="0.11858621058958245"/>
    <n v="22.661029074822139"/>
    <n v="0.2411410406369385"/>
    <x v="1"/>
    <x v="1"/>
    <x v="1"/>
  </r>
  <r>
    <x v="12"/>
    <x v="0"/>
    <n v="26"/>
    <n v="6.5341931341680963"/>
    <n v="13.904402840960454"/>
    <n v="2.1279448824756386"/>
    <n v="0.58025657244865225"/>
    <n v="8.0681211344410162"/>
    <n v="1.2347540038649643"/>
    <x v="1"/>
    <x v="9"/>
    <x v="1"/>
  </r>
  <r>
    <x v="12"/>
    <x v="0"/>
    <n v="26"/>
    <n v="122.93450109545702"/>
    <n v="280.99442318274379"/>
    <n v="2.2857246800436868"/>
    <n v="0.18694102904003695"/>
    <n v="52.529386624293743"/>
    <n v="0.42729572378957603"/>
    <x v="1"/>
    <x v="5"/>
    <x v="1"/>
  </r>
  <r>
    <x v="12"/>
    <x v="0"/>
    <n v="26"/>
    <n v="98.327523541445942"/>
    <n v="254.32066926941789"/>
    <n v="2.5864647060110229"/>
    <n v="0.17756529068460691"/>
    <n v="45.158523565927965"/>
    <n v="0.45926635736832361"/>
    <x v="1"/>
    <x v="7"/>
    <x v="1"/>
  </r>
  <r>
    <x v="12"/>
    <x v="0"/>
    <n v="26"/>
    <n v="3.0422352986258416"/>
    <n v="7.7065874101763479"/>
    <n v="2.5331989980056324"/>
    <n v="0.21391045083331178"/>
    <n v="1.6485195872971472"/>
    <n v="0.54187773971387854"/>
    <x v="1"/>
    <x v="8"/>
    <x v="1"/>
  </r>
  <r>
    <x v="12"/>
    <x v="0"/>
    <n v="26"/>
    <n v="93.974169701542181"/>
    <n v="7897.7639218631566"/>
    <n v="84.041859023028422"/>
    <n v="2.694236909077314E-2"/>
    <n v="212.78447057462915"/>
    <n v="2.2642867848731547"/>
    <x v="1"/>
    <x v="1"/>
    <x v="5"/>
  </r>
  <r>
    <x v="12"/>
    <x v="0"/>
    <n v="26"/>
    <n v="6.5341931341680963"/>
    <n v="1571.3765614231061"/>
    <n v="240.48517225580395"/>
    <n v="4.8118767962687319E-2"/>
    <n v="75.612704141123913"/>
    <n v="11.571850202243921"/>
    <x v="1"/>
    <x v="9"/>
    <x v="5"/>
  </r>
  <r>
    <x v="12"/>
    <x v="0"/>
    <n v="26"/>
    <n v="122.93450109545702"/>
    <n v="13960.13946924296"/>
    <n v="113.55753954215909"/>
    <n v="3.5008786414066732E-2"/>
    <n v="488.72754098930972"/>
    <n v="3.9755116475383852"/>
    <x v="1"/>
    <x v="5"/>
    <x v="5"/>
  </r>
  <r>
    <x v="12"/>
    <x v="0"/>
    <n v="26"/>
    <n v="88.244687473799203"/>
    <n v="11061.541045369711"/>
    <n v="125.35078724885282"/>
    <n v="7.4058451433242412E-2"/>
    <n v="819.20060028533021"/>
    <n v="9.2832851895878683"/>
    <x v="1"/>
    <x v="6"/>
    <x v="5"/>
  </r>
  <r>
    <x v="12"/>
    <x v="0"/>
    <n v="26"/>
    <n v="98.327523541445942"/>
    <n v="27011.105081555746"/>
    <n v="274.70543453858392"/>
    <n v="5.9449148415252222E-2"/>
    <n v="1605.7871948533809"/>
    <n v="16.331004148360631"/>
    <x v="1"/>
    <x v="7"/>
    <x v="5"/>
  </r>
  <r>
    <x v="12"/>
    <x v="0"/>
    <n v="26"/>
    <n v="3.0422352986258416"/>
    <n v="390.89389396496716"/>
    <n v="128.48904032555649"/>
    <n v="6.5275355294418011E-2"/>
    <n v="25.515737810981793"/>
    <n v="8.3871677586895022"/>
    <x v="1"/>
    <x v="8"/>
    <x v="5"/>
  </r>
  <r>
    <x v="12"/>
    <x v="0"/>
    <n v="26"/>
    <n v="93.974169701542181"/>
    <n v="13230.678884073513"/>
    <n v="140.79059092614031"/>
    <n v="5.2704430282431179E-2"/>
    <n v="697.31539283488689"/>
    <n v="7.42028788388905"/>
    <x v="1"/>
    <x v="1"/>
    <x v="6"/>
  </r>
  <r>
    <x v="12"/>
    <x v="0"/>
    <n v="26"/>
    <n v="6.5341931341680963"/>
    <n v="1827.9667595028807"/>
    <n v="279.75401430120246"/>
    <n v="0.16494681869733205"/>
    <n v="301.51730166447123"/>
    <n v="46.144534676791281"/>
    <x v="1"/>
    <x v="9"/>
    <x v="6"/>
  </r>
  <r>
    <x v="12"/>
    <x v="0"/>
    <n v="26"/>
    <n v="122.93450109545702"/>
    <n v="40675.735043264642"/>
    <n v="330.87322664351541"/>
    <n v="7.9793980726379582E-2"/>
    <n v="3245.6788180735812"/>
    <n v="26.40169186966769"/>
    <x v="1"/>
    <x v="5"/>
    <x v="6"/>
  </r>
  <r>
    <x v="12"/>
    <x v="0"/>
    <n v="26"/>
    <n v="88.244687473799203"/>
    <n v="32393.241505753867"/>
    <n v="367.08432465548441"/>
    <n v="0.10694838667021016"/>
    <n v="3464.4049180588654"/>
    <n v="39.259076293827704"/>
    <x v="1"/>
    <x v="6"/>
    <x v="6"/>
  </r>
  <r>
    <x v="12"/>
    <x v="0"/>
    <n v="26"/>
    <n v="98.327523541445942"/>
    <n v="52881.244061225341"/>
    <n v="537.80713839432167"/>
    <n v="6.5650876071559339E-2"/>
    <n v="3471.7000003733883"/>
    <n v="35.307509793125575"/>
    <x v="1"/>
    <x v="7"/>
    <x v="6"/>
  </r>
  <r>
    <x v="12"/>
    <x v="0"/>
    <n v="26"/>
    <n v="3.0422352986258416"/>
    <n v="1071.9428418856853"/>
    <n v="352.35369281589595"/>
    <n v="6.2649881490716611E-2"/>
    <n v="67.157092008960163"/>
    <n v="22.074917097732246"/>
    <x v="1"/>
    <x v="8"/>
    <x v="6"/>
  </r>
  <r>
    <x v="12"/>
    <x v="0"/>
    <n v="26"/>
    <n v="98.327523541445942"/>
    <n v="15332.907469671936"/>
    <n v="155.93708574597608"/>
    <n v="2.4804228687294327"/>
    <n v="38032.094331886612"/>
    <n v="386.7899135673415"/>
    <x v="1"/>
    <x v="7"/>
    <x v="2"/>
  </r>
  <r>
    <x v="12"/>
    <x v="0"/>
    <n v="26"/>
    <n v="3.0422352986258416"/>
    <n v="191.66651826091498"/>
    <n v="63.001871797191207"/>
    <n v="2.6548242006163525"/>
    <n v="508.84091112695313"/>
    <n v="167.25889393131206"/>
    <x v="1"/>
    <x v="8"/>
    <x v="2"/>
  </r>
  <r>
    <x v="12"/>
    <x v="0"/>
    <n v="26"/>
    <n v="93.974169701542181"/>
    <n v="84.984759312832125"/>
    <n v="0.90434168860166553"/>
    <n v="0.18516659862958926"/>
    <n v="15.736338817311434"/>
    <n v="0.16745387447730958"/>
    <x v="1"/>
    <x v="1"/>
    <x v="19"/>
  </r>
  <r>
    <x v="12"/>
    <x v="0"/>
    <n v="26"/>
    <n v="6.5341931341680963"/>
    <n v="1.873285648922939"/>
    <n v="0.28668966626151571"/>
    <n v="0.49355627129009905"/>
    <n v="0.9245718799436593"/>
    <n v="0.14149748269743662"/>
    <x v="1"/>
    <x v="9"/>
    <x v="19"/>
  </r>
  <r>
    <x v="12"/>
    <x v="0"/>
    <n v="26"/>
    <n v="122.93450109545702"/>
    <n v="100.43912522938646"/>
    <n v="0.81701332282136818"/>
    <n v="0.62023691418193327"/>
    <n v="62.296053095407423"/>
    <n v="0.50674182219225306"/>
    <x v="1"/>
    <x v="5"/>
    <x v="19"/>
  </r>
  <r>
    <x v="12"/>
    <x v="0"/>
    <n v="26"/>
    <n v="98.327523541445942"/>
    <n v="62.170880976693816"/>
    <n v="0.63228360419845442"/>
    <n v="0.21861413119826911"/>
    <n v="13.591433130550914"/>
    <n v="0.13822613080275536"/>
    <x v="1"/>
    <x v="7"/>
    <x v="19"/>
  </r>
  <r>
    <x v="12"/>
    <x v="0"/>
    <n v="26"/>
    <n v="3.0422352986258416"/>
    <n v="3.3265512867510707"/>
    <n v="1.0934562781036867"/>
    <n v="0.39026587476608782"/>
    <n v="1.2982394478781616"/>
    <n v="0.42673867089260592"/>
    <x v="1"/>
    <x v="8"/>
    <x v="19"/>
  </r>
  <r>
    <x v="12"/>
    <x v="0"/>
    <n v="26"/>
    <n v="93.974169701542181"/>
    <n v="1886.8464421689616"/>
    <n v="20.078351829673014"/>
    <n v="2.656982941556256E-2"/>
    <n v="50.133188101790438"/>
    <n v="0.53347838306006035"/>
    <x v="1"/>
    <x v="1"/>
    <x v="20"/>
  </r>
  <r>
    <x v="12"/>
    <x v="0"/>
    <n v="26"/>
    <n v="6.5341931341680963"/>
    <n v="275.75422227651552"/>
    <n v="42.201725081336043"/>
    <n v="4.4858701382500782E-2"/>
    <n v="12.369976312065955"/>
    <n v="1.8931145832500471"/>
    <x v="1"/>
    <x v="9"/>
    <x v="20"/>
  </r>
  <r>
    <x v="12"/>
    <x v="0"/>
    <n v="26"/>
    <n v="122.93450109545702"/>
    <n v="2855.4754138030225"/>
    <n v="23.227616237575027"/>
    <n v="1.788737952656691E-2"/>
    <n v="51.076972455475364"/>
    <n v="0.41548118713895266"/>
    <x v="1"/>
    <x v="5"/>
    <x v="20"/>
  </r>
  <r>
    <x v="12"/>
    <x v="0"/>
    <n v="26"/>
    <n v="88.244687473799203"/>
    <n v="1654.870855848503"/>
    <n v="18.753206603398667"/>
    <n v="0.12003954971852675"/>
    <n v="198.64995237836729"/>
    <n v="2.2511264764504784"/>
    <x v="1"/>
    <x v="6"/>
    <x v="20"/>
  </r>
  <r>
    <x v="12"/>
    <x v="0"/>
    <n v="26"/>
    <n v="98.327523541445942"/>
    <n v="3211.596371625862"/>
    <n v="32.66223185486966"/>
    <n v="1.7600454185140519E-2"/>
    <n v="56.52555479996451"/>
    <n v="0.57487011534607069"/>
    <x v="1"/>
    <x v="7"/>
    <x v="20"/>
  </r>
  <r>
    <x v="12"/>
    <x v="0"/>
    <n v="26"/>
    <n v="3.0422352986258416"/>
    <n v="48.595378795446599"/>
    <n v="15.973576671533863"/>
    <n v="2.4517200245457213E-2"/>
    <n v="1.1914226329318096"/>
    <n v="0.39162737789215962"/>
    <x v="1"/>
    <x v="8"/>
    <x v="20"/>
  </r>
  <r>
    <x v="12"/>
    <x v="0"/>
    <n v="26"/>
    <n v="93.974169701542181"/>
    <n v="6.8195704759951967"/>
    <n v="7.2568563230234986E-2"/>
    <n v="0.49400810951298918"/>
    <n v="3.368923118536983"/>
    <n v="3.5849458731442206E-2"/>
    <x v="1"/>
    <x v="1"/>
    <x v="21"/>
  </r>
  <r>
    <x v="12"/>
    <x v="0"/>
    <n v="26"/>
    <n v="6.5341931341680963"/>
    <n v="0.14280535123528429"/>
    <n v="2.185508574708905E-2"/>
    <n v="0.36510470869794259"/>
    <n v="5.2138906163265844E-2"/>
    <n v="7.9793947152595052E-3"/>
    <x v="1"/>
    <x v="9"/>
    <x v="21"/>
  </r>
  <r>
    <x v="12"/>
    <x v="0"/>
    <n v="26"/>
    <n v="122.93450109545702"/>
    <n v="5.7723729430418071"/>
    <n v="4.6954865327509934E-2"/>
    <n v="0.23632302006355513"/>
    <n v="1.3641446068327918"/>
    <n v="1.1096515580874659E-2"/>
    <x v="1"/>
    <x v="5"/>
    <x v="21"/>
  </r>
  <r>
    <x v="12"/>
    <x v="0"/>
    <n v="26"/>
    <n v="98.327523541445942"/>
    <n v="6.7346454762740295"/>
    <n v="6.8491966783189806E-2"/>
    <n v="0.1193862747915735"/>
    <n v="0.8040242354542787"/>
    <n v="8.1770007673932221E-3"/>
    <x v="1"/>
    <x v="7"/>
    <x v="21"/>
  </r>
  <r>
    <x v="12"/>
    <x v="0"/>
    <n v="26"/>
    <n v="3.0422352986258416"/>
    <n v="0.24741507611498317"/>
    <n v="8.1326739002318127E-2"/>
    <n v="0.21413838325901133"/>
    <n v="5.2981064393167729E-2"/>
    <n v="1.7415176405683984E-2"/>
    <x v="1"/>
    <x v="8"/>
    <x v="21"/>
  </r>
  <r>
    <x v="12"/>
    <x v="0"/>
    <n v="26"/>
    <n v="93.974169701542181"/>
    <n v="7748.3898824211064"/>
    <n v="82.452336711562879"/>
    <n v="4.5364184269785286E-2"/>
    <n v="351.49938642029105"/>
    <n v="3.7403829960577206"/>
    <x v="1"/>
    <x v="1"/>
    <x v="7"/>
  </r>
  <r>
    <x v="12"/>
    <x v="0"/>
    <n v="26"/>
    <n v="6.5341931341680963"/>
    <n v="865.91134896350059"/>
    <n v="132.52001145107636"/>
    <n v="0.21983136747533294"/>
    <n v="190.35447595505656"/>
    <n v="29.132055335136897"/>
    <x v="1"/>
    <x v="9"/>
    <x v="7"/>
  </r>
  <r>
    <x v="12"/>
    <x v="0"/>
    <n v="26"/>
    <n v="122.93450109545702"/>
    <n v="25542.329932970333"/>
    <n v="207.77185985516832"/>
    <n v="6.4156945361442078E-2"/>
    <n v="1638.7178659135041"/>
    <n v="13.330007860373234"/>
    <x v="1"/>
    <x v="5"/>
    <x v="7"/>
  </r>
  <r>
    <x v="12"/>
    <x v="0"/>
    <n v="26"/>
    <n v="88.244687473799203"/>
    <n v="18725.267591167583"/>
    <n v="212.19710927898427"/>
    <n v="8.7260329457139935E-2"/>
    <n v="1633.9730191783883"/>
    <n v="18.516389665536892"/>
    <x v="1"/>
    <x v="6"/>
    <x v="7"/>
  </r>
  <r>
    <x v="12"/>
    <x v="0"/>
    <n v="26"/>
    <n v="98.327523541445942"/>
    <n v="14893.56302657541"/>
    <n v="151.46891216372023"/>
    <n v="6.5343431061993862E-2"/>
    <n v="973.19650889449099"/>
    <n v="9.897498420005256"/>
    <x v="1"/>
    <x v="7"/>
    <x v="7"/>
  </r>
  <r>
    <x v="12"/>
    <x v="0"/>
    <n v="26"/>
    <n v="3.0422352986258416"/>
    <n v="594.48796917341485"/>
    <n v="195.41156775149551"/>
    <n v="5.04203193768131E-2"/>
    <n v="29.974273271396598"/>
    <n v="9.8527136559541546"/>
    <x v="1"/>
    <x v="8"/>
    <x v="7"/>
  </r>
  <r>
    <x v="12"/>
    <x v="0"/>
    <n v="26"/>
    <n v="93.974169701542181"/>
    <n v="14.749482072328508"/>
    <n v="0.15695251279337943"/>
    <n v="0.1364792235983599"/>
    <n v="2.0129978617093234"/>
    <n v="2.1420757087852075E-2"/>
    <x v="1"/>
    <x v="1"/>
    <x v="8"/>
  </r>
  <r>
    <x v="12"/>
    <x v="0"/>
    <n v="26"/>
    <n v="6.5341931341680963"/>
    <n v="1.1309293877063045"/>
    <n v="0.17307865936691344"/>
    <n v="0.30180594339405736"/>
    <n v="0.34132121076876487"/>
    <n v="5.2236168071610016E-2"/>
    <x v="1"/>
    <x v="9"/>
    <x v="8"/>
  </r>
  <r>
    <x v="12"/>
    <x v="0"/>
    <n v="26"/>
    <n v="122.93450109545702"/>
    <n v="16.276300223602057"/>
    <n v="0.1323981476197941"/>
    <n v="0.15381487273666439"/>
    <n v="2.5035370475170926"/>
    <n v="2.0364804226708735E-2"/>
    <x v="1"/>
    <x v="5"/>
    <x v="8"/>
  </r>
  <r>
    <x v="12"/>
    <x v="0"/>
    <n v="26"/>
    <n v="98.327523541445942"/>
    <n v="44.022109971726998"/>
    <n v="0.44770892610929308"/>
    <n v="0.18286524463352433"/>
    <n v="8.0501139092637679"/>
    <n v="8.1870402297588352E-2"/>
    <x v="1"/>
    <x v="7"/>
    <x v="8"/>
  </r>
  <r>
    <x v="12"/>
    <x v="0"/>
    <n v="26"/>
    <n v="3.0422352986258416"/>
    <n v="0.52184458747849449"/>
    <n v="0.17153327611253752"/>
    <n v="0.17058687326049621"/>
    <n v="8.9019836505869865E-2"/>
    <n v="2.9261325232167141E-2"/>
    <x v="1"/>
    <x v="8"/>
    <x v="8"/>
  </r>
  <r>
    <x v="12"/>
    <x v="0"/>
    <n v="26"/>
    <n v="93.974169701542181"/>
    <n v="1.5861632660973186"/>
    <n v="1.6878715408020131E-2"/>
    <n v="0.33173205061215183"/>
    <n v="0.5261811928681317"/>
    <n v="5.599210874001441E-3"/>
    <x v="1"/>
    <x v="1"/>
    <x v="9"/>
  </r>
  <r>
    <x v="12"/>
    <x v="0"/>
    <n v="26"/>
    <n v="6.5341931341680963"/>
    <n v="8.537883998193059E-2"/>
    <n v="1.3066470217336274E-2"/>
    <n v="0.24382418178505677"/>
    <n v="2.0817425800351518E-2"/>
    <n v="3.1859214095608301E-3"/>
    <x v="1"/>
    <x v="9"/>
    <x v="9"/>
  </r>
  <r>
    <x v="12"/>
    <x v="0"/>
    <n v="26"/>
    <n v="122.93450109545702"/>
    <n v="1.8518915687697599"/>
    <n v="1.5064050793452934E-2"/>
    <n v="0.31232854531994619"/>
    <n v="0.57839859976413222"/>
    <n v="4.7049330709449362E-3"/>
    <x v="1"/>
    <x v="5"/>
    <x v="9"/>
  </r>
  <r>
    <x v="12"/>
    <x v="0"/>
    <n v="26"/>
    <n v="88.244687473799203"/>
    <n v="56.606831535393368"/>
    <n v="0.64147580048034669"/>
    <n v="0.12476664730234374"/>
    <n v="7.0626445850796138"/>
    <n v="8.0034784951520041E-2"/>
    <x v="1"/>
    <x v="6"/>
    <x v="9"/>
  </r>
  <r>
    <x v="12"/>
    <x v="0"/>
    <n v="26"/>
    <n v="98.327523541445942"/>
    <n v="2.3246540425454016"/>
    <n v="2.3641946413564853E-2"/>
    <n v="0.16033933340882997"/>
    <n v="0.37273347958787156"/>
    <n v="3.7907339284382669E-3"/>
    <x v="1"/>
    <x v="7"/>
    <x v="9"/>
  </r>
  <r>
    <x v="12"/>
    <x v="0"/>
    <n v="26"/>
    <n v="3.0422352986258416"/>
    <n v="0.18293092242439285"/>
    <n v="6.0130431892306817E-2"/>
    <n v="0.29225576468964609"/>
    <n v="5.3462616618523258E-2"/>
    <n v="1.7573465353804812E-2"/>
    <x v="1"/>
    <x v="8"/>
    <x v="9"/>
  </r>
  <r>
    <x v="12"/>
    <x v="0"/>
    <n v="26"/>
    <n v="93.974169701542181"/>
    <n v="96.519418352790382"/>
    <n v="1.0270845558873443"/>
    <n v="8.8206184606699739E-2"/>
    <n v="8.5136096333575111"/>
    <n v="9.0595209943289304E-2"/>
    <x v="1"/>
    <x v="1"/>
    <x v="10"/>
  </r>
  <r>
    <x v="12"/>
    <x v="0"/>
    <n v="26"/>
    <n v="6.5341931341680963"/>
    <n v="9.8218264873244685"/>
    <n v="1.5031429720013838"/>
    <n v="5.2326485736932368E-2"/>
    <n v="0.51394166359960836"/>
    <n v="7.8654189285000536E-2"/>
    <x v="1"/>
    <x v="9"/>
    <x v="10"/>
  </r>
  <r>
    <x v="12"/>
    <x v="0"/>
    <n v="26"/>
    <n v="122.93450109545702"/>
    <n v="122.5124075190439"/>
    <n v="0.99656651653805983"/>
    <n v="6.5044411434827351E-2"/>
    <n v="7.9687474405399277"/>
    <n v="6.4821082523874238E-2"/>
    <x v="1"/>
    <x v="5"/>
    <x v="10"/>
  </r>
  <r>
    <x v="12"/>
    <x v="0"/>
    <n v="26"/>
    <n v="88.244687473799203"/>
    <n v="222.12589116202847"/>
    <n v="2.517158794720419"/>
    <n v="0.21224333207644436"/>
    <n v="47.144739280678543"/>
    <n v="0.53425016995698837"/>
    <x v="1"/>
    <x v="6"/>
    <x v="10"/>
  </r>
  <r>
    <x v="12"/>
    <x v="0"/>
    <n v="26"/>
    <n v="98.327523541445942"/>
    <n v="87.727796371564395"/>
    <n v="0.89219979525454374"/>
    <n v="9.7491042545232512E-2"/>
    <n v="8.5526743284596787"/>
    <n v="8.6981488198008466E-2"/>
    <x v="1"/>
    <x v="7"/>
    <x v="10"/>
  </r>
  <r>
    <x v="12"/>
    <x v="0"/>
    <n v="26"/>
    <n v="3.0422352986258416"/>
    <n v="6.830518845132949"/>
    <n v="2.2452302911014974"/>
    <n v="0.17390142932054181"/>
    <n v="1.1878369901695165"/>
    <n v="0.39044875677632657"/>
    <x v="1"/>
    <x v="8"/>
    <x v="10"/>
  </r>
  <r>
    <x v="12"/>
    <x v="0"/>
    <n v="26"/>
    <n v="93.974169701542181"/>
    <n v="23.633497993955473"/>
    <n v="0.25148929827222116"/>
    <n v="0.1508297731916162"/>
    <n v="3.5646351421528202"/>
    <n v="3.7932073818517834E-2"/>
    <x v="1"/>
    <x v="1"/>
    <x v="14"/>
  </r>
  <r>
    <x v="12"/>
    <x v="0"/>
    <n v="26"/>
    <n v="6.5341931341680963"/>
    <n v="1.4557377880046212"/>
    <n v="0.22278768902504426"/>
    <n v="0.33584171726513656"/>
    <n v="0.48889747861122329"/>
    <n v="7.4821400067702076E-2"/>
    <x v="1"/>
    <x v="9"/>
    <x v="14"/>
  </r>
  <r>
    <x v="12"/>
    <x v="0"/>
    <n v="26"/>
    <n v="122.93450109545702"/>
    <n v="46.998849411255954"/>
    <n v="0.38230805016048314"/>
    <n v="0.17146750812967201"/>
    <n v="8.0587755935097611"/>
    <n v="6.5553408698931698E-2"/>
    <x v="1"/>
    <x v="5"/>
    <x v="14"/>
  </r>
  <r>
    <x v="12"/>
    <x v="0"/>
    <n v="26"/>
    <n v="98.327523541445942"/>
    <n v="43.93387523387193"/>
    <n v="0.44681157067230931"/>
    <n v="0.18822011093754173"/>
    <n v="8.2692388704354922"/>
    <n v="8.4098923400119333E-2"/>
    <x v="1"/>
    <x v="7"/>
    <x v="14"/>
  </r>
  <r>
    <x v="12"/>
    <x v="0"/>
    <n v="26"/>
    <n v="3.0422352986258416"/>
    <n v="1.2135832095693466"/>
    <n v="0.39891168514069719"/>
    <n v="0.12475982636961502"/>
    <n v="0.15140643051095182"/>
    <n v="4.976815257496392E-2"/>
    <x v="1"/>
    <x v="8"/>
    <x v="14"/>
  </r>
  <r>
    <x v="12"/>
    <x v="0"/>
    <n v="26"/>
    <n v="93.974169701542181"/>
    <n v="434.25678994836193"/>
    <n v="4.6210228973295786"/>
    <n v="7.1758044380474909E-2"/>
    <n v="31.161418005637124"/>
    <n v="0.33159556614976665"/>
    <x v="1"/>
    <x v="1"/>
    <x v="15"/>
  </r>
  <r>
    <x v="12"/>
    <x v="0"/>
    <n v="26"/>
    <n v="6.5341931341680963"/>
    <n v="33.671156780135476"/>
    <n v="5.1530703315249244"/>
    <n v="5.5323713382719131E-2"/>
    <n v="1.862813426968815"/>
    <n v="0.28508698606227839"/>
    <x v="1"/>
    <x v="9"/>
    <x v="15"/>
  </r>
  <r>
    <x v="12"/>
    <x v="0"/>
    <n v="26"/>
    <n v="122.93450109545702"/>
    <n v="585.80087785240391"/>
    <n v="4.7651462578234014"/>
    <n v="4.9237035088059655E-2"/>
    <n v="28.843098377434959"/>
    <n v="0.23462167349618698"/>
    <x v="1"/>
    <x v="5"/>
    <x v="15"/>
  </r>
  <r>
    <x v="12"/>
    <x v="0"/>
    <n v="26"/>
    <n v="88.244687473799203"/>
    <n v="498.60953848343604"/>
    <n v="5.6503065822685201"/>
    <n v="2.0193804139749378E-2"/>
    <n v="10.068823362345338"/>
    <n v="0.1141011844518672"/>
    <x v="1"/>
    <x v="6"/>
    <x v="15"/>
  </r>
  <r>
    <x v="12"/>
    <x v="0"/>
    <n v="26"/>
    <n v="98.327523541445942"/>
    <n v="342.72339986894099"/>
    <n v="3.4855286447286549"/>
    <n v="5.6667713741565318E-2"/>
    <n v="19.421351516309173"/>
    <n v="0.19751693947750953"/>
    <x v="1"/>
    <x v="7"/>
    <x v="15"/>
  </r>
  <r>
    <x v="12"/>
    <x v="0"/>
    <n v="26"/>
    <n v="3.0422352986258416"/>
    <n v="14.826865356915258"/>
    <n v="4.8736747494884627"/>
    <n v="4.9631902217171911E-2"/>
    <n v="0.73588553158159176"/>
    <n v="0.24188974860491119"/>
    <x v="1"/>
    <x v="8"/>
    <x v="15"/>
  </r>
  <r>
    <x v="12"/>
    <x v="0"/>
    <n v="27"/>
    <n v="6.182594927525721"/>
    <n v="8.0837556335792718E-2"/>
    <n v="1.3075020648028119E-2"/>
    <n v="0.29776206867058475"/>
    <n v="2.4070358000820573E-2"/>
    <n v="3.8932451960674622E-3"/>
    <x v="1"/>
    <x v="2"/>
    <x v="3"/>
  </r>
  <r>
    <x v="12"/>
    <x v="0"/>
    <n v="26"/>
    <n v="93.974169701542181"/>
    <n v="5887.9541446558405"/>
    <n v="62.655027050047082"/>
    <n v="5.9282942272265465E-2"/>
    <n v="349.05524565937839"/>
    <n v="3.7143743516751724"/>
    <x v="1"/>
    <x v="1"/>
    <x v="22"/>
  </r>
  <r>
    <x v="12"/>
    <x v="0"/>
    <n v="26"/>
    <n v="6.5341931341680963"/>
    <n v="2706.1096160974457"/>
    <n v="414.14594893849511"/>
    <n v="8.2981802401826718E-2"/>
    <n v="224.55785344068141"/>
    <n v="34.366577300331215"/>
    <x v="1"/>
    <x v="9"/>
    <x v="22"/>
  </r>
  <r>
    <x v="12"/>
    <x v="0"/>
    <n v="26"/>
    <n v="122.93450109545702"/>
    <n v="15025.13153228245"/>
    <n v="122.22062479121003"/>
    <n v="8.4785009721258242E-2"/>
    <n v="1273.9059230277512"/>
    <n v="10.362476861060998"/>
    <x v="1"/>
    <x v="5"/>
    <x v="22"/>
  </r>
  <r>
    <x v="12"/>
    <x v="0"/>
    <n v="26"/>
    <n v="98.327523541445942"/>
    <n v="19792.374610595423"/>
    <n v="201.29027862938864"/>
    <n v="4.5291379021351094E-2"/>
    <n v="896.42394022104361"/>
    <n v="9.1167143027170088"/>
    <x v="1"/>
    <x v="7"/>
    <x v="22"/>
  </r>
  <r>
    <x v="12"/>
    <x v="0"/>
    <n v="26"/>
    <n v="3.0422352986258416"/>
    <n v="633.30651563482934"/>
    <n v="208.17144417490977"/>
    <n v="8.8531432324443576E-2"/>
    <n v="56.067532929554062"/>
    <n v="18.429716121852707"/>
    <x v="1"/>
    <x v="8"/>
    <x v="22"/>
  </r>
  <r>
    <x v="12"/>
    <x v="0"/>
    <n v="26"/>
    <n v="6.5341931341680963"/>
    <n v="0.11924171094536111"/>
    <n v="1.8248880695281501E-2"/>
    <n v="0.35104586641203916"/>
    <n v="4.1859309731268224E-2"/>
    <n v="6.4061941347250302E-3"/>
    <x v="1"/>
    <x v="9"/>
    <x v="3"/>
  </r>
  <r>
    <x v="12"/>
    <x v="0"/>
    <n v="26"/>
    <n v="88.244687473799203"/>
    <n v="6.7227120600099397"/>
    <n v="7.6182626427296091E-2"/>
    <n v="0.19512454146992381"/>
    <n v="1.3117661081437664"/>
    <n v="1.4865100049600649E-2"/>
    <x v="1"/>
    <x v="6"/>
    <x v="3"/>
  </r>
  <r>
    <x v="12"/>
    <x v="0"/>
    <n v="26"/>
    <n v="3.0422352986258416"/>
    <n v="2.7803697941224909E-2"/>
    <n v="9.1392332321512618E-3"/>
    <n v="0.18694698080035205"/>
    <n v="5.1978173851969607E-3"/>
    <n v="1.7085520595809213E-3"/>
    <x v="1"/>
    <x v="8"/>
    <x v="3"/>
  </r>
  <r>
    <x v="12"/>
    <x v="0"/>
    <n v="26"/>
    <n v="93.974169701542181"/>
    <n v="51079.427780129845"/>
    <n v="543.54752952173828"/>
    <n v="4.3199507255533891E-2"/>
    <n v="2206.6061109962388"/>
    <n v="23.480985445301854"/>
    <x v="1"/>
    <x v="1"/>
    <x v="23"/>
  </r>
  <r>
    <x v="12"/>
    <x v="0"/>
    <n v="26"/>
    <n v="6.5341931341680963"/>
    <n v="8693.0540847485936"/>
    <n v="1330.394419976898"/>
    <n v="6.4633724564067754E-2"/>
    <n v="561.86446333418473"/>
    <n v="85.988346502359505"/>
    <x v="1"/>
    <x v="9"/>
    <x v="23"/>
  </r>
  <r>
    <x v="12"/>
    <x v="0"/>
    <n v="26"/>
    <n v="122.93450109545702"/>
    <n v="126690.85880962331"/>
    <n v="1030.5557649048376"/>
    <n v="4.8432748619539577E-2"/>
    <n v="6135.9865171200672"/>
    <n v="49.912648300053327"/>
    <x v="1"/>
    <x v="5"/>
    <x v="23"/>
  </r>
  <r>
    <x v="12"/>
    <x v="0"/>
    <n v="26"/>
    <n v="98.327523541445942"/>
    <n v="153298.81470157686"/>
    <n v="1559.0631105131008"/>
    <n v="2.7638706880719798E-2"/>
    <n v="4236.9810046986622"/>
    <n v="43.090488320014849"/>
    <x v="1"/>
    <x v="7"/>
    <x v="23"/>
  </r>
  <r>
    <x v="12"/>
    <x v="0"/>
    <n v="26"/>
    <n v="3.0422352986258416"/>
    <n v="2883.24808420816"/>
    <n v="947.74000075224455"/>
    <n v="4.3332825313053373E-2"/>
    <n v="124.93928556718799"/>
    <n v="41.068251894790087"/>
    <x v="1"/>
    <x v="8"/>
    <x v="23"/>
  </r>
  <r>
    <x v="12"/>
    <x v="0"/>
    <n v="26"/>
    <n v="93.974169701542181"/>
    <n v="5064.6450873692447"/>
    <n v="53.894012614895502"/>
    <n v="2.6366385575676228E-2"/>
    <n v="133.53638517753191"/>
    <n v="1.4209903168246933"/>
    <x v="1"/>
    <x v="1"/>
    <x v="12"/>
  </r>
  <r>
    <x v="12"/>
    <x v="0"/>
    <n v="26"/>
    <n v="6.5341931341680963"/>
    <n v="425.1825752192442"/>
    <n v="65.070402188743458"/>
    <n v="4.5247598106934538E-2"/>
    <n v="19.238490285591826"/>
    <n v="2.9442794068928575"/>
    <x v="1"/>
    <x v="9"/>
    <x v="12"/>
  </r>
  <r>
    <x v="12"/>
    <x v="0"/>
    <n v="26"/>
    <n v="122.93450109545702"/>
    <n v="6893.9612224870543"/>
    <n v="56.078327573265895"/>
    <n v="2.8102793411304429E-2"/>
    <n v="193.73956802109743"/>
    <n v="1.5759576546429483"/>
    <x v="1"/>
    <x v="5"/>
    <x v="12"/>
  </r>
  <r>
    <x v="12"/>
    <x v="0"/>
    <n v="26"/>
    <n v="88.244687473799203"/>
    <n v="4764.441176934326"/>
    <n v="53.991252202563921"/>
    <n v="2.4959748389941767E-2"/>
    <n v="118.9192529949588"/>
    <n v="1.3476080702338846"/>
    <x v="1"/>
    <x v="6"/>
    <x v="12"/>
  </r>
  <r>
    <x v="12"/>
    <x v="0"/>
    <n v="26"/>
    <n v="98.327523541445942"/>
    <n v="4802.737460511963"/>
    <n v="48.844283752224939"/>
    <n v="3.001800212654224E-2"/>
    <n v="144.16858330287218"/>
    <n v="1.4662078135437209"/>
    <x v="1"/>
    <x v="7"/>
    <x v="12"/>
  </r>
  <r>
    <x v="12"/>
    <x v="0"/>
    <n v="26"/>
    <n v="3.0422352986258416"/>
    <n v="93.524356158879783"/>
    <n v="30.741986394387094"/>
    <n v="2.9090393531295593E-2"/>
    <n v="2.7206603254228616"/>
    <n v="0.89429648214645552"/>
    <x v="1"/>
    <x v="8"/>
    <x v="12"/>
  </r>
  <r>
    <x v="12"/>
    <x v="0"/>
    <n v="26"/>
    <n v="93.974169701542181"/>
    <n v="35.723196755730271"/>
    <n v="0.38013846644440241"/>
    <n v="0.19351973068054426"/>
    <n v="6.9131434152170144"/>
    <n v="7.3564293647635864E-2"/>
    <x v="1"/>
    <x v="1"/>
    <x v="16"/>
  </r>
  <r>
    <x v="12"/>
    <x v="0"/>
    <n v="26"/>
    <n v="6.5341931341680963"/>
    <n v="2.4718594429793659"/>
    <n v="0.37829604852873266"/>
    <n v="0.32692050760762664"/>
    <n v="0.80810154383351951"/>
    <n v="0.12367273621097265"/>
    <x v="1"/>
    <x v="9"/>
    <x v="16"/>
  </r>
  <r>
    <x v="12"/>
    <x v="0"/>
    <n v="26"/>
    <n v="122.93450109545702"/>
    <n v="63.597095083206959"/>
    <n v="0.51732503501051064"/>
    <n v="0.14115309719879685"/>
    <n v="8.9769269438410362"/>
    <n v="7.3022030950209593E-2"/>
    <x v="1"/>
    <x v="5"/>
    <x v="16"/>
  </r>
  <r>
    <x v="12"/>
    <x v="0"/>
    <n v="26"/>
    <n v="98.327523541445942"/>
    <n v="90.200473908164781"/>
    <n v="0.91734715428019975"/>
    <n v="0.13117736816168607"/>
    <n v="11.832260774209891"/>
    <n v="0.1203351853890888"/>
    <x v="1"/>
    <x v="7"/>
    <x v="16"/>
  </r>
  <r>
    <x v="12"/>
    <x v="0"/>
    <n v="26"/>
    <n v="3.0422352986258416"/>
    <n v="1.703118859446294"/>
    <n v="0.55982483018837559"/>
    <n v="0.1073031063542758"/>
    <n v="0.18274994410913858"/>
    <n v="6.0070943293467655E-2"/>
    <x v="1"/>
    <x v="8"/>
    <x v="16"/>
  </r>
  <r>
    <x v="12"/>
    <x v="0"/>
    <n v="26"/>
    <n v="93.974169701542181"/>
    <n v="221.11582104201241"/>
    <n v="2.352942534573772"/>
    <n v="8.1676502778202195E-2"/>
    <n v="18.059966971642385"/>
    <n v="0.19218011746206481"/>
    <x v="1"/>
    <x v="1"/>
    <x v="13"/>
  </r>
  <r>
    <x v="12"/>
    <x v="0"/>
    <n v="26"/>
    <n v="6.5341931341680963"/>
    <n v="13.611620310568918"/>
    <n v="2.0831371266625238"/>
    <n v="0.25319395654021781"/>
    <n v="3.446380001356133"/>
    <n v="0.52743773111550529"/>
    <x v="1"/>
    <x v="9"/>
    <x v="13"/>
  </r>
  <r>
    <x v="12"/>
    <x v="0"/>
    <n v="26"/>
    <n v="122.93450109545702"/>
    <n v="297.76444478615809"/>
    <n v="2.422138961258304"/>
    <n v="0.22220877875674197"/>
    <n v="66.165873633111516"/>
    <n v="0.53822054056033131"/>
    <x v="1"/>
    <x v="5"/>
    <x v="13"/>
  </r>
  <r>
    <x v="12"/>
    <x v="0"/>
    <n v="26"/>
    <n v="88.244687473799203"/>
    <n v="1421.1479030832552"/>
    <n v="16.104628434490284"/>
    <n v="7.3332032330012967E-2"/>
    <n v="104.2156639746314"/>
    <n v="1.1809851330208876"/>
    <x v="1"/>
    <x v="6"/>
    <x v="13"/>
  </r>
  <r>
    <x v="12"/>
    <x v="0"/>
    <n v="26"/>
    <n v="98.327523541445942"/>
    <n v="273.28291384782096"/>
    <n v="2.7793124855079845"/>
    <n v="0.23130981046043075"/>
    <n v="63.213019004213692"/>
    <n v="0.64288224423316054"/>
    <x v="1"/>
    <x v="7"/>
    <x v="13"/>
  </r>
  <r>
    <x v="12"/>
    <x v="0"/>
    <n v="26"/>
    <n v="3.0422352986258416"/>
    <n v="12.648758505669997"/>
    <n v="4.1577186719854842"/>
    <n v="0.11232150713464642"/>
    <n v="1.4207276187390323"/>
    <n v="0.4670012274792702"/>
    <x v="1"/>
    <x v="8"/>
    <x v="13"/>
  </r>
  <r>
    <x v="12"/>
    <x v="0"/>
    <n v="26"/>
    <n v="93.974169701542181"/>
    <n v="196.27608190105065"/>
    <n v="2.0886173564971613"/>
    <n v="8.1738100072678677E-2"/>
    <n v="16.043234024301352"/>
    <n v="0.17071961449889855"/>
    <x v="1"/>
    <x v="1"/>
    <x v="11"/>
  </r>
  <r>
    <x v="12"/>
    <x v="0"/>
    <n v="26"/>
    <n v="6.5341931341680963"/>
    <n v="12.58496700865817"/>
    <n v="1.9260169924959574"/>
    <n v="0.1968484342455184"/>
    <n v="2.4773310506858661"/>
    <n v="0.37913342930309157"/>
    <x v="1"/>
    <x v="9"/>
    <x v="11"/>
  </r>
  <r>
    <x v="12"/>
    <x v="0"/>
    <n v="26"/>
    <n v="122.93450109545702"/>
    <n v="265.42907815562791"/>
    <n v="2.1591097355942881"/>
    <n v="0.16222713113681433"/>
    <n v="43.059797869476789"/>
    <n v="0.35026617821502709"/>
    <x v="1"/>
    <x v="5"/>
    <x v="11"/>
  </r>
  <r>
    <x v="12"/>
    <x v="0"/>
    <n v="26"/>
    <n v="88.244687473799203"/>
    <n v="1268.7786825461335"/>
    <n v="14.377961086018322"/>
    <n v="5.3608053500415198E-2"/>
    <n v="68.016755494119437"/>
    <n v="0.77077450712615803"/>
    <x v="1"/>
    <x v="6"/>
    <x v="11"/>
  </r>
  <r>
    <x v="12"/>
    <x v="0"/>
    <n v="26"/>
    <n v="98.327523541445942"/>
    <n v="248.5757249248164"/>
    <n v="2.5280380911865383"/>
    <n v="0.17012926276355209"/>
    <n v="42.290004822374534"/>
    <n v="0.43009325669174325"/>
    <x v="1"/>
    <x v="7"/>
    <x v="11"/>
  </r>
  <r>
    <x v="12"/>
    <x v="0"/>
    <n v="26"/>
    <n v="3.0422352986258416"/>
    <n v="11.558620362616624"/>
    <n v="3.7993840804613566"/>
    <n v="0.11094816870228105"/>
    <n v="1.2824077619572103"/>
    <n v="0.42153470592378756"/>
    <x v="1"/>
    <x v="8"/>
    <x v="11"/>
  </r>
  <r>
    <x v="12"/>
    <x v="0"/>
    <n v="26"/>
    <n v="6.5341931341680963"/>
    <n v="0.26135510989651273"/>
    <n v="3.9998069314764337E-2"/>
    <n v="0.40478225455713657"/>
    <n v="0.10579191062393861"/>
    <n v="1.6190508675162932E-2"/>
    <x v="1"/>
    <x v="9"/>
    <x v="18"/>
  </r>
  <r>
    <x v="12"/>
    <x v="0"/>
    <n v="26"/>
    <n v="3.0422352986258416"/>
    <n v="0.15414445850339631"/>
    <n v="5.0668157907779975E-2"/>
    <n v="0.1399779643978305"/>
    <n v="2.1576827524511271E-2"/>
    <n v="7.092425603718879E-3"/>
    <x v="1"/>
    <x v="8"/>
    <x v="18"/>
  </r>
  <r>
    <x v="12"/>
    <x v="0"/>
    <n v="26"/>
    <n v="3.0422352986258416"/>
    <n v="44.502536150185811"/>
    <n v="14.62823607703432"/>
    <n v="0.6748520902658226"/>
    <n v="30.032629543083228"/>
    <n v="9.8718956934885274"/>
    <x v="1"/>
    <x v="8"/>
    <x v="17"/>
  </r>
  <r>
    <x v="12"/>
    <x v="0"/>
    <n v="26"/>
    <n v="6.182594927525721"/>
    <n v="8577.5705274683132"/>
    <n v="1387.3738499800218"/>
    <n v="4.2442484544378246E-2"/>
    <n v="364.05340454038827"/>
    <n v="58.883593185051616"/>
    <x v="1"/>
    <x v="2"/>
    <x v="23"/>
  </r>
  <r>
    <x v="12"/>
    <x v="0"/>
    <n v="27"/>
    <n v="93.974169701542181"/>
    <n v="6418.6283611577037"/>
    <n v="68.302049185887824"/>
    <n v="2.7062429594080326"/>
    <n v="17370.367811439755"/>
    <n v="184.84193972245006"/>
    <x v="1"/>
    <x v="1"/>
    <x v="2"/>
  </r>
  <r>
    <x v="12"/>
    <x v="0"/>
    <n v="27"/>
    <n v="6.5341931341680963"/>
    <n v="5200.9977765335334"/>
    <n v="795.96633734881186"/>
    <n v="2.2611637075649398"/>
    <n v="11760.307415423573"/>
    <n v="1799.8101944565251"/>
    <x v="1"/>
    <x v="9"/>
    <x v="2"/>
  </r>
  <r>
    <x v="12"/>
    <x v="0"/>
    <n v="27"/>
    <n v="122.93450109545702"/>
    <n v="917971.2318962561"/>
    <n v="7467.157093544175"/>
    <n v="0.85715896908459666"/>
    <n v="786847.2747815121"/>
    <n v="6400.5406762950579"/>
    <x v="1"/>
    <x v="5"/>
    <x v="2"/>
  </r>
  <r>
    <x v="12"/>
    <x v="0"/>
    <n v="27"/>
    <n v="122.93450109545702"/>
    <n v="3.6708057607191735"/>
    <n v="2.9859849985227834E-2"/>
    <n v="0.2454186543533575"/>
    <n v="0.90088421018825238"/>
    <n v="7.3281642025677367E-3"/>
    <x v="1"/>
    <x v="5"/>
    <x v="3"/>
  </r>
  <r>
    <x v="12"/>
    <x v="0"/>
    <n v="27"/>
    <n v="98.327523541445942"/>
    <n v="0.94942828619077368"/>
    <n v="9.6557733988955913E-3"/>
    <n v="0.30804190492186695"/>
    <n v="0.29246369786490939"/>
    <n v="2.9743828312896879E-3"/>
    <x v="1"/>
    <x v="7"/>
    <x v="3"/>
  </r>
  <r>
    <x v="12"/>
    <x v="0"/>
    <n v="27"/>
    <n v="93.974169701542181"/>
    <n v="4.087071004363322"/>
    <n v="4.3491429797610122E-2"/>
    <n v="0.167244818080237"/>
    <n v="0.68354144660575533"/>
    <n v="7.2737162645507038E-3"/>
    <x v="1"/>
    <x v="1"/>
    <x v="18"/>
  </r>
  <r>
    <x v="12"/>
    <x v="0"/>
    <n v="27"/>
    <n v="122.93450109545702"/>
    <n v="8.4179473195790369"/>
    <n v="6.8475059845426234E-2"/>
    <n v="0.19537111371699059"/>
    <n v="1.6446237430371122"/>
    <n v="1.3378048703838505E-2"/>
    <x v="1"/>
    <x v="5"/>
    <x v="18"/>
  </r>
  <r>
    <x v="12"/>
    <x v="0"/>
    <n v="27"/>
    <n v="98.327523541445942"/>
    <n v="4.0069346619884545"/>
    <n v="4.0750895758088476E-2"/>
    <n v="0.17166041973741317"/>
    <n v="0.68783208593732781"/>
    <n v="6.9953158705090375E-3"/>
    <x v="1"/>
    <x v="7"/>
    <x v="18"/>
  </r>
  <r>
    <x v="12"/>
    <x v="0"/>
    <n v="27"/>
    <n v="93.974169701542181"/>
    <n v="2330.9908772305553"/>
    <n v="24.804591353492981"/>
    <n v="1.1608743378248996"/>
    <n v="2705.9874910809026"/>
    <n v="28.795013562503392"/>
    <x v="1"/>
    <x v="1"/>
    <x v="17"/>
  </r>
  <r>
    <x v="12"/>
    <x v="0"/>
    <n v="27"/>
    <n v="6.5341931341680963"/>
    <n v="45.675846866257565"/>
    <n v="6.9902811148040556"/>
    <n v="0.67386726407983177"/>
    <n v="30.779457962294344"/>
    <n v="4.7105216099819254"/>
    <x v="1"/>
    <x v="9"/>
    <x v="17"/>
  </r>
  <r>
    <x v="12"/>
    <x v="0"/>
    <n v="27"/>
    <n v="122.93450109545702"/>
    <n v="2714.6037830520095"/>
    <n v="22.081708217485303"/>
    <n v="0.64202625131814628"/>
    <n v="1742.84689064694"/>
    <n v="14.177036349573195"/>
    <x v="1"/>
    <x v="5"/>
    <x v="17"/>
  </r>
  <r>
    <x v="12"/>
    <x v="0"/>
    <n v="27"/>
    <n v="98.327523541445942"/>
    <n v="1294.9832903485906"/>
    <n v="13.170099720885815"/>
    <n v="0.31863953689474961"/>
    <n v="412.63287592311394"/>
    <n v="4.1965144759207273"/>
    <x v="1"/>
    <x v="7"/>
    <x v="17"/>
  </r>
  <r>
    <x v="12"/>
    <x v="0"/>
    <n v="26"/>
    <n v="6.182594927525721"/>
    <n v="412.7308529069831"/>
    <n v="66.756897022227889"/>
    <n v="3.6672375890547129E-2"/>
    <n v="15.135820979431001"/>
    <n v="2.4481340208856874"/>
    <x v="1"/>
    <x v="2"/>
    <x v="12"/>
  </r>
  <r>
    <x v="12"/>
    <x v="0"/>
    <n v="26"/>
    <n v="6.182594927525721"/>
    <n v="2.3113104623686596"/>
    <n v="0.37384148395011341"/>
    <n v="0.56563080016892375"/>
    <n v="1.3073483862683901"/>
    <n v="0.21145625770304052"/>
    <x v="1"/>
    <x v="2"/>
    <x v="16"/>
  </r>
  <r>
    <x v="12"/>
    <x v="0"/>
    <n v="26"/>
    <n v="6.182594927525721"/>
    <n v="10.071809490924631"/>
    <n v="1.6290586087216579"/>
    <n v="0.14156836251009344"/>
    <n v="1.4258495771438178"/>
    <n v="0.23062315966969613"/>
    <x v="1"/>
    <x v="2"/>
    <x v="13"/>
  </r>
  <r>
    <x v="12"/>
    <x v="0"/>
    <n v="26"/>
    <n v="6.182594927525721"/>
    <n v="9.1676338709926402"/>
    <n v="1.48281328122875"/>
    <n v="0.11138806344609671"/>
    <n v="1.0211649832727134"/>
    <n v="0.16516769984822285"/>
    <x v="1"/>
    <x v="2"/>
    <x v="11"/>
  </r>
  <r>
    <x v="12"/>
    <x v="0"/>
    <n v="27"/>
    <n v="6.182594927525721"/>
    <n v="0.19773341187458213"/>
    <n v="3.198226864164222E-2"/>
    <n v="0.61164967962006156"/>
    <n v="0.12094357802326984"/>
    <n v="1.9561944368183204E-2"/>
    <x v="1"/>
    <x v="2"/>
    <x v="18"/>
  </r>
  <r>
    <x v="12"/>
    <x v="0"/>
    <n v="27"/>
    <n v="6.182594927525721"/>
    <n v="90.797744154467168"/>
    <n v="14.686025078276394"/>
    <n v="1.257397747412651"/>
    <n v="114.16887896997721"/>
    <n v="18.466174851870438"/>
    <x v="1"/>
    <x v="2"/>
    <x v="17"/>
  </r>
  <r>
    <x v="12"/>
    <x v="0"/>
    <n v="53"/>
    <n v="88.244687473799203"/>
    <n v="47.890382676600893"/>
    <n v="0.54269989556957821"/>
    <n v="8.3676846650244774E-2"/>
    <n v="4.0073162072514714"/>
    <n v="4.541141593867945E-2"/>
    <x v="1"/>
    <x v="6"/>
    <x v="19"/>
  </r>
  <r>
    <x v="12"/>
    <x v="0"/>
    <n v="53"/>
    <n v="88.244687473799203"/>
    <n v="6.1187081834700301"/>
    <n v="6.9337977827693478E-2"/>
    <n v="5.4945552223174578E-2"/>
    <n v="0.3361958000332182"/>
    <n v="3.8098134817808531E-3"/>
    <x v="1"/>
    <x v="6"/>
    <x v="21"/>
  </r>
  <r>
    <x v="12"/>
    <x v="0"/>
    <n v="119"/>
    <n v="88.244687473799203"/>
    <n v="91171.433876878771"/>
    <n v="1033.1662617531344"/>
    <n v="3.2129721020366799E-2"/>
    <n v="2929.3127354909334"/>
    <n v="33.195343757783469"/>
    <x v="1"/>
    <x v="6"/>
    <x v="23"/>
  </r>
  <r>
    <x v="12"/>
    <x v="0"/>
    <n v="120"/>
    <n v="88.244687473799203"/>
    <n v="16465.06687347703"/>
    <n v="186.58422784222205"/>
    <n v="1.3201293450427748E-2"/>
    <n v="217.36017947768718"/>
    <n v="2.4631531449666446"/>
    <x v="1"/>
    <x v="6"/>
    <x v="22"/>
  </r>
  <r>
    <x v="12"/>
    <x v="0"/>
    <n v="120"/>
    <n v="88.244687473799203"/>
    <n v="1286.3817175112263"/>
    <n v="14.57744091272539"/>
    <n v="2.166292153880774E-2"/>
    <n v="27.866786215402438"/>
    <n v="0.31578995872897597"/>
    <x v="1"/>
    <x v="6"/>
    <x v="16"/>
  </r>
  <r>
    <x v="12"/>
    <x v="0"/>
    <n v="223"/>
    <n v="88.244687473799203"/>
    <n v="237030.74182496767"/>
    <n v="2686.0624544151128"/>
    <n v="7.115305662975782"/>
    <n v="1686546.1796065429"/>
    <n v="19112.15539300648"/>
    <x v="1"/>
    <x v="6"/>
    <x v="2"/>
  </r>
  <r>
    <x v="12"/>
    <x v="0"/>
    <n v="363"/>
    <n v="88.244687473799203"/>
    <n v="1367.9252219535374"/>
    <n v="15.501502255982142"/>
    <n v="2.6820680927013878E-2"/>
    <n v="36.688685910030465"/>
    <n v="0.41576084589708284"/>
    <x v="1"/>
    <x v="6"/>
    <x v="1"/>
  </r>
  <r>
    <x v="12"/>
    <x v="0"/>
    <n v="363"/>
    <n v="88.244687473799203"/>
    <n v="1036.6150620570645"/>
    <n v="11.747053468401106"/>
    <n v="1.4659557062514936E-2"/>
    <n v="15.196317654087999"/>
    <n v="0.17220660063644"/>
    <x v="1"/>
    <x v="6"/>
    <x v="8"/>
  </r>
  <r>
    <x v="12"/>
    <x v="0"/>
    <n v="363"/>
    <n v="88.244687473799203"/>
    <n v="33.434914429971556"/>
    <n v="0.37888869445992135"/>
    <n v="2.9578206972969538E-2"/>
    <n v="0.98894481913322452"/>
    <n v="1.120684822445377E-2"/>
    <x v="1"/>
    <x v="6"/>
    <x v="18"/>
  </r>
  <r>
    <x v="12"/>
    <x v="0"/>
    <n v="363"/>
    <n v="88.244687473799203"/>
    <n v="748.15581362726994"/>
    <n v="8.478196648941676"/>
    <n v="4.3682374041842949E-2"/>
    <n v="32.681222092445751"/>
    <n v="0.37034775721936974"/>
    <x v="1"/>
    <x v="6"/>
    <x v="17"/>
  </r>
  <r>
    <x v="13"/>
    <x v="0"/>
    <n v="10"/>
    <n v="2.1363119187839161"/>
    <n v="8.7667682991148257E-2"/>
    <n v="4.1036930150655439E-2"/>
    <n v="0.10408529374750901"/>
    <n v="9.1249165362971649E-3"/>
    <n v="4.2713409292269803E-3"/>
    <x v="0"/>
    <x v="0"/>
    <x v="24"/>
  </r>
  <r>
    <x v="13"/>
    <x v="0"/>
    <n v="30"/>
    <n v="2.1363119187839161"/>
    <n v="1974297.6218051373"/>
    <n v="924161.68465183466"/>
    <n v="0.4408289212889322"/>
    <n v="870327.4909236629"/>
    <n v="407397.19854163058"/>
    <x v="0"/>
    <x v="0"/>
    <x v="2"/>
  </r>
  <r>
    <x v="13"/>
    <x v="0"/>
    <n v="14"/>
    <n v="2.1363119187839161"/>
    <n v="11.430324245347254"/>
    <n v="5.3504940663598894"/>
    <n v="0.124818203646118"/>
    <n v="1.4267125393969136"/>
    <n v="0.66783905798225462"/>
    <x v="0"/>
    <x v="0"/>
    <x v="19"/>
  </r>
  <r>
    <x v="13"/>
    <x v="0"/>
    <n v="10"/>
    <n v="2.1363119187839161"/>
    <n v="4.2751317365137748E-4"/>
    <n v="2.0011739385638827E-4"/>
    <n v="0.19410962219206396"/>
    <n v="8.2984420619599118E-5"/>
    <n v="3.8844711715523989E-5"/>
    <x v="0"/>
    <x v="0"/>
    <x v="25"/>
  </r>
  <r>
    <x v="13"/>
    <x v="0"/>
    <n v="5"/>
    <n v="2.1363119187839161"/>
    <n v="33.225169451269892"/>
    <n v="15.552583477689502"/>
    <n v="0.13606009778014719"/>
    <n v="4.5206198043017407"/>
    <n v="2.1160860287083354"/>
    <x v="0"/>
    <x v="0"/>
    <x v="20"/>
  </r>
  <r>
    <x v="13"/>
    <x v="0"/>
    <n v="6"/>
    <n v="2.1363119187839161"/>
    <n v="0.21002496735512199"/>
    <n v="9.8311939145421023E-2"/>
    <n v="0.12445202456175394"/>
    <n v="2.6138032395861214E-2"/>
    <n v="1.2235119865239596E-2"/>
    <x v="0"/>
    <x v="0"/>
    <x v="21"/>
  </r>
  <r>
    <x v="13"/>
    <x v="0"/>
    <n v="5"/>
    <n v="2.1363119187839161"/>
    <n v="526.18400025504116"/>
    <n v="246.30485634072036"/>
    <n v="0.27374293043640435"/>
    <n v="144.03915017856471"/>
    <n v="67.424213155426386"/>
    <x v="0"/>
    <x v="0"/>
    <x v="7"/>
  </r>
  <r>
    <x v="13"/>
    <x v="0"/>
    <n v="53"/>
    <n v="2.1363119187839161"/>
    <n v="16.378373434558899"/>
    <n v="7.6666582677131707"/>
    <n v="0.11046701374816764"/>
    <n v="1.8092700033680416"/>
    <n v="0.846912844261974"/>
    <x v="0"/>
    <x v="0"/>
    <x v="8"/>
  </r>
  <r>
    <x v="13"/>
    <x v="0"/>
    <n v="10"/>
    <n v="2.1363119187839161"/>
    <n v="5.472475840358506E-2"/>
    <n v="2.5616464488358436E-2"/>
    <n v="9.9713537545440878E-2"/>
    <n v="5.4567992517410603E-3"/>
    <n v="2.5543082935413817E-3"/>
    <x v="0"/>
    <x v="0"/>
    <x v="26"/>
  </r>
  <r>
    <x v="13"/>
    <x v="0"/>
    <n v="4"/>
    <n v="2.1363119187839161"/>
    <n v="0.28545073476028199"/>
    <n v="0.13361847221391399"/>
    <n v="0.65984295135760151"/>
    <n v="0.18835265529142037"/>
    <n v="8.8167207061522673E-2"/>
    <x v="0"/>
    <x v="0"/>
    <x v="9"/>
  </r>
  <r>
    <x v="13"/>
    <x v="0"/>
    <n v="4"/>
    <n v="2.1363119187839161"/>
    <n v="2.9650302121167549"/>
    <n v="1.38792008135431"/>
    <n v="0.3296882476479257"/>
    <n v="0.97753561485593032"/>
    <n v="0.45758093949706896"/>
    <x v="0"/>
    <x v="0"/>
    <x v="10"/>
  </r>
  <r>
    <x v="13"/>
    <x v="0"/>
    <n v="13"/>
    <n v="2.1363119187839161"/>
    <n v="11.62928500903319"/>
    <n v="5.4436268911765922"/>
    <n v="0.14972446250165086"/>
    <n v="1.7411884472560004"/>
    <n v="0.81504411034094792"/>
    <x v="0"/>
    <x v="0"/>
    <x v="14"/>
  </r>
  <r>
    <x v="13"/>
    <x v="0"/>
    <n v="10"/>
    <n v="2.1363119187839161"/>
    <n v="4.6347539957827442E-2"/>
    <n v="2.1695118372138524E-2"/>
    <n v="0.13578056322926751"/>
    <n v="6.2930950797647914E-3"/>
    <n v="2.9457753918945982E-3"/>
    <x v="0"/>
    <x v="0"/>
    <x v="27"/>
  </r>
  <r>
    <x v="13"/>
    <x v="0"/>
    <n v="4"/>
    <n v="2.1363119187839161"/>
    <n v="10.632842354864861"/>
    <n v="4.9771956339210748"/>
    <n v="0.13262139228143613"/>
    <n v="1.4101423570112019"/>
    <n v="0.66008261462769802"/>
    <x v="0"/>
    <x v="0"/>
    <x v="15"/>
  </r>
  <r>
    <x v="13"/>
    <x v="0"/>
    <n v="5"/>
    <n v="2.1363119187839161"/>
    <n v="230.40764006110268"/>
    <n v="107.85299563944808"/>
    <n v="0.10164234032124106"/>
    <n v="23.419171763704615"/>
    <n v="10.962430887450109"/>
    <x v="0"/>
    <x v="0"/>
    <x v="22"/>
  </r>
  <r>
    <x v="13"/>
    <x v="0"/>
    <n v="5"/>
    <n v="2.1363119187839161"/>
    <n v="1.6517528352162508E-2"/>
    <n v="7.7317961889970732E-3"/>
    <n v="1.0513711641576016"/>
    <n v="1.7366053012619287E-2"/>
    <n v="8.1289875602551607E-3"/>
    <x v="0"/>
    <x v="0"/>
    <x v="3"/>
  </r>
  <r>
    <x v="13"/>
    <x v="0"/>
    <n v="0"/>
    <n v="2.1363119187839161"/>
    <n v="0.60779192273522398"/>
    <n v="0.28450523418003781"/>
    <n v="1.5000466088330369"/>
    <n v="0.91171621257508384"/>
    <n v="0.42677111172701471"/>
    <x v="0"/>
    <x v="0"/>
    <x v="28"/>
  </r>
  <r>
    <x v="13"/>
    <x v="0"/>
    <n v="6"/>
    <n v="2.1363119187839161"/>
    <n v="2772.1708914603082"/>
    <n v="1297.6433202874005"/>
    <n v="0.19740245664076786"/>
    <n v="547.2333442022923"/>
    <n v="256.15797926821563"/>
    <x v="0"/>
    <x v="0"/>
    <x v="23"/>
  </r>
  <r>
    <x v="13"/>
    <x v="0"/>
    <n v="5"/>
    <n v="2.1363119187839161"/>
    <n v="104.54452830771636"/>
    <n v="48.936921330864344"/>
    <n v="8.8522086218498247E-2"/>
    <n v="9.2544997485278984"/>
    <n v="4.3319983693186392"/>
    <x v="0"/>
    <x v="0"/>
    <x v="12"/>
  </r>
  <r>
    <x v="13"/>
    <x v="0"/>
    <n v="53"/>
    <n v="2.1363119187839161"/>
    <n v="27.539180307152204"/>
    <n v="12.890992211862363"/>
    <n v="7.1884594868704146E-2"/>
    <n v="1.9796428193958315"/>
    <n v="0.92666375260534628"/>
    <x v="0"/>
    <x v="0"/>
    <x v="16"/>
  </r>
  <r>
    <x v="13"/>
    <x v="0"/>
    <n v="5"/>
    <n v="2.1363119187839161"/>
    <n v="49.152516273465025"/>
    <n v="23.008117794635918"/>
    <n v="0.15792306542385787"/>
    <n v="7.7623160432016558"/>
    <n v="3.6335124917621164"/>
    <x v="0"/>
    <x v="0"/>
    <x v="13"/>
  </r>
  <r>
    <x v="13"/>
    <x v="0"/>
    <n v="5"/>
    <n v="2.1363119187839161"/>
    <n v="39.28435288058008"/>
    <n v="18.38886565916015"/>
    <n v="0.1527349474381153"/>
    <n v="6.0000935723557722"/>
    <n v="2.8086224298983891"/>
    <x v="0"/>
    <x v="0"/>
    <x v="11"/>
  </r>
  <r>
    <x v="13"/>
    <x v="0"/>
    <n v="53"/>
    <n v="2.1363119187839161"/>
    <n v="2.6061359274395981"/>
    <n v="1.2199229450178448"/>
    <n v="6.4956754337809675E-2"/>
    <n v="0.16928613120963376"/>
    <n v="7.924223505058145E-2"/>
    <x v="0"/>
    <x v="0"/>
    <x v="18"/>
  </r>
  <r>
    <x v="13"/>
    <x v="0"/>
    <n v="53"/>
    <n v="2.1363119187839161"/>
    <n v="108.55405347659209"/>
    <n v="50.813765781162651"/>
    <n v="9.9521428798215572E-2"/>
    <n v="10.803454503828345"/>
    <n v="5.0570585731591819"/>
    <x v="0"/>
    <x v="0"/>
    <x v="17"/>
  </r>
  <r>
    <x v="13"/>
    <x v="0"/>
    <n v="10"/>
    <n v="2.1363119187839161"/>
    <n v="0.11210872565618273"/>
    <n v="5.2477695167286245E-2"/>
    <n v="0.14788188206324754"/>
    <n v="1.6578849345748586E-2"/>
    <n v="7.7605003276796794E-3"/>
    <x v="0"/>
    <x v="0"/>
    <x v="29"/>
  </r>
  <r>
    <x v="13"/>
    <x v="0"/>
    <n v="28"/>
    <n v="112.01194120804982"/>
    <n v="21773.486251591283"/>
    <n v="194.38540227732895"/>
    <n v="2.189141802876176E-2"/>
    <n v="476.6524894770817"/>
    <n v="4.2553720999420266"/>
    <x v="1"/>
    <x v="1"/>
    <x v="0"/>
  </r>
  <r>
    <x v="13"/>
    <x v="0"/>
    <n v="4"/>
    <n v="112.01194120804982"/>
    <n v="0.2240238824160998"/>
    <n v="2.0000000000000013E-3"/>
    <n v="2.6509722927138526"/>
    <n v="0.59388110519126658"/>
    <n v="5.3019445854277083E-3"/>
    <x v="0"/>
    <x v="1"/>
    <x v="30"/>
  </r>
  <r>
    <x v="13"/>
    <x v="0"/>
    <n v="29"/>
    <n v="112.01194120804982"/>
    <n v="233.41847589933482"/>
    <n v="2.0838713567670948"/>
    <n v="1.5231484341358539E-2"/>
    <n v="3.5553098606444937"/>
    <n v="3.1740453940003577E-2"/>
    <x v="1"/>
    <x v="1"/>
    <x v="1"/>
  </r>
  <r>
    <x v="13"/>
    <x v="0"/>
    <n v="28"/>
    <n v="112.01194120804982"/>
    <n v="8227.7004274749524"/>
    <n v="73.453779469752305"/>
    <n v="2.0288828867062118E-2"/>
    <n v="166.93040594249314"/>
    <n v="1.4902911613007253"/>
    <x v="1"/>
    <x v="1"/>
    <x v="5"/>
  </r>
  <r>
    <x v="13"/>
    <x v="0"/>
    <n v="4"/>
    <n v="112.01194120804982"/>
    <n v="0.15807527882843894"/>
    <n v="1.4112359550561807E-3"/>
    <n v="0.18090071777100086"/>
    <n v="2.85959314019157E-2"/>
    <n v="2.5529359721390699E-4"/>
    <x v="0"/>
    <x v="1"/>
    <x v="31"/>
  </r>
  <r>
    <x v="13"/>
    <x v="0"/>
    <n v="29"/>
    <n v="112.01194120804982"/>
    <n v="13604.385253625795"/>
    <n v="121.45477622209181"/>
    <n v="4.4218526818438485E-2"/>
    <n v="601.56587418582126"/>
    <n v="5.3705512796040118"/>
    <x v="1"/>
    <x v="1"/>
    <x v="6"/>
  </r>
  <r>
    <x v="13"/>
    <x v="0"/>
    <n v="4"/>
    <n v="112.01194120804982"/>
    <n v="0.23207867369398191"/>
    <n v="2.0719101123595511E-3"/>
    <n v="0.18880625628987749"/>
    <n v="4.3817905544880797E-2"/>
    <n v="3.9118959168374628E-4"/>
    <x v="0"/>
    <x v="1"/>
    <x v="32"/>
  </r>
  <r>
    <x v="13"/>
    <x v="0"/>
    <n v="4"/>
    <n v="112.01194120804982"/>
    <n v="0.67358192061290112"/>
    <n v="6.0134831460674091E-3"/>
    <n v="0.3119542599560417"/>
    <n v="0.21012674956456681"/>
    <n v="1.8759316845895881E-3"/>
    <x v="0"/>
    <x v="1"/>
    <x v="24"/>
  </r>
  <r>
    <x v="13"/>
    <x v="0"/>
    <n v="29"/>
    <n v="112.01194120804982"/>
    <n v="13321.275173838751"/>
    <n v="118.9272771292835"/>
    <n v="1.6422857670855322"/>
    <n v="21877.34061742523"/>
    <n v="195.31257454765901"/>
    <x v="1"/>
    <x v="1"/>
    <x v="2"/>
  </r>
  <r>
    <x v="13"/>
    <x v="0"/>
    <n v="28"/>
    <n v="112.01194120804982"/>
    <n v="122.97168119184769"/>
    <n v="1.0978443893177547"/>
    <n v="0.15898589179248448"/>
    <n v="19.550762399506997"/>
    <n v="0.17454176928505877"/>
    <x v="1"/>
    <x v="1"/>
    <x v="19"/>
  </r>
  <r>
    <x v="13"/>
    <x v="0"/>
    <n v="4"/>
    <n v="112.01194120804982"/>
    <n v="2.2402388241609984E-2"/>
    <n v="2.0000000000000017E-4"/>
    <n v="2.0104984385650284"/>
    <n v="4.5039966579884426E-2"/>
    <n v="4.0209968771300601E-4"/>
    <x v="0"/>
    <x v="1"/>
    <x v="25"/>
  </r>
  <r>
    <x v="13"/>
    <x v="0"/>
    <n v="28"/>
    <n v="112.01194120804982"/>
    <n v="1861.607319834656"/>
    <n v="16.61972196675822"/>
    <n v="4.7750603110601642E-2"/>
    <n v="88.892872277215503"/>
    <n v="0.79360174744321954"/>
    <x v="1"/>
    <x v="1"/>
    <x v="20"/>
  </r>
  <r>
    <x v="13"/>
    <x v="0"/>
    <n v="28"/>
    <n v="112.01194120804982"/>
    <n v="6.2575019266376213"/>
    <n v="5.5864596748796645E-2"/>
    <n v="0.1344855165082415"/>
    <n v="0.84154337865517681"/>
    <n v="7.5129791482865457E-3"/>
    <x v="1"/>
    <x v="1"/>
    <x v="21"/>
  </r>
  <r>
    <x v="13"/>
    <x v="0"/>
    <n v="28"/>
    <n v="112.01194120804982"/>
    <n v="7821.8761549792353"/>
    <n v="69.830734746851348"/>
    <n v="3.8923687437729768E-2"/>
    <n v="304.45626263304325"/>
    <n v="2.7180696928334576"/>
    <x v="1"/>
    <x v="1"/>
    <x v="7"/>
  </r>
  <r>
    <x v="13"/>
    <x v="0"/>
    <n v="28"/>
    <n v="112.01194120804982"/>
    <n v="11.905101282679347"/>
    <n v="0.10628421536385067"/>
    <n v="0.10693961439099561"/>
    <n v="1.2731269404554766"/>
    <n v="1.1365993006859722E-2"/>
    <x v="1"/>
    <x v="1"/>
    <x v="8"/>
  </r>
  <r>
    <x v="13"/>
    <x v="0"/>
    <n v="4"/>
    <n v="112.01194120804982"/>
    <n v="1.3834104019762754"/>
    <n v="1.2350561797752823E-2"/>
    <n v="8.3429597297581329E-2"/>
    <n v="0.11541737273416576"/>
    <n v="1.0304023971854101E-3"/>
    <x v="0"/>
    <x v="1"/>
    <x v="26"/>
  </r>
  <r>
    <x v="13"/>
    <x v="0"/>
    <n v="28"/>
    <n v="112.01194120804982"/>
    <n v="1.6167240675524681"/>
    <n v="1.4433497447826403E-2"/>
    <n v="0.28876080069155441"/>
    <n v="0.46684653624375738"/>
    <n v="4.1678282798138589E-3"/>
    <x v="1"/>
    <x v="1"/>
    <x v="9"/>
  </r>
  <r>
    <x v="13"/>
    <x v="0"/>
    <n v="28"/>
    <n v="112.01194120804982"/>
    <n v="118.21623178403824"/>
    <n v="1.0553895460526359"/>
    <n v="7.7768534558435132E-2"/>
    <n v="9.1935031068649558"/>
    <n v="8.2076098384805576E-2"/>
    <x v="1"/>
    <x v="1"/>
    <x v="10"/>
  </r>
  <r>
    <x v="13"/>
    <x v="0"/>
    <n v="28"/>
    <n v="112.01194120804982"/>
    <n v="28.955330135298464"/>
    <n v="0.25850217238461332"/>
    <n v="0.15278262539248499"/>
    <n v="4.4238713571770374"/>
    <n v="3.9494640566581952E-2"/>
    <x v="1"/>
    <x v="1"/>
    <x v="14"/>
  </r>
  <r>
    <x v="13"/>
    <x v="0"/>
    <n v="4"/>
    <n v="112.01194120804982"/>
    <n v="0.13202306328903843"/>
    <n v="1.1786516853932577E-3"/>
    <n v="0.12285348549233517"/>
    <n v="1.6219493490433532E-2"/>
    <n v="1.4480146773197699E-4"/>
    <x v="0"/>
    <x v="1"/>
    <x v="27"/>
  </r>
  <r>
    <x v="13"/>
    <x v="0"/>
    <n v="28"/>
    <n v="112.01194120804982"/>
    <n v="510.66039512783448"/>
    <n v="4.5589817444493628"/>
    <n v="8.8323517585816899E-2"/>
    <n v="45.103322389453496"/>
    <n v="0.40266530427929148"/>
    <x v="1"/>
    <x v="1"/>
    <x v="15"/>
  </r>
  <r>
    <x v="13"/>
    <x v="0"/>
    <n v="28"/>
    <n v="112.01194120804982"/>
    <n v="6865.7072284903079"/>
    <n v="61.294422312867646"/>
    <n v="4.8964317354859545E-2"/>
    <n v="336.17466760135261"/>
    <n v="3.0012395462100354"/>
    <x v="1"/>
    <x v="1"/>
    <x v="22"/>
  </r>
  <r>
    <x v="13"/>
    <x v="0"/>
    <n v="28"/>
    <n v="112.01194120804982"/>
    <n v="0.91631803109389198"/>
    <n v="8.1805387998046784E-3"/>
    <n v="0.32952987138854473"/>
    <n v="0.30195416293737476"/>
    <n v="2.6957318985886356E-3"/>
    <x v="1"/>
    <x v="1"/>
    <x v="3"/>
  </r>
  <r>
    <x v="13"/>
    <x v="0"/>
    <n v="0"/>
    <n v="112.01194120804982"/>
    <n v="2.4231144601980659"/>
    <n v="2.1632644109768603E-2"/>
    <n v="0.46998027598432429"/>
    <n v="1.1388160027454939"/>
    <n v="1.0166916048979716E-2"/>
    <x v="1"/>
    <x v="1"/>
    <x v="28"/>
  </r>
  <r>
    <x v="13"/>
    <x v="0"/>
    <n v="28"/>
    <n v="112.01194120804982"/>
    <n v="57197.938206447434"/>
    <n v="510.64143331119112"/>
    <n v="4.200292669435577E-2"/>
    <n v="2402.4808055537028"/>
    <n v="21.448434690470723"/>
    <x v="1"/>
    <x v="1"/>
    <x v="23"/>
  </r>
  <r>
    <x v="13"/>
    <x v="0"/>
    <n v="28"/>
    <n v="112.01194120804982"/>
    <n v="5816.4702139917463"/>
    <n v="51.927233393699467"/>
    <n v="2.5642878108056971E-2"/>
    <n v="149.15103671653441"/>
    <n v="1.331563716403261"/>
    <x v="1"/>
    <x v="1"/>
    <x v="12"/>
  </r>
  <r>
    <x v="13"/>
    <x v="0"/>
    <n v="29"/>
    <n v="112.01194120804982"/>
    <n v="37.843563319415409"/>
    <n v="0.33785293702860814"/>
    <n v="0.15829290468437657"/>
    <n v="5.9903675614373926"/>
    <n v="5.3479722758406144E-2"/>
    <x v="1"/>
    <x v="1"/>
    <x v="16"/>
  </r>
  <r>
    <x v="13"/>
    <x v="0"/>
    <n v="28"/>
    <n v="112.01194120804982"/>
    <n v="281.74517541218847"/>
    <n v="2.51531374578071"/>
    <n v="5.8281802081320784E-2"/>
    <n v="16.420616550740174"/>
    <n v="0.14659701790401697"/>
    <x v="1"/>
    <x v="1"/>
    <x v="13"/>
  </r>
  <r>
    <x v="13"/>
    <x v="0"/>
    <n v="28"/>
    <n v="112.01194120804982"/>
    <n v="261.51808165597663"/>
    <n v="2.3347339474300837"/>
    <n v="6.6297345008313996E-2"/>
    <n v="17.337954485458713"/>
    <n v="0.15478666201539509"/>
    <x v="1"/>
    <x v="1"/>
    <x v="11"/>
  </r>
  <r>
    <x v="13"/>
    <x v="0"/>
    <n v="29"/>
    <n v="112.01194120804982"/>
    <n v="6.0965757299447789"/>
    <n v="5.4427908883581101E-2"/>
    <n v="0.18845027311678419"/>
    <n v="1.1489013613852515"/>
    <n v="1.0256954294286304E-2"/>
    <x v="1"/>
    <x v="1"/>
    <x v="18"/>
  </r>
  <r>
    <x v="13"/>
    <x v="0"/>
    <n v="29"/>
    <n v="112.01194120804982"/>
    <n v="2366.0267229316105"/>
    <n v="21.122986508527489"/>
    <n v="0.77142198520594552"/>
    <n v="1825.2050316542206"/>
    <n v="16.294736185886681"/>
    <x v="1"/>
    <x v="1"/>
    <x v="17"/>
  </r>
  <r>
    <x v="13"/>
    <x v="0"/>
    <n v="4"/>
    <n v="112.01194120804982"/>
    <n v="0.29551015500730454"/>
    <n v="2.6382022471910121E-3"/>
    <n v="0.38862533742232452"/>
    <n v="0.11484273370143715"/>
    <n v="1.0252722385029418E-3"/>
    <x v="0"/>
    <x v="1"/>
    <x v="29"/>
  </r>
  <r>
    <x v="13"/>
    <x v="0"/>
    <n v="28"/>
    <n v="0.21040315574923502"/>
    <n v="36.872361996817048"/>
    <n v="175.24624032142688"/>
    <n v="5.6651591273088504E-2"/>
    <n v="2.088877981117041"/>
    <n v="9.9279783788349185"/>
    <x v="1"/>
    <x v="10"/>
    <x v="0"/>
  </r>
  <r>
    <x v="13"/>
    <x v="0"/>
    <n v="4"/>
    <n v="0.21040315574923502"/>
    <n v="1.3713255839493954E-3"/>
    <n v="6.5176093916755867E-3"/>
    <n v="0.11042663927873138"/>
    <n v="1.5143087559247556E-4"/>
    <n v="7.1971770125423191E-4"/>
    <x v="0"/>
    <x v="10"/>
    <x v="30"/>
  </r>
  <r>
    <x v="13"/>
    <x v="0"/>
    <n v="28"/>
    <n v="0.21040315574923502"/>
    <n v="0.75289841924076062"/>
    <n v="3.5783608689695141"/>
    <n v="0.11524720042659732"/>
    <n v="8.676943502310823E-2"/>
    <n v="0.41239607226482256"/>
    <x v="1"/>
    <x v="10"/>
    <x v="1"/>
  </r>
  <r>
    <x v="13"/>
    <x v="0"/>
    <n v="28"/>
    <n v="0.21040315574923502"/>
    <n v="28.126588019398756"/>
    <n v="133.67949696021145"/>
    <n v="6.8685955402857879E-2"/>
    <n v="1.9319015703349798"/>
    <n v="9.1819039664855584"/>
    <x v="1"/>
    <x v="10"/>
    <x v="5"/>
  </r>
  <r>
    <x v="13"/>
    <x v="0"/>
    <n v="4"/>
    <n v="0.21040315574923502"/>
    <n v="2.4711143310900715E-4"/>
    <n v="1.1744663820704392E-3"/>
    <n v="0.80843098575100891"/>
    <n v="1.9977253945865916E-4"/>
    <n v="9.494750149886262E-4"/>
    <x v="0"/>
    <x v="10"/>
    <x v="31"/>
  </r>
  <r>
    <x v="13"/>
    <x v="0"/>
    <n v="28"/>
    <n v="0.21040315574923502"/>
    <n v="99.284913073213986"/>
    <n v="471.87939135069252"/>
    <n v="9.3942993055162891E-2"/>
    <n v="9.3271218993193923"/>
    <n v="44.3297623845326"/>
    <x v="1"/>
    <x v="10"/>
    <x v="6"/>
  </r>
  <r>
    <x v="13"/>
    <x v="0"/>
    <n v="4"/>
    <n v="0.21040315574923502"/>
    <n v="9.9733509735408727E-4"/>
    <n v="4.740114727854852E-3"/>
    <n v="0.4684774250726379"/>
    <n v="4.6722897834301146E-4"/>
    <n v="2.220636742254329E-3"/>
    <x v="0"/>
    <x v="10"/>
    <x v="32"/>
  </r>
  <r>
    <x v="13"/>
    <x v="0"/>
    <n v="4"/>
    <n v="0.21040315574923502"/>
    <n v="2.2135613326210472E-3"/>
    <n v="1.0520570971184662E-2"/>
    <n v="0.32424421725190511"/>
    <n v="7.1773446163479542E-4"/>
    <n v="3.4112342995948858E-3"/>
    <x v="0"/>
    <x v="10"/>
    <x v="24"/>
  </r>
  <r>
    <x v="13"/>
    <x v="0"/>
    <n v="28"/>
    <n v="0.21040315574923502"/>
    <n v="412.57812285145008"/>
    <n v="1960.893226065361"/>
    <n v="0.3345154346864368"/>
    <n v="138.01375010776695"/>
    <n v="655.94904989094357"/>
    <x v="1"/>
    <x v="10"/>
    <x v="2"/>
  </r>
  <r>
    <x v="13"/>
    <x v="0"/>
    <n v="28"/>
    <n v="0.21040315574923502"/>
    <n v="4.9057173065547487E-2"/>
    <n v="0.23315797185102746"/>
    <n v="0.27332713404622883"/>
    <n v="1.3408656518415944E-2"/>
    <n v="6.3728400226072637E-2"/>
    <x v="1"/>
    <x v="10"/>
    <x v="19"/>
  </r>
  <r>
    <x v="13"/>
    <x v="0"/>
    <n v="4"/>
    <n v="0.21040315574923502"/>
    <n v="4.2080631149847077E-5"/>
    <n v="2.0000000000000036E-4"/>
    <n v="1.8935613014121491"/>
    <n v="7.968225468434905E-5"/>
    <n v="3.787122602824305E-4"/>
    <x v="0"/>
    <x v="10"/>
    <x v="25"/>
  </r>
  <r>
    <x v="13"/>
    <x v="0"/>
    <n v="28"/>
    <n v="0.21040315574923502"/>
    <n v="5.7351695496176101"/>
    <n v="27.258001569391681"/>
    <n v="7.248229421959311E-2"/>
    <n v="0.4156982466946349"/>
    <n v="1.9757224895907786"/>
    <x v="1"/>
    <x v="10"/>
    <x v="20"/>
  </r>
  <r>
    <x v="13"/>
    <x v="0"/>
    <n v="28"/>
    <n v="0.21040315574923502"/>
    <n v="4.977165186055477E-3"/>
    <n v="2.3655373268200483E-2"/>
    <n v="0.2087722698119385"/>
    <n v="1.0390940731217612E-3"/>
    <n v="4.9385859704508686E-3"/>
    <x v="1"/>
    <x v="10"/>
    <x v="21"/>
  </r>
  <r>
    <x v="13"/>
    <x v="0"/>
    <n v="28"/>
    <n v="0.21040315574923502"/>
    <n v="68.01224073149001"/>
    <n v="323.24724640798212"/>
    <n v="8.523270281059607E-2"/>
    <n v="5.7968671017498048"/>
    <n v="27.551236487435059"/>
    <x v="1"/>
    <x v="10"/>
    <x v="7"/>
  </r>
  <r>
    <x v="13"/>
    <x v="0"/>
    <n v="28"/>
    <n v="0.21040315574923502"/>
    <n v="0.32964779125838467"/>
    <n v="1.5667435694323382"/>
    <n v="0.11157500295095199"/>
    <n v="3.6780453282429078E-2"/>
    <n v="0.17480941838279818"/>
    <x v="1"/>
    <x v="10"/>
    <x v="8"/>
  </r>
  <r>
    <x v="13"/>
    <x v="0"/>
    <n v="4"/>
    <n v="0.21040315574923502"/>
    <n v="4.9953122331717449E-3"/>
    <n v="2.3741622198505959E-2"/>
    <n v="0.22069337521791013"/>
    <n v="1.1024323170059885E-3"/>
    <n v="5.2396187361367398E-3"/>
    <x v="0"/>
    <x v="10"/>
    <x v="26"/>
  </r>
  <r>
    <x v="13"/>
    <x v="0"/>
    <n v="28"/>
    <n v="0.21040315574923502"/>
    <n v="0.24470386163617877"/>
    <n v="1.1630237235026284"/>
    <n v="9.0593841252089635E-2"/>
    <n v="2.2168662794841285E-2"/>
    <n v="0.10536278657941131"/>
    <x v="1"/>
    <x v="10"/>
    <x v="9"/>
  </r>
  <r>
    <x v="13"/>
    <x v="0"/>
    <n v="28"/>
    <n v="0.21040315574923502"/>
    <n v="0.76018402609763791"/>
    <n v="3.6129877586230159"/>
    <n v="8.6400185160869516E-2"/>
    <n v="6.5680040611171178E-2"/>
    <n v="0.31216281132898349"/>
    <x v="1"/>
    <x v="10"/>
    <x v="10"/>
  </r>
  <r>
    <x v="13"/>
    <x v="0"/>
    <n v="28"/>
    <n v="0.21040315574923502"/>
    <n v="0.18563433763678583"/>
    <n v="0.88227924612514164"/>
    <n v="0.14700373645441744"/>
    <n v="2.728894124684841E-2"/>
    <n v="0.12969834577658243"/>
    <x v="1"/>
    <x v="10"/>
    <x v="14"/>
  </r>
  <r>
    <x v="13"/>
    <x v="0"/>
    <n v="4"/>
    <n v="0.21040315574923502"/>
    <n v="3.7181796735104105E-4"/>
    <n v="1.7671691568836791E-3"/>
    <n v="0.16888959589581204"/>
    <n v="6.279618625271956E-5"/>
    <n v="2.9845648478562744E-4"/>
    <x v="0"/>
    <x v="10"/>
    <x v="27"/>
  </r>
  <r>
    <x v="13"/>
    <x v="0"/>
    <n v="28"/>
    <n v="0.21040315574923502"/>
    <n v="3.0806514870759036"/>
    <n v="14.641660083974783"/>
    <n v="7.0832892626025754E-2"/>
    <n v="0.21821145600225406"/>
    <n v="1.037111136594953"/>
    <x v="1"/>
    <x v="10"/>
    <x v="15"/>
  </r>
  <r>
    <x v="13"/>
    <x v="0"/>
    <n v="28"/>
    <n v="0.21040315574923502"/>
    <n v="76.485269583497711"/>
    <n v="363.51769207613609"/>
    <n v="8.9146174731354444E-2"/>
    <n v="6.8183692066652366"/>
    <n v="32.406211695757925"/>
    <x v="1"/>
    <x v="10"/>
    <x v="22"/>
  </r>
  <r>
    <x v="13"/>
    <x v="0"/>
    <n v="28"/>
    <n v="0.21040315574923502"/>
    <n v="2.2311068767089832E-2"/>
    <n v="0.10603961089671514"/>
    <n v="0.23684454415274975"/>
    <n v="5.2842549117020441E-3"/>
    <n v="2.5114903304967452E-2"/>
    <x v="1"/>
    <x v="10"/>
    <x v="3"/>
  </r>
  <r>
    <x v="13"/>
    <x v="0"/>
    <n v="0"/>
    <n v="0.21040315574923502"/>
    <n v="2.9649404201781023E-2"/>
    <n v="0.14091710790268802"/>
    <n v="1.2144548467555087"/>
    <n v="3.6007862636266111E-2"/>
    <n v="0.17113746468318847"/>
    <x v="1"/>
    <x v="10"/>
    <x v="28"/>
  </r>
  <r>
    <x v="13"/>
    <x v="0"/>
    <n v="28"/>
    <n v="0.21040315574923502"/>
    <n v="311.76212505555253"/>
    <n v="1481.7369252157048"/>
    <n v="7.2770981448610259E-2"/>
    <n v="22.687235818796925"/>
    <n v="107.82745029659286"/>
    <x v="1"/>
    <x v="10"/>
    <x v="23"/>
  </r>
  <r>
    <x v="13"/>
    <x v="0"/>
    <n v="28"/>
    <n v="0.21040315574923502"/>
    <n v="9.4642085155405038"/>
    <n v="44.981304970635705"/>
    <n v="5.9105474784594755E-2"/>
    <n v="0.55938653777142622"/>
    <n v="2.6586413867200753"/>
    <x v="1"/>
    <x v="10"/>
    <x v="12"/>
  </r>
  <r>
    <x v="13"/>
    <x v="0"/>
    <n v="28"/>
    <n v="0.21040315574923502"/>
    <n v="0.52506150673651386"/>
    <n v="2.4955020511303472"/>
    <n v="8.3427651023443072E-2"/>
    <n v="4.380464814985708E-2"/>
    <n v="0.208193874249989"/>
    <x v="1"/>
    <x v="10"/>
    <x v="16"/>
  </r>
  <r>
    <x v="13"/>
    <x v="0"/>
    <n v="28"/>
    <n v="0.21040315574923502"/>
    <n v="1.3617495492403116"/>
    <n v="6.4720966013612777"/>
    <n v="5.2279822233883853E-2"/>
    <n v="7.1192024361354952E-2"/>
    <n v="0.33836005979969147"/>
    <x v="1"/>
    <x v="10"/>
    <x v="13"/>
  </r>
  <r>
    <x v="13"/>
    <x v="0"/>
    <n v="28"/>
    <n v="0.21040315574923502"/>
    <n v="1.2503668496881346"/>
    <n v="5.942719087247724"/>
    <n v="5.3267941880110109E-2"/>
    <n v="6.6604468678003931E-2"/>
    <n v="0.31655641494933273"/>
    <x v="1"/>
    <x v="10"/>
    <x v="11"/>
  </r>
  <r>
    <x v="13"/>
    <x v="0"/>
    <n v="28"/>
    <n v="0.21040315574923502"/>
    <n v="4.3890375732417407E-2"/>
    <n v="0.20860131862626297"/>
    <n v="0.13418928909570793"/>
    <n v="5.889618317676603E-3"/>
    <n v="2.7992062650885486E-2"/>
    <x v="1"/>
    <x v="10"/>
    <x v="18"/>
  </r>
  <r>
    <x v="13"/>
    <x v="0"/>
    <n v="28"/>
    <n v="0.21040315574923502"/>
    <n v="1.2309533779756225"/>
    <n v="5.8504511189114998"/>
    <n v="0.32675643148590744"/>
    <n v="0.40222193311283783"/>
    <n v="1.911672530198256"/>
    <x v="1"/>
    <x v="10"/>
    <x v="17"/>
  </r>
  <r>
    <x v="13"/>
    <x v="0"/>
    <n v="4"/>
    <n v="0.21040315574923502"/>
    <n v="6.0124554291134044E-3"/>
    <n v="2.8575880469583995E-2"/>
    <n v="0.35792155272921694"/>
    <n v="2.1519873829034799E-3"/>
    <n v="1.0227923508278008E-2"/>
    <x v="0"/>
    <x v="10"/>
    <x v="29"/>
  </r>
  <r>
    <x v="13"/>
    <x v="0"/>
    <n v="28"/>
    <n v="9.2360637541533084"/>
    <n v="2156.7246558438756"/>
    <n v="233.51123522442461"/>
    <n v="4.192621280710767E-2"/>
    <n v="90.42329688724638"/>
    <n v="9.7902417408698028"/>
    <x v="1"/>
    <x v="9"/>
    <x v="0"/>
  </r>
  <r>
    <x v="13"/>
    <x v="0"/>
    <n v="4"/>
    <n v="9.2360637541533084"/>
    <n v="1.8472127508306645E-2"/>
    <n v="2.0000000000000031E-3"/>
    <n v="0"/>
    <n v="0"/>
    <n v="0"/>
    <x v="0"/>
    <x v="9"/>
    <x v="30"/>
  </r>
  <r>
    <x v="13"/>
    <x v="0"/>
    <n v="29"/>
    <n v="9.2360637541533084"/>
    <n v="25.076751862168106"/>
    <n v="2.7150908146223545"/>
    <n v="0.42354903711112368"/>
    <n v="10.621234105095878"/>
    <n v="1.1499741002025547"/>
    <x v="1"/>
    <x v="9"/>
    <x v="1"/>
  </r>
  <r>
    <x v="13"/>
    <x v="0"/>
    <n v="28"/>
    <n v="9.2360637541533084"/>
    <n v="1851.204562766005"/>
    <n v="200.43219839550676"/>
    <n v="4.1249383652145068E-2"/>
    <n v="76.3610472281364"/>
    <n v="8.2677046478591141"/>
    <x v="1"/>
    <x v="9"/>
    <x v="5"/>
  </r>
  <r>
    <x v="13"/>
    <x v="0"/>
    <n v="4"/>
    <n v="9.2360637541533084"/>
    <n v="8.1523656069993154E-3"/>
    <n v="8.8266666666666615E-4"/>
    <n v="6.3271911513085463E-2"/>
    <n v="5.158157553083819E-4"/>
    <n v="5.5848007228883404E-5"/>
    <x v="0"/>
    <x v="9"/>
    <x v="31"/>
  </r>
  <r>
    <x v="13"/>
    <x v="0"/>
    <n v="29"/>
    <n v="9.2360637541533084"/>
    <n v="2178.2884653133128"/>
    <n v="235.84597543880875"/>
    <n v="0.16153023786466147"/>
    <n v="351.85945393990784"/>
    <n v="38.096256512053884"/>
    <x v="1"/>
    <x v="9"/>
    <x v="6"/>
  </r>
  <r>
    <x v="13"/>
    <x v="0"/>
    <n v="4"/>
    <n v="9.2360637541533084"/>
    <n v="8.3247721304101786E-3"/>
    <n v="9.0133333333333298E-4"/>
    <n v="0.6421344351666709"/>
    <n v="5.3456228498521838E-3"/>
    <n v="5.7877717089689249E-4"/>
    <x v="0"/>
    <x v="9"/>
    <x v="32"/>
  </r>
  <r>
    <x v="13"/>
    <x v="0"/>
    <n v="4"/>
    <n v="9.2360637541533084"/>
    <n v="9.5457797587092302E-2"/>
    <n v="1.0335333333333313E-2"/>
    <n v="0.46905264192066876"/>
    <n v="4.4774732150154081E-2"/>
    <n v="4.8478154051307424E-3"/>
    <x v="0"/>
    <x v="9"/>
    <x v="24"/>
  </r>
  <r>
    <x v="13"/>
    <x v="0"/>
    <n v="29"/>
    <n v="9.2360637541533084"/>
    <n v="43458.663315881822"/>
    <n v="4705.3230112599822"/>
    <n v="3.4538232383425211"/>
    <n v="150098.54126769627"/>
    <n v="16251.353960197535"/>
    <x v="1"/>
    <x v="9"/>
    <x v="2"/>
  </r>
  <r>
    <x v="13"/>
    <x v="0"/>
    <n v="28"/>
    <n v="9.2360637541533084"/>
    <n v="9.6656663289149112"/>
    <n v="1.046513599970379"/>
    <n v="0.40439393283381764"/>
    <n v="3.9087368202093091"/>
    <n v="0.42320375045609815"/>
    <x v="1"/>
    <x v="9"/>
    <x v="19"/>
  </r>
  <r>
    <x v="13"/>
    <x v="0"/>
    <n v="4"/>
    <n v="9.2360637541533084"/>
    <n v="1.8472127508306609E-3"/>
    <n v="1.999999999999999E-4"/>
    <n v="1.8664104749727131"/>
    <n v="3.4476572276535057E-3"/>
    <n v="3.7328209499454241E-4"/>
    <x v="0"/>
    <x v="9"/>
    <x v="25"/>
  </r>
  <r>
    <x v="13"/>
    <x v="0"/>
    <n v="28"/>
    <n v="9.2360637541533084"/>
    <n v="337.24168682062469"/>
    <n v="36.513572859322515"/>
    <n v="3.9942862487389041E-2"/>
    <n v="13.470398321691333"/>
    <n v="1.4584566196431799"/>
    <x v="1"/>
    <x v="9"/>
    <x v="20"/>
  </r>
  <r>
    <x v="13"/>
    <x v="0"/>
    <n v="28"/>
    <n v="9.2360637541533084"/>
    <n v="0.38360606368294919"/>
    <n v="4.1533501055625317E-2"/>
    <n v="0.3311174778386482"/>
    <n v="0.12701867229031"/>
    <n v="1.3752468115347487E-2"/>
    <x v="1"/>
    <x v="9"/>
    <x v="21"/>
  </r>
  <r>
    <x v="13"/>
    <x v="0"/>
    <n v="28"/>
    <n v="9.2360637541533084"/>
    <n v="1090.1868731715726"/>
    <n v="118.03587569231895"/>
    <n v="0.18661944309255779"/>
    <n v="203.45006713809582"/>
    <n v="22.027789386642944"/>
    <x v="1"/>
    <x v="9"/>
    <x v="7"/>
  </r>
  <r>
    <x v="13"/>
    <x v="0"/>
    <n v="28"/>
    <n v="9.2360637541533084"/>
    <n v="1.482373294510527"/>
    <n v="0.16049838264097385"/>
    <n v="0.20231095780295558"/>
    <n v="0.29990036103394746"/>
    <n v="3.2470581517920677E-2"/>
    <x v="1"/>
    <x v="9"/>
    <x v="8"/>
  </r>
  <r>
    <x v="13"/>
    <x v="0"/>
    <n v="4"/>
    <n v="9.2360637541533084"/>
    <n v="0.30596000529591849"/>
    <n v="3.3126666666666658E-2"/>
    <n v="0.21162759288455024"/>
    <n v="6.4749579439719471E-2"/>
    <n v="7.0105167269555327E-3"/>
    <x v="0"/>
    <x v="9"/>
    <x v="26"/>
  </r>
  <r>
    <x v="13"/>
    <x v="0"/>
    <n v="28"/>
    <n v="9.2360637541533084"/>
    <n v="0.22666117880582351"/>
    <n v="2.4540885039246035E-2"/>
    <n v="0.26499782811328909"/>
    <n v="6.0064720101141104E-2"/>
    <n v="6.503281235378109E-3"/>
    <x v="1"/>
    <x v="9"/>
    <x v="9"/>
  </r>
  <r>
    <x v="13"/>
    <x v="0"/>
    <n v="28"/>
    <n v="9.2360637541533084"/>
    <n v="13.59918450131422"/>
    <n v="1.472400457954709"/>
    <n v="4.9899562891999288E-2"/>
    <n v="0.67859336230323086"/>
    <n v="7.3472139253919558E-2"/>
    <x v="1"/>
    <x v="9"/>
    <x v="10"/>
  </r>
  <r>
    <x v="13"/>
    <x v="0"/>
    <n v="28"/>
    <n v="9.2360637541533084"/>
    <n v="4.4016454762601409"/>
    <n v="0.47657157783052245"/>
    <n v="0.30744614335090276"/>
    <n v="1.353268926074128"/>
    <n v="0.14652009363464871"/>
    <x v="1"/>
    <x v="9"/>
    <x v="14"/>
  </r>
  <r>
    <x v="13"/>
    <x v="0"/>
    <n v="4"/>
    <n v="9.2360637541533084"/>
    <n v="3.5879028996967495E-2"/>
    <n v="3.8846666666666604E-3"/>
    <n v="0.22668752293880462"/>
    <n v="8.1333282087721059E-3"/>
    <n v="8.8060546410960829E-4"/>
    <x v="0"/>
    <x v="9"/>
    <x v="27"/>
  </r>
  <r>
    <x v="13"/>
    <x v="0"/>
    <n v="28"/>
    <n v="9.2360637541533084"/>
    <n v="46.830889157386686"/>
    <n v="5.0704380571569345"/>
    <n v="5.3599896107248274E-2"/>
    <n v="2.510130793445986"/>
    <n v="0.27177495308184946"/>
    <x v="1"/>
    <x v="9"/>
    <x v="15"/>
  </r>
  <r>
    <x v="13"/>
    <x v="0"/>
    <n v="28"/>
    <n v="9.2360637541533084"/>
    <n v="3274.5471946344987"/>
    <n v="354.5392584759918"/>
    <n v="6.5292685510963025E-2"/>
    <n v="213.80398017007656"/>
    <n v="23.148820304962964"/>
    <x v="1"/>
    <x v="9"/>
    <x v="22"/>
  </r>
  <r>
    <x v="13"/>
    <x v="0"/>
    <n v="27"/>
    <n v="9.2360637541533084"/>
    <n v="0.1602045465379581"/>
    <n v="1.7345543599773951E-2"/>
    <n v="0.28350627915891508"/>
    <n v="4.541899489331775E-2"/>
    <n v="4.9175705259606461E-3"/>
    <x v="1"/>
    <x v="9"/>
    <x v="3"/>
  </r>
  <r>
    <x v="13"/>
    <x v="0"/>
    <n v="0"/>
    <n v="9.2360637541533084"/>
    <n v="0.29090080332360957"/>
    <n v="3.149618831862179E-2"/>
    <n v="1.3643286577059457"/>
    <n v="0.39688430252408152"/>
    <n v="4.2971152331598955E-2"/>
    <x v="1"/>
    <x v="9"/>
    <x v="28"/>
  </r>
  <r>
    <x v="13"/>
    <x v="0"/>
    <n v="28"/>
    <n v="9.2360637541533084"/>
    <n v="10478.874289891679"/>
    <n v="1134.5606276461115"/>
    <n v="6.1649219916809585E-2"/>
    <n v="646.01442557813402"/>
    <n v="69.944777642708644"/>
    <x v="1"/>
    <x v="9"/>
    <x v="23"/>
  </r>
  <r>
    <x v="13"/>
    <x v="0"/>
    <n v="28"/>
    <n v="9.2360637541533084"/>
    <n v="587.08655295594815"/>
    <n v="63.564584284289381"/>
    <n v="4.1577518314648378E-2"/>
    <n v="24.409601907809719"/>
    <n v="2.6428576672430522"/>
    <x v="1"/>
    <x v="9"/>
    <x v="12"/>
  </r>
  <r>
    <x v="13"/>
    <x v="0"/>
    <n v="29"/>
    <n v="9.2360637541533084"/>
    <n v="5.8270281103554655"/>
    <n v="0.63089951146505951"/>
    <n v="0.25741931353555175"/>
    <n v="1.4999895761200672"/>
    <n v="0.16240571915125057"/>
    <x v="1"/>
    <x v="9"/>
    <x v="16"/>
  </r>
  <r>
    <x v="13"/>
    <x v="0"/>
    <n v="28"/>
    <n v="9.2360637541533084"/>
    <n v="23.819815404427047"/>
    <n v="2.5790007560001587"/>
    <n v="8.7772308428822651E-2"/>
    <n v="2.0907201843949919"/>
    <n v="0.22636484979381272"/>
    <x v="1"/>
    <x v="9"/>
    <x v="13"/>
  </r>
  <r>
    <x v="13"/>
    <x v="0"/>
    <n v="28"/>
    <n v="9.2360637541533084"/>
    <n v="20.627118530530357"/>
    <n v="2.2333235325768159"/>
    <n v="9.041434463204788E-2"/>
    <n v="1.8649874035854728"/>
    <n v="0.20192448354926285"/>
    <x v="1"/>
    <x v="9"/>
    <x v="11"/>
  </r>
  <r>
    <x v="13"/>
    <x v="0"/>
    <n v="29"/>
    <n v="9.2360637541533084"/>
    <n v="0.74279751500200242"/>
    <n v="8.0423601955755056E-2"/>
    <n v="0.30848528892894539"/>
    <n v="0.22914210603109536"/>
    <n v="2.4809498086027598E-2"/>
    <x v="1"/>
    <x v="9"/>
    <x v="18"/>
  </r>
  <r>
    <x v="13"/>
    <x v="0"/>
    <n v="29"/>
    <n v="9.2360637541533084"/>
    <n v="269.6882732039353"/>
    <n v="29.199481552155902"/>
    <n v="0.50085595627181956"/>
    <n v="135.07497797085276"/>
    <n v="14.624734255446398"/>
    <x v="1"/>
    <x v="9"/>
    <x v="17"/>
  </r>
  <r>
    <x v="13"/>
    <x v="0"/>
    <n v="4"/>
    <n v="9.2360637541533084"/>
    <n v="0.11066035852642886"/>
    <n v="1.1981333333333335E-2"/>
    <n v="0.30464814664311046"/>
    <n v="3.3712473131938675E-2"/>
    <n v="3.6500909943133213E-3"/>
    <x v="0"/>
    <x v="9"/>
    <x v="29"/>
  </r>
  <r>
    <x v="13"/>
    <x v="0"/>
    <n v="28"/>
    <n v="145.11750772623716"/>
    <n v="29328.941627852506"/>
    <n v="202.10477762050107"/>
    <n v="2.498758302852342E-2"/>
    <n v="732.85936406468136"/>
    <n v="5.0501099112535321"/>
    <x v="1"/>
    <x v="5"/>
    <x v="0"/>
  </r>
  <r>
    <x v="13"/>
    <x v="0"/>
    <n v="4"/>
    <n v="145.11750772623716"/>
    <n v="0.29023501545247504"/>
    <n v="2.0000000000000048E-3"/>
    <n v="0"/>
    <n v="0"/>
    <n v="0"/>
    <x v="0"/>
    <x v="5"/>
    <x v="30"/>
  </r>
  <r>
    <x v="13"/>
    <x v="0"/>
    <n v="28"/>
    <n v="145.11750772623716"/>
    <n v="348.97082192964444"/>
    <n v="2.4047465216118145"/>
    <n v="0.18181117556826976"/>
    <n v="63.446795374053984"/>
    <n v="0.43720979203795157"/>
    <x v="1"/>
    <x v="5"/>
    <x v="1"/>
  </r>
  <r>
    <x v="13"/>
    <x v="0"/>
    <n v="28"/>
    <n v="145.11750772623716"/>
    <n v="14130.068442156746"/>
    <n v="97.369839542813736"/>
    <n v="2.3238086676999104E-2"/>
    <n v="328.35575521076817"/>
    <n v="2.2626887710214003"/>
    <x v="1"/>
    <x v="5"/>
    <x v="5"/>
  </r>
  <r>
    <x v="13"/>
    <x v="0"/>
    <n v="4"/>
    <n v="145.11750772623716"/>
    <n v="0.15595795900060747"/>
    <n v="1.0747011952191234E-3"/>
    <n v="0.13290187467723732"/>
    <n v="2.0727105122016452E-2"/>
    <n v="1.4282980356248909E-4"/>
    <x v="0"/>
    <x v="5"/>
    <x v="31"/>
  </r>
  <r>
    <x v="13"/>
    <x v="0"/>
    <n v="28"/>
    <n v="145.11750772623716"/>
    <n v="57528.265769861609"/>
    <n v="396.42539808765287"/>
    <n v="3.826387315649727E-2"/>
    <n v="2201.2542643312486"/>
    <n v="15.168771148439884"/>
    <x v="1"/>
    <x v="5"/>
    <x v="6"/>
  </r>
  <r>
    <x v="13"/>
    <x v="0"/>
    <n v="4"/>
    <n v="145.11750772623716"/>
    <n v="0.18966453549638326"/>
    <n v="1.3069721115537875E-3"/>
    <n v="0.51360119344328836"/>
    <n v="9.7411931784809377E-2"/>
    <n v="6.7126243629111982E-4"/>
    <x v="0"/>
    <x v="5"/>
    <x v="32"/>
  </r>
  <r>
    <x v="13"/>
    <x v="0"/>
    <n v="4"/>
    <n v="145.11750772623716"/>
    <n v="1.0906361218118479"/>
    <n v="7.5155378486055783E-3"/>
    <n v="0.69214000600776937"/>
    <n v="0.75487289190314266"/>
    <n v="5.2018044116854834E-3"/>
    <x v="0"/>
    <x v="5"/>
    <x v="24"/>
  </r>
  <r>
    <x v="13"/>
    <x v="0"/>
    <n v="28"/>
    <n v="145.11750772623716"/>
    <n v="207701.56942455703"/>
    <n v="1431.2647224922312"/>
    <n v="0.77891698683132438"/>
    <n v="161782.2806163131"/>
    <n v="1114.8364050016203"/>
    <x v="1"/>
    <x v="5"/>
    <x v="2"/>
  </r>
  <r>
    <x v="13"/>
    <x v="0"/>
    <n v="28"/>
    <n v="145.11750772623716"/>
    <n v="196.2052268547969"/>
    <n v="1.352043801806025"/>
    <n v="0.67522577317041055"/>
    <n v="132.48282600310603"/>
    <n v="0.91293482143473459"/>
    <x v="1"/>
    <x v="5"/>
    <x v="19"/>
  </r>
  <r>
    <x v="13"/>
    <x v="0"/>
    <n v="4"/>
    <n v="145.11750772623716"/>
    <n v="2.9023501545247469E-2"/>
    <n v="2.0000000000000025E-4"/>
    <n v="2.0163689610199826"/>
    <n v="5.8522087655952501E-2"/>
    <n v="4.0327379220399706E-4"/>
    <x v="0"/>
    <x v="5"/>
    <x v="25"/>
  </r>
  <r>
    <x v="13"/>
    <x v="0"/>
    <n v="28"/>
    <n v="145.11750772623716"/>
    <n v="3102.2906638309696"/>
    <n v="21.37778351102482"/>
    <n v="1.7800381244746546E-2"/>
    <n v="55.221956548209107"/>
    <n v="0.38053269666389816"/>
    <x v="1"/>
    <x v="5"/>
    <x v="20"/>
  </r>
  <r>
    <x v="13"/>
    <x v="0"/>
    <n v="28"/>
    <n v="145.11750772623716"/>
    <n v="9.0409124770385336"/>
    <n v="6.230063221657673E-2"/>
    <n v="0.17930314461812999"/>
    <n v="1.621064037350296"/>
    <n v="1.1170699268129785E-2"/>
    <x v="1"/>
    <x v="5"/>
    <x v="21"/>
  </r>
  <r>
    <x v="13"/>
    <x v="0"/>
    <n v="28"/>
    <n v="145.11750772623716"/>
    <n v="35227.29984987725"/>
    <n v="242.7501712359423"/>
    <n v="3.9643948940548762E-2"/>
    <n v="1396.5492765619347"/>
    <n v="9.6235753937871653"/>
    <x v="1"/>
    <x v="5"/>
    <x v="7"/>
  </r>
  <r>
    <x v="13"/>
    <x v="0"/>
    <n v="28"/>
    <n v="145.11750772623716"/>
    <n v="16.343981148864778"/>
    <n v="0.11262583960370617"/>
    <n v="0.13415966642594768"/>
    <n v="2.1927030590036756"/>
    <n v="1.5109845072175507E-2"/>
    <x v="1"/>
    <x v="5"/>
    <x v="8"/>
  </r>
  <r>
    <x v="13"/>
    <x v="0"/>
    <n v="4"/>
    <n v="145.11750772623716"/>
    <n v="2.4232889318077704"/>
    <n v="1.6698804780876493E-2"/>
    <n v="0.16625647162858867"/>
    <n v="0.40288746753897153"/>
    <n v="2.7762843632831336E-3"/>
    <x v="0"/>
    <x v="5"/>
    <x v="26"/>
  </r>
  <r>
    <x v="13"/>
    <x v="0"/>
    <n v="28"/>
    <n v="145.11750772623716"/>
    <n v="2.2482670612492774"/>
    <n v="1.5492734794554304E-2"/>
    <n v="0.30901824768725522"/>
    <n v="0.69475554760022662"/>
    <n v="4.7875377580965392E-3"/>
    <x v="1"/>
    <x v="5"/>
    <x v="9"/>
  </r>
  <r>
    <x v="13"/>
    <x v="0"/>
    <n v="28"/>
    <n v="145.11750772623716"/>
    <n v="145.34735172368801"/>
    <n v="1.001583847469903"/>
    <n v="6.4472844015841677E-2"/>
    <n v="9.3709571357970134"/>
    <n v="6.4574959166713616E-2"/>
    <x v="1"/>
    <x v="5"/>
    <x v="10"/>
  </r>
  <r>
    <x v="13"/>
    <x v="0"/>
    <n v="28"/>
    <n v="145.11750772623716"/>
    <n v="47.067765680321344"/>
    <n v="0.32434243405774477"/>
    <n v="0.16391434865465868"/>
    <n v="7.7150821541199708"/>
    <n v="5.3164378819641818E-2"/>
    <x v="1"/>
    <x v="5"/>
    <x v="14"/>
  </r>
  <r>
    <x v="13"/>
    <x v="0"/>
    <n v="4"/>
    <n v="145.11750772623716"/>
    <n v="0.3913547449398006"/>
    <n v="2.6968127490039845E-3"/>
    <n v="0.31012407623681298"/>
    <n v="0.12136852875534922"/>
    <n v="8.3634656256852092E-4"/>
    <x v="0"/>
    <x v="5"/>
    <x v="27"/>
  </r>
  <r>
    <x v="13"/>
    <x v="0"/>
    <n v="28"/>
    <n v="145.11750772623716"/>
    <n v="664.06934482085683"/>
    <n v="4.5760801382671037"/>
    <n v="5.4055477055929495E-2"/>
    <n v="35.896585232509956"/>
    <n v="0.2473621949201921"/>
    <x v="1"/>
    <x v="5"/>
    <x v="15"/>
  </r>
  <r>
    <x v="13"/>
    <x v="0"/>
    <n v="28"/>
    <n v="145.11750772623716"/>
    <n v="17782.442609313763"/>
    <n v="122.53823048601535"/>
    <n v="3.325861714393414E-2"/>
    <n v="591.41945062714763"/>
    <n v="4.0754520932295435"/>
    <x v="1"/>
    <x v="5"/>
    <x v="22"/>
  </r>
  <r>
    <x v="13"/>
    <x v="0"/>
    <n v="28"/>
    <n v="145.11750772623716"/>
    <n v="0.74844939258054688"/>
    <n v="5.1575402879195644E-3"/>
    <n v="0.3822943268211218"/>
    <n v="0.28612795669625768"/>
    <n v="1.9716983924230247E-3"/>
    <x v="1"/>
    <x v="5"/>
    <x v="3"/>
  </r>
  <r>
    <x v="13"/>
    <x v="0"/>
    <n v="0"/>
    <n v="145.11750772623716"/>
    <n v="3.8345073668690386"/>
    <n v="2.6423464866160748E-2"/>
    <n v="1.300713810938712"/>
    <n v="4.9875966902327926"/>
    <n v="3.4369365684269113E-2"/>
    <x v="1"/>
    <x v="5"/>
    <x v="28"/>
  </r>
  <r>
    <x v="13"/>
    <x v="0"/>
    <n v="28"/>
    <n v="145.11750772623716"/>
    <n v="146868.66115367017"/>
    <n v="1012.067141000909"/>
    <n v="2.8676217687272156E-2"/>
    <n v="4211.6376986808573"/>
    <n v="29.022257649477229"/>
    <x v="1"/>
    <x v="5"/>
    <x v="23"/>
  </r>
  <r>
    <x v="13"/>
    <x v="0"/>
    <n v="28"/>
    <n v="145.11750772623716"/>
    <n v="7813.4702385580531"/>
    <n v="53.842367891943766"/>
    <n v="2.8440544090397774E-2"/>
    <n v="222.21934481872111"/>
    <n v="1.5313062379622442"/>
    <x v="1"/>
    <x v="5"/>
    <x v="12"/>
  </r>
  <r>
    <x v="13"/>
    <x v="0"/>
    <n v="28"/>
    <n v="145.11750772623716"/>
    <n v="62.353429530174466"/>
    <n v="0.42967544376384714"/>
    <n v="0.14762464824365748"/>
    <n v="9.2049031011776901"/>
    <n v="6.343068624457536E-2"/>
    <x v="1"/>
    <x v="5"/>
    <x v="16"/>
  </r>
  <r>
    <x v="13"/>
    <x v="0"/>
    <n v="28"/>
    <n v="145.11750772623716"/>
    <n v="325.24208283761186"/>
    <n v="2.2412325565236282"/>
    <n v="6.5089019117032021E-2"/>
    <n v="21.169688147480631"/>
    <n v="0.145879628717281"/>
    <x v="1"/>
    <x v="5"/>
    <x v="13"/>
  </r>
  <r>
    <x v="13"/>
    <x v="0"/>
    <n v="28"/>
    <n v="145.11750772623716"/>
    <n v="294.07867648178757"/>
    <n v="2.0264865424547138"/>
    <n v="6.5103963791141431E-2"/>
    <n v="19.145687505417094"/>
    <n v="0.13193230648320708"/>
    <x v="1"/>
    <x v="5"/>
    <x v="11"/>
  </r>
  <r>
    <x v="13"/>
    <x v="0"/>
    <n v="28"/>
    <n v="145.11750772623716"/>
    <n v="11.667524924288809"/>
    <n v="8.0400532693129537E-2"/>
    <n v="0.14258357421712362"/>
    <n v="1.663597405972473"/>
    <n v="1.1463795320347109E-2"/>
    <x v="1"/>
    <x v="5"/>
    <x v="18"/>
  </r>
  <r>
    <x v="13"/>
    <x v="0"/>
    <n v="28"/>
    <n v="145.11750772623716"/>
    <n v="5356.4325438251199"/>
    <n v="36.911001489427314"/>
    <n v="0.2542800090130965"/>
    <n v="1362.0337155218949"/>
    <n v="9.3857297914139952"/>
    <x v="1"/>
    <x v="5"/>
    <x v="17"/>
  </r>
  <r>
    <x v="13"/>
    <x v="0"/>
    <n v="4"/>
    <n v="145.11750772623716"/>
    <n v="1.7837312144899871"/>
    <n v="1.2291633466135455E-2"/>
    <n v="0.33437704642544269"/>
    <n v="0.59643877511802967"/>
    <n v="4.1100400941504996E-3"/>
    <x v="0"/>
    <x v="5"/>
    <x v="29"/>
  </r>
  <r>
    <x v="13"/>
    <x v="0"/>
    <n v="28"/>
    <n v="96.3598681748026"/>
    <n v="18112.270213333202"/>
    <n v="187.96487123121062"/>
    <n v="2.6747409099777408E-2"/>
    <n v="484.45630112173581"/>
    <n v="5.0275733072081721"/>
    <x v="1"/>
    <x v="6"/>
    <x v="0"/>
  </r>
  <r>
    <x v="13"/>
    <x v="0"/>
    <n v="54"/>
    <n v="96.3598681748026"/>
    <n v="0.19271973634960513"/>
    <n v="1.9999999999999992E-3"/>
    <n v="5.5199405771785184E-2"/>
    <n v="1.0638014926993311E-2"/>
    <n v="1.1039881154357032E-4"/>
    <x v="0"/>
    <x v="6"/>
    <x v="30"/>
  </r>
  <r>
    <x v="13"/>
    <x v="0"/>
    <n v="364"/>
    <n v="96.3598681748026"/>
    <n v="1343.8166186619221"/>
    <n v="13.94581213233042"/>
    <n v="2.5241318735312289E-2"/>
    <n v="33.919703593455182"/>
    <n v="0.35201068905493726"/>
    <x v="1"/>
    <x v="6"/>
    <x v="1"/>
  </r>
  <r>
    <x v="13"/>
    <x v="0"/>
    <n v="28"/>
    <n v="96.3598681748026"/>
    <n v="10586.025672248094"/>
    <n v="109.85927931163631"/>
    <n v="7.6712547592740432E-2"/>
    <n v="812.08099820030395"/>
    <n v="8.4275851926980643"/>
    <x v="1"/>
    <x v="6"/>
    <x v="5"/>
  </r>
  <r>
    <x v="13"/>
    <x v="0"/>
    <n v="54"/>
    <n v="96.3598681748026"/>
    <n v="0.25413234018965292"/>
    <n v="2.6373255277668249E-3"/>
    <n v="0.11143332835285133"/>
    <n v="2.831881250943211E-2"/>
    <n v="2.938859615089975E-4"/>
    <x v="0"/>
    <x v="6"/>
    <x v="31"/>
  </r>
  <r>
    <x v="13"/>
    <x v="0"/>
    <n v="28"/>
    <n v="96.3598681748026"/>
    <n v="27239.443925566564"/>
    <n v="282.68452875166429"/>
    <n v="0.1366668031941968"/>
    <n v="3722.7277220947653"/>
    <n v="38.633590856947968"/>
    <x v="1"/>
    <x v="6"/>
    <x v="6"/>
  </r>
  <r>
    <x v="13"/>
    <x v="0"/>
    <n v="54"/>
    <n v="96.3598681748026"/>
    <n v="0.25964544465210526"/>
    <n v="2.6945392264453166E-3"/>
    <n v="9.7684698147972343E-2"/>
    <n v="2.5363386886336964E-2"/>
    <n v="2.6321525098318163E-4"/>
    <x v="0"/>
    <x v="6"/>
    <x v="32"/>
  </r>
  <r>
    <x v="13"/>
    <x v="0"/>
    <n v="54"/>
    <n v="96.3598681748026"/>
    <n v="1.9383264399793543"/>
    <n v="2.0115494932632261E-2"/>
    <n v="7.1544985330741204E-2"/>
    <n v="0.13867753671451072"/>
    <n v="1.4391627898757741E-3"/>
    <x v="0"/>
    <x v="6"/>
    <x v="24"/>
  </r>
  <r>
    <x v="13"/>
    <x v="0"/>
    <n v="210"/>
    <n v="96.3598681748026"/>
    <n v="546293.07928020402"/>
    <n v="5669.300816074131"/>
    <n v="0.61841613249992466"/>
    <n v="337836.45329993853"/>
    <n v="3505.9870846552308"/>
    <x v="1"/>
    <x v="6"/>
    <x v="2"/>
  </r>
  <r>
    <x v="13"/>
    <x v="0"/>
    <n v="63"/>
    <n v="96.3598681748026"/>
    <n v="65.411501612163732"/>
    <n v="0.67882514630990709"/>
    <n v="6.6670799192659086E-2"/>
    <n v="4.3610370888748644"/>
    <n v="4.5257815016555236E-2"/>
    <x v="1"/>
    <x v="6"/>
    <x v="19"/>
  </r>
  <r>
    <x v="13"/>
    <x v="0"/>
    <n v="54"/>
    <n v="96.3598681748026"/>
    <n v="1.9271973634960516E-2"/>
    <n v="1.9999999999999996E-4"/>
    <n v="3.4718267103941665E-2"/>
    <n v="6.6908952827868077E-4"/>
    <n v="6.9436534207883311E-6"/>
    <x v="0"/>
    <x v="6"/>
    <x v="25"/>
  </r>
  <r>
    <x v="13"/>
    <x v="0"/>
    <n v="28"/>
    <n v="96.3598681748026"/>
    <n v="1839.3199178271893"/>
    <n v="19.088028581468713"/>
    <n v="2.7725728565268292E-2"/>
    <n v="50.996484786368228"/>
    <n v="0.5292294992958847"/>
    <x v="1"/>
    <x v="6"/>
    <x v="20"/>
  </r>
  <r>
    <x v="13"/>
    <x v="0"/>
    <n v="63"/>
    <n v="96.3598681748026"/>
    <n v="5.1671324213299643"/>
    <n v="5.3623282380964608E-2"/>
    <n v="7.4736480515331327E-2"/>
    <n v="0.38617329152686364"/>
    <n v="4.0076153988330707E-3"/>
    <x v="1"/>
    <x v="6"/>
    <x v="21"/>
  </r>
  <r>
    <x v="13"/>
    <x v="0"/>
    <n v="28"/>
    <n v="96.3598681748026"/>
    <n v="16140.548032215202"/>
    <n v="167.50280316838206"/>
    <n v="0.13827850359238988"/>
    <n v="2231.8908290558111"/>
    <n v="23.162036969654494"/>
    <x v="1"/>
    <x v="6"/>
    <x v="7"/>
  </r>
  <r>
    <x v="13"/>
    <x v="0"/>
    <n v="364"/>
    <n v="96.3598681748026"/>
    <n v="734.47271186412877"/>
    <n v="7.6221846892915117"/>
    <n v="3.1062046080898378E-2"/>
    <n v="22.814225221085966"/>
    <n v="0.23676065205589103"/>
    <x v="1"/>
    <x v="6"/>
    <x v="8"/>
  </r>
  <r>
    <x v="13"/>
    <x v="0"/>
    <n v="54"/>
    <n v="96.3598681748026"/>
    <n v="2.3321354412383495"/>
    <n v="2.4202351927336756E-2"/>
    <n v="6.2191691864345144E-2"/>
    <n v="0.14503944874741403"/>
    <n v="1.5051852134573675E-3"/>
    <x v="0"/>
    <x v="6"/>
    <x v="26"/>
  </r>
  <r>
    <x v="13"/>
    <x v="0"/>
    <n v="28"/>
    <n v="96.3598681748026"/>
    <n v="38.406557719297922"/>
    <n v="0.39857420362620377"/>
    <n v="0.17787187505663318"/>
    <n v="6.8314464360023308"/>
    <n v="7.0895140948197183E-2"/>
    <x v="1"/>
    <x v="6"/>
    <x v="9"/>
  </r>
  <r>
    <x v="13"/>
    <x v="0"/>
    <n v="28"/>
    <n v="96.3598681748026"/>
    <n v="542.73609801623945"/>
    <n v="5.6323873028933944"/>
    <n v="0.13345222413378371"/>
    <n v="72.429339397958401"/>
    <n v="0.7516546127540068"/>
    <x v="1"/>
    <x v="6"/>
    <x v="10"/>
  </r>
  <r>
    <x v="13"/>
    <x v="0"/>
    <n v="25"/>
    <n v="96.3598681748026"/>
    <n v="279.56075967516767"/>
    <n v="2.9012156717361592"/>
    <n v="0.1375204537858154"/>
    <n v="38.445322531236343"/>
    <n v="0.39897649570767585"/>
    <x v="1"/>
    <x v="6"/>
    <x v="14"/>
  </r>
  <r>
    <x v="13"/>
    <x v="0"/>
    <n v="54"/>
    <n v="96.3598681748026"/>
    <n v="0.35618296747158945"/>
    <n v="3.6963828844748118E-3"/>
    <n v="7.1703852288817455E-2"/>
    <n v="2.5539690887375521E-2"/>
    <n v="2.6504489235129489E-4"/>
    <x v="0"/>
    <x v="6"/>
    <x v="27"/>
  </r>
  <r>
    <x v="13"/>
    <x v="0"/>
    <n v="28"/>
    <n v="96.3598681748026"/>
    <n v="510.98252016723137"/>
    <n v="5.3028561562608028"/>
    <n v="3.9166145852368363E-2"/>
    <n v="20.013215912880543"/>
    <n v="0.20769243765024009"/>
    <x v="1"/>
    <x v="6"/>
    <x v="15"/>
  </r>
  <r>
    <x v="13"/>
    <x v="0"/>
    <n v="41"/>
    <n v="96.3598681748026"/>
    <n v="18567.167850456783"/>
    <n v="192.68569169039151"/>
    <n v="2.7578942216733751E-2"/>
    <n v="512.06284927614422"/>
    <n v="5.3140675571206817"/>
    <x v="1"/>
    <x v="6"/>
    <x v="22"/>
  </r>
  <r>
    <x v="13"/>
    <x v="0"/>
    <n v="28"/>
    <n v="96.3598681748026"/>
    <n v="9.6841566462766888"/>
    <n v="0.1004998951296721"/>
    <n v="0.13835569764356034"/>
    <n v="1.3398582488851329"/>
    <n v="1.3904733103770436E-2"/>
    <x v="1"/>
    <x v="6"/>
    <x v="3"/>
  </r>
  <r>
    <x v="13"/>
    <x v="0"/>
    <n v="0"/>
    <n v="96.3598681748026"/>
    <n v="12.347936701433527"/>
    <n v="0.12814397669197333"/>
    <n v="0.54623085676930228"/>
    <n v="6.7448240437571476"/>
    <n v="6.9996194178282095E-2"/>
    <x v="1"/>
    <x v="6"/>
    <x v="28"/>
  </r>
  <r>
    <x v="13"/>
    <x v="0"/>
    <n v="114"/>
    <n v="96.3598681748026"/>
    <n v="93344.506747520456"/>
    <n v="968.70728982513663"/>
    <n v="3.5499564287568376E-2"/>
    <n v="3313.6893181749624"/>
    <n v="34.388686710983571"/>
    <x v="1"/>
    <x v="6"/>
    <x v="23"/>
  </r>
  <r>
    <x v="13"/>
    <x v="0"/>
    <n v="28"/>
    <n v="96.3598681748026"/>
    <n v="4846.6285846083292"/>
    <n v="50.297169105879775"/>
    <n v="2.8704044070248555E-2"/>
    <n v="139.11784048472387"/>
    <n v="1.4437321586239171"/>
    <x v="1"/>
    <x v="6"/>
    <x v="12"/>
  </r>
  <r>
    <x v="13"/>
    <x v="0"/>
    <n v="324"/>
    <n v="96.3598681748026"/>
    <n v="1039.6112150484012"/>
    <n v="10.78884015451831"/>
    <n v="2.2000265431512924E-2"/>
    <n v="22.871722676642488"/>
    <n v="0.23735734709756773"/>
    <x v="1"/>
    <x v="6"/>
    <x v="16"/>
  </r>
  <r>
    <x v="13"/>
    <x v="0"/>
    <n v="28"/>
    <n v="96.3598681748026"/>
    <n v="1078.6050961828141"/>
    <n v="11.193509462115074"/>
    <n v="3.9417985760197012E-2"/>
    <n v="42.516440322210094"/>
    <n v="0.44122559658428251"/>
    <x v="1"/>
    <x v="6"/>
    <x v="13"/>
  </r>
  <r>
    <x v="13"/>
    <x v="0"/>
    <n v="28"/>
    <n v="96.3598681748026"/>
    <n v="961.94483462349388"/>
    <n v="9.9828367643516085"/>
    <n v="3.9018038298682667E-2"/>
    <n v="37.533200398559451"/>
    <n v="0.38951070720096842"/>
    <x v="1"/>
    <x v="6"/>
    <x v="11"/>
  </r>
  <r>
    <x v="13"/>
    <x v="0"/>
    <n v="365"/>
    <n v="96.3598681748026"/>
    <n v="40.395888118592914"/>
    <n v="0.4192190056270349"/>
    <n v="2.2794221947996185E-2"/>
    <n v="0.92079283956162894"/>
    <n v="9.5557710590808958E-3"/>
    <x v="1"/>
    <x v="6"/>
    <x v="18"/>
  </r>
  <r>
    <x v="13"/>
    <x v="0"/>
    <n v="364"/>
    <n v="96.3598681748026"/>
    <n v="794.6931767265869"/>
    <n v="8.2471384797347955"/>
    <n v="4.2503261463028408E-2"/>
    <n v="33.777051873294766"/>
    <n v="0.35053028312597062"/>
    <x v="1"/>
    <x v="6"/>
    <x v="17"/>
  </r>
  <r>
    <x v="13"/>
    <x v="0"/>
    <n v="54"/>
    <n v="96.3598681748026"/>
    <n v="2.3328032498647819"/>
    <n v="2.4209282287860092E-2"/>
    <n v="8.4001265566193348E-2"/>
    <n v="0.19595842530557045"/>
    <n v="2.0336103506294763E-3"/>
    <x v="0"/>
    <x v="6"/>
    <x v="29"/>
  </r>
  <r>
    <x v="13"/>
    <x v="0"/>
    <n v="26"/>
    <n v="462.39923111083135"/>
    <n v="78992.892346757479"/>
    <n v="170.83266370705505"/>
    <n v="1.393515776938146E-2"/>
    <n v="1100.7784175118306"/>
    <n v="2.3805801209214983"/>
    <x v="1"/>
    <x v="3"/>
    <x v="0"/>
  </r>
  <r>
    <x v="13"/>
    <x v="0"/>
    <n v="4"/>
    <n v="462.39923111083135"/>
    <n v="0.92479846222166229"/>
    <n v="1.9999999999999992E-3"/>
    <n v="4.7064653940108583E-17"/>
    <n v="4.3525319588807116E-17"/>
    <n v="9.412930788021713E-20"/>
    <x v="0"/>
    <x v="3"/>
    <x v="30"/>
  </r>
  <r>
    <x v="13"/>
    <x v="0"/>
    <n v="26"/>
    <n v="462.39923111083135"/>
    <n v="1064.4300745281803"/>
    <n v="2.3019719820274736"/>
    <n v="8.5609020722379123E-2"/>
    <n v="91.12481630780654"/>
    <n v="0.19706956711172613"/>
    <x v="1"/>
    <x v="3"/>
    <x v="1"/>
  </r>
  <r>
    <x v="13"/>
    <x v="0"/>
    <n v="26"/>
    <n v="462.39923111083135"/>
    <n v="60354.242071156332"/>
    <n v="130.52409695008808"/>
    <n v="2.7231038293055058E-2"/>
    <n v="1643.5086769879726"/>
    <n v="3.5543066822142793"/>
    <x v="1"/>
    <x v="3"/>
    <x v="5"/>
  </r>
  <r>
    <x v="13"/>
    <x v="0"/>
    <n v="4"/>
    <n v="462.39923111083135"/>
    <n v="0.65724296808881966"/>
    <n v="1.4213755643795322E-3"/>
    <n v="0.25432665455468401"/>
    <n v="0.16715440530362044"/>
    <n v="3.6149369215442227E-4"/>
    <x v="0"/>
    <x v="3"/>
    <x v="31"/>
  </r>
  <r>
    <x v="13"/>
    <x v="0"/>
    <n v="26"/>
    <n v="462.39923111083135"/>
    <n v="196549.3586371211"/>
    <n v="425.06419866864064"/>
    <n v="2.5569139781091755E-2"/>
    <n v="5025.5980248764836"/>
    <n v="10.868525911696228"/>
    <x v="1"/>
    <x v="3"/>
    <x v="6"/>
  </r>
  <r>
    <x v="13"/>
    <x v="0"/>
    <n v="4"/>
    <n v="462.39923111083135"/>
    <n v="0.30847523687968237"/>
    <n v="6.671188361161974E-4"/>
    <n v="0.5221541270803236"/>
    <n v="0.1610716180388066"/>
    <n v="3.483388535310945E-4"/>
    <x v="0"/>
    <x v="3"/>
    <x v="32"/>
  </r>
  <r>
    <x v="13"/>
    <x v="0"/>
    <n v="4"/>
    <n v="462.39923111083135"/>
    <n v="2.8495519778375318"/>
    <n v="6.162536150832244E-3"/>
    <n v="0.24562421019714131"/>
    <n v="0.69991895397204562"/>
    <n v="1.5136680748595013E-3"/>
    <x v="0"/>
    <x v="3"/>
    <x v="24"/>
  </r>
  <r>
    <x v="13"/>
    <x v="0"/>
    <n v="7"/>
    <n v="462.39923111083135"/>
    <n v="36318.40007158622"/>
    <n v="78.543383353682856"/>
    <n v="0.69733627962951306"/>
    <n v="25326.137988016177"/>
    <n v="54.771150737371826"/>
    <x v="0"/>
    <x v="3"/>
    <x v="2"/>
  </r>
  <r>
    <x v="13"/>
    <x v="0"/>
    <n v="26"/>
    <n v="462.39923111083135"/>
    <n v="64.91640549462555"/>
    <n v="0.14039038373544763"/>
    <n v="0.11848131183920259"/>
    <n v="7.6913808828888541"/>
    <n v="1.6633636834584884E-2"/>
    <x v="1"/>
    <x v="3"/>
    <x v="19"/>
  </r>
  <r>
    <x v="13"/>
    <x v="0"/>
    <n v="4"/>
    <n v="462.39923111083135"/>
    <n v="9.2479846222166207E-2"/>
    <n v="1.9999999999999987E-4"/>
    <n v="1.9831172474223711"/>
    <n v="0.1833983780821464"/>
    <n v="3.9662344948447397E-4"/>
    <x v="0"/>
    <x v="3"/>
    <x v="25"/>
  </r>
  <r>
    <x v="13"/>
    <x v="0"/>
    <n v="26"/>
    <n v="462.39923111083135"/>
    <n v="9884.5315378789201"/>
    <n v="21.376617591108669"/>
    <n v="1.191506619180251E-2"/>
    <n v="117.77484754878679"/>
    <n v="0.25470381355490973"/>
    <x v="1"/>
    <x v="3"/>
    <x v="20"/>
  </r>
  <r>
    <x v="13"/>
    <x v="0"/>
    <n v="26"/>
    <n v="462.39923111083135"/>
    <n v="16.418611561205172"/>
    <n v="3.5507436986351379E-2"/>
    <n v="1.3179302769786345"/>
    <n v="21.638585282463744"/>
    <n v="4.6796326262223485E-2"/>
    <x v="1"/>
    <x v="3"/>
    <x v="21"/>
  </r>
  <r>
    <x v="13"/>
    <x v="0"/>
    <n v="26"/>
    <n v="462.39923111083135"/>
    <n v="94733.622870598672"/>
    <n v="204.87409255205313"/>
    <n v="2.330432241441462E-2"/>
    <n v="2207.7028908619941"/>
    <n v="4.7744519071936669"/>
    <x v="1"/>
    <x v="3"/>
    <x v="7"/>
  </r>
  <r>
    <x v="13"/>
    <x v="0"/>
    <n v="26"/>
    <n v="462.39923111083135"/>
    <n v="705.28372998487453"/>
    <n v="1.5252701184008388"/>
    <n v="8.0237497531614826E-2"/>
    <n v="56.590201543749465"/>
    <n v="0.12238385736023316"/>
    <x v="1"/>
    <x v="3"/>
    <x v="8"/>
  </r>
  <r>
    <x v="13"/>
    <x v="0"/>
    <n v="4"/>
    <n v="462.39923111083135"/>
    <n v="8.4022472479007231"/>
    <n v="1.8170980145697537E-2"/>
    <n v="0.16799480796336122"/>
    <n v="1.4115339128717623"/>
    <n v="3.0526303200825071E-3"/>
    <x v="0"/>
    <x v="3"/>
    <x v="26"/>
  </r>
  <r>
    <x v="13"/>
    <x v="0"/>
    <n v="26"/>
    <n v="462.39923111083135"/>
    <n v="36.732262581910163"/>
    <n v="7.9438416222422079E-2"/>
    <n v="0.1085032438508369"/>
    <n v="3.9855696441179704"/>
    <n v="8.6193258465057411E-3"/>
    <x v="1"/>
    <x v="3"/>
    <x v="9"/>
  </r>
  <r>
    <x v="13"/>
    <x v="0"/>
    <n v="26"/>
    <n v="462.39923111083135"/>
    <n v="554.10472764108681"/>
    <n v="1.1983253655287216"/>
    <n v="6.7381312358564802E-2"/>
    <n v="37.336303732541545"/>
    <n v="8.0744735761882139E-2"/>
    <x v="1"/>
    <x v="3"/>
    <x v="10"/>
  </r>
  <r>
    <x v="13"/>
    <x v="0"/>
    <n v="26"/>
    <n v="462.39923111083135"/>
    <n v="304.77501319030517"/>
    <n v="0.65911660894880331"/>
    <n v="8.1707397001693161E-2"/>
    <n v="24.902372998936535"/>
    <n v="5.3854702437789614E-2"/>
    <x v="1"/>
    <x v="3"/>
    <x v="14"/>
  </r>
  <r>
    <x v="13"/>
    <x v="0"/>
    <n v="4"/>
    <n v="462.39923111083135"/>
    <n v="0.49203457445483084"/>
    <n v="1.0640903819688582E-3"/>
    <n v="0.13167598201982289"/>
    <n v="6.4789135779045506E-2"/>
    <n v="1.4011514600359784E-4"/>
    <x v="0"/>
    <x v="3"/>
    <x v="27"/>
  </r>
  <r>
    <x v="13"/>
    <x v="0"/>
    <n v="26"/>
    <n v="462.39923111083135"/>
    <n v="840.58518241345314"/>
    <n v="1.8178775522487305"/>
    <n v="0.12456406101636998"/>
    <n v="104.70670395160586"/>
    <n v="0.22644221033860018"/>
    <x v="1"/>
    <x v="3"/>
    <x v="15"/>
  </r>
  <r>
    <x v="13"/>
    <x v="0"/>
    <n v="26"/>
    <n v="462.39923111083135"/>
    <n v="74990.240737019412"/>
    <n v="162.17639583194978"/>
    <n v="2.6571851695288248E-2"/>
    <n v="1992.6295554580431"/>
    <n v="4.3093271385229324"/>
    <x v="1"/>
    <x v="3"/>
    <x v="22"/>
  </r>
  <r>
    <x v="13"/>
    <x v="0"/>
    <n v="26"/>
    <n v="462.39923111083135"/>
    <n v="14.473888161915831"/>
    <n v="3.1301713299014156E-2"/>
    <n v="0.20934340817630273"/>
    <n v="3.030013077378102"/>
    <n v="6.5528073437731236E-3"/>
    <x v="1"/>
    <x v="3"/>
    <x v="3"/>
  </r>
  <r>
    <x v="13"/>
    <x v="0"/>
    <n v="0"/>
    <n v="462.39923111083135"/>
    <n v="36.063636789827356"/>
    <n v="7.7992423783212028E-2"/>
    <n v="0.54669289543261812"/>
    <n v="19.715734016461006"/>
    <n v="4.2637903979851975E-2"/>
    <x v="1"/>
    <x v="3"/>
    <x v="28"/>
  </r>
  <r>
    <x v="13"/>
    <x v="0"/>
    <n v="26"/>
    <n v="462.39923111083135"/>
    <n v="505758.34288161551"/>
    <n v="1093.7698613092882"/>
    <n v="3.7421821807015851E-2"/>
    <n v="18926.398584727438"/>
    <n v="40.930860847800624"/>
    <x v="1"/>
    <x v="3"/>
    <x v="23"/>
  </r>
  <r>
    <x v="13"/>
    <x v="0"/>
    <n v="26"/>
    <n v="462.39923111083135"/>
    <n v="20680.403854714652"/>
    <n v="44.724131147523075"/>
    <n v="1.5405657846285736E-2"/>
    <n v="318.59522590874258"/>
    <n v="0.68900466193115106"/>
    <x v="1"/>
    <x v="3"/>
    <x v="12"/>
  </r>
  <r>
    <x v="13"/>
    <x v="0"/>
    <n v="26"/>
    <n v="462.39923111083135"/>
    <n v="1003.6981823562215"/>
    <n v="2.1706311663733011"/>
    <n v="4.2074385464500132E-2"/>
    <n v="42.229984214473809"/>
    <n v="9.1327972395247786E-2"/>
    <x v="1"/>
    <x v="3"/>
    <x v="16"/>
  </r>
  <r>
    <x v="13"/>
    <x v="0"/>
    <n v="26"/>
    <n v="462.39923111083135"/>
    <n v="1869.7657596415022"/>
    <n v="4.0436177957081041"/>
    <n v="2.3083645596878224E-2"/>
    <n v="43.161010144742228"/>
    <n v="9.3341440125355807E-2"/>
    <x v="1"/>
    <x v="3"/>
    <x v="13"/>
  </r>
  <r>
    <x v="13"/>
    <x v="0"/>
    <n v="26"/>
    <n v="462.39923111083135"/>
    <n v="1730.6651979307278"/>
    <n v="3.7427942814115727"/>
    <n v="2.3822894864009559E-2"/>
    <n v="41.229455055104019"/>
    <n v="8.9164194663684096E-2"/>
    <x v="1"/>
    <x v="3"/>
    <x v="11"/>
  </r>
  <r>
    <x v="13"/>
    <x v="0"/>
    <n v="26"/>
    <n v="462.39923111083135"/>
    <n v="38.037005400383642"/>
    <n v="8.2260096559863535E-2"/>
    <n v="6.6086506419478913E-2"/>
    <n v="2.5137328015702076"/>
    <n v="5.4362823993703768E-3"/>
    <x v="1"/>
    <x v="3"/>
    <x v="18"/>
  </r>
  <r>
    <x v="13"/>
    <x v="0"/>
    <n v="26"/>
    <n v="462.39923111083135"/>
    <n v="1464.9524748685728"/>
    <n v="3.1681550839721053"/>
    <n v="0.12904812754861639"/>
    <n v="189.04937382950084"/>
    <n v="0.40884448137022972"/>
    <x v="1"/>
    <x v="3"/>
    <x v="17"/>
  </r>
  <r>
    <x v="13"/>
    <x v="0"/>
    <n v="4"/>
    <n v="462.39923111083135"/>
    <n v="2.0559922887161348"/>
    <n v="4.4463574988586841E-3"/>
    <n v="0.28607233583382691"/>
    <n v="0.58816251648936058"/>
    <n v="1.271979875650756E-3"/>
    <x v="0"/>
    <x v="3"/>
    <x v="29"/>
  </r>
  <r>
    <x v="13"/>
    <x v="0"/>
    <n v="28"/>
    <n v="462.39923111083135"/>
    <n v="75748.543354483962"/>
    <n v="163.81632636479878"/>
    <n v="1.8607216040996501E-2"/>
    <n v="1409.4695109876729"/>
    <n v="3.048165775712202"/>
    <x v="1"/>
    <x v="4"/>
    <x v="0"/>
  </r>
  <r>
    <x v="13"/>
    <x v="0"/>
    <n v="4"/>
    <n v="462.39923111083135"/>
    <n v="0.92479846222166229"/>
    <n v="1.9999999999999992E-3"/>
    <n v="4.7064653940108583E-17"/>
    <n v="4.3525319588807116E-17"/>
    <n v="9.412930788021713E-20"/>
    <x v="0"/>
    <x v="4"/>
    <x v="30"/>
  </r>
  <r>
    <x v="13"/>
    <x v="0"/>
    <n v="28"/>
    <n v="462.39923111083135"/>
    <n v="1046.5909870217117"/>
    <n v="2.2633925763835383"/>
    <n v="0.10019020867883442"/>
    <n v="104.85816939109259"/>
    <n v="0.22676977454999139"/>
    <x v="1"/>
    <x v="4"/>
    <x v="1"/>
  </r>
  <r>
    <x v="13"/>
    <x v="0"/>
    <n v="28"/>
    <n v="462.39923111083135"/>
    <n v="51995.706657368282"/>
    <n v="112.44764947480104"/>
    <n v="4.0354033007153726E-2"/>
    <n v="2098.2364626817225"/>
    <n v="4.5377161584829739"/>
    <x v="1"/>
    <x v="4"/>
    <x v="5"/>
  </r>
  <r>
    <x v="13"/>
    <x v="0"/>
    <n v="4"/>
    <n v="462.39923111083135"/>
    <n v="0.49399263941203614"/>
    <n v="1.0683249585543369E-3"/>
    <n v="0.1229706146600638"/>
    <n v="6.074657850604534E-2"/>
    <n v="1.3137257681011398E-4"/>
    <x v="0"/>
    <x v="4"/>
    <x v="31"/>
  </r>
  <r>
    <x v="13"/>
    <x v="0"/>
    <n v="28"/>
    <n v="462.39923111083135"/>
    <n v="156139.42087556736"/>
    <n v="337.67231943805433"/>
    <n v="5.623455058602618E-2"/>
    <n v="8780.4301616999255"/>
    <n v="18.988851128940059"/>
    <x v="1"/>
    <x v="4"/>
    <x v="6"/>
  </r>
  <r>
    <x v="13"/>
    <x v="0"/>
    <n v="4"/>
    <n v="462.39923111083135"/>
    <n v="0.28082927440975586"/>
    <n v="6.0733075557914276E-4"/>
    <n v="7.0566322219984864E-2"/>
    <n v="1.9817089066803382E-2"/>
    <n v="4.2857097792304656E-5"/>
    <x v="0"/>
    <x v="4"/>
    <x v="32"/>
  </r>
  <r>
    <x v="13"/>
    <x v="0"/>
    <n v="4"/>
    <n v="462.39923111083135"/>
    <n v="3.0042322015815142"/>
    <n v="6.4970527618836739E-3"/>
    <n v="0.2478314913742051"/>
    <n v="0.74454334695235824"/>
    <n v="1.6101742755145292E-3"/>
    <x v="0"/>
    <x v="4"/>
    <x v="24"/>
  </r>
  <r>
    <x v="13"/>
    <x v="0"/>
    <n v="28"/>
    <n v="462.39923111083135"/>
    <n v="23265.610386380744"/>
    <n v="50.314985019523675"/>
    <n v="0.46656725138285127"/>
    <n v="10854.971889717979"/>
    <n v="23.475324263928499"/>
    <x v="1"/>
    <x v="4"/>
    <x v="2"/>
  </r>
  <r>
    <x v="13"/>
    <x v="0"/>
    <n v="28"/>
    <n v="462.39923111083135"/>
    <n v="69.674600687120261"/>
    <n v="0.15068061536291813"/>
    <n v="0.16588912233227657"/>
    <n v="11.558258356838214"/>
    <n v="2.4996275035041836E-2"/>
    <x v="1"/>
    <x v="4"/>
    <x v="19"/>
  </r>
  <r>
    <x v="13"/>
    <x v="0"/>
    <n v="4"/>
    <n v="462.39923111083135"/>
    <n v="9.2479846222166207E-2"/>
    <n v="1.9999999999999987E-4"/>
    <n v="1.9832416521794245"/>
    <n v="0.18340988301494801"/>
    <n v="3.9664833043588464E-4"/>
    <x v="0"/>
    <x v="4"/>
    <x v="25"/>
  </r>
  <r>
    <x v="13"/>
    <x v="0"/>
    <n v="28"/>
    <n v="462.39923111083135"/>
    <n v="9047.2150369252213"/>
    <n v="19.565808998407949"/>
    <n v="2.2818950560944566E-2"/>
    <n v="206.44795264183088"/>
    <n v="0.44647122821955532"/>
    <x v="1"/>
    <x v="4"/>
    <x v="20"/>
  </r>
  <r>
    <x v="13"/>
    <x v="0"/>
    <n v="28"/>
    <n v="462.39923111083135"/>
    <n v="15.097186353057239"/>
    <n v="3.2649678756577843E-2"/>
    <n v="0.16278061159126681"/>
    <n v="2.4575292278579841"/>
    <n v="5.3147346762541332E-3"/>
    <x v="1"/>
    <x v="4"/>
    <x v="21"/>
  </r>
  <r>
    <x v="13"/>
    <x v="0"/>
    <n v="28"/>
    <n v="462.39923111083135"/>
    <n v="76905.831345828803"/>
    <n v="166.31911597490401"/>
    <n v="4.6203892043524715E-2"/>
    <n v="3553.3487290201929"/>
    <n v="7.6845904792789312"/>
    <x v="1"/>
    <x v="4"/>
    <x v="7"/>
  </r>
  <r>
    <x v="13"/>
    <x v="0"/>
    <n v="28"/>
    <n v="462.39923111083135"/>
    <n v="555.88881751248834"/>
    <n v="1.2021836977909004"/>
    <n v="9.2912953799634768E-2"/>
    <n v="51.649272019271429"/>
    <n v="0.11169843837152002"/>
    <x v="1"/>
    <x v="4"/>
    <x v="8"/>
  </r>
  <r>
    <x v="13"/>
    <x v="0"/>
    <n v="4"/>
    <n v="462.39923111083135"/>
    <n v="7.8016297110024109"/>
    <n v="1.687206462748736E-2"/>
    <n v="0.1740033817071279"/>
    <n v="1.3575099525412224"/>
    <n v="2.9357963015640138E-3"/>
    <x v="0"/>
    <x v="4"/>
    <x v="26"/>
  </r>
  <r>
    <x v="13"/>
    <x v="0"/>
    <n v="28"/>
    <n v="462.39923111083135"/>
    <n v="28.592251394074424"/>
    <n v="6.1834556526806195E-2"/>
    <n v="0.21725230071332807"/>
    <n v="6.2117323979365304"/>
    <n v="1.3433699669036982E-2"/>
    <x v="1"/>
    <x v="4"/>
    <x v="9"/>
  </r>
  <r>
    <x v="13"/>
    <x v="0"/>
    <n v="28"/>
    <n v="462.39923111083135"/>
    <n v="492.60372364984073"/>
    <n v="1.0653212430013097"/>
    <n v="6.9237166816999957E-2"/>
    <n v="34.106486189019371"/>
    <n v="7.3759824615375433E-2"/>
    <x v="1"/>
    <x v="4"/>
    <x v="10"/>
  </r>
  <r>
    <x v="13"/>
    <x v="0"/>
    <n v="28"/>
    <n v="462.39923111083135"/>
    <n v="238.69058838974607"/>
    <n v="0.51620022770439011"/>
    <n v="7.5162627461418455E-2"/>
    <n v="17.940611773685255"/>
    <n v="3.8798965410444454E-2"/>
    <x v="1"/>
    <x v="4"/>
    <x v="14"/>
  </r>
  <r>
    <x v="13"/>
    <x v="0"/>
    <n v="4"/>
    <n v="462.39923111083135"/>
    <n v="0.53154597761267119"/>
    <n v="1.1495390602958555E-3"/>
    <n v="0.17569035867090152"/>
    <n v="9.3387503456845197E-2"/>
    <n v="2.0196292980958995E-4"/>
    <x v="0"/>
    <x v="4"/>
    <x v="27"/>
  </r>
  <r>
    <x v="13"/>
    <x v="0"/>
    <n v="28"/>
    <n v="462.39923111083135"/>
    <n v="889.93818982130153"/>
    <n v="1.9246100121822962"/>
    <n v="0.11781180877726839"/>
    <n v="104.84522784281556"/>
    <n v="0.22674178672603687"/>
    <x v="1"/>
    <x v="4"/>
    <x v="15"/>
  </r>
  <r>
    <x v="13"/>
    <x v="0"/>
    <n v="28"/>
    <n v="462.39923111083135"/>
    <n v="65057.973252436277"/>
    <n v="140.69654289032044"/>
    <n v="4.8726069901647497E-2"/>
    <n v="3170.0193523577232"/>
    <n v="6.8555895837938987"/>
    <x v="1"/>
    <x v="4"/>
    <x v="22"/>
  </r>
  <r>
    <x v="13"/>
    <x v="0"/>
    <n v="28"/>
    <n v="462.39923111083135"/>
    <n v="9.8299090894914798"/>
    <n v="2.1258489262356434E-2"/>
    <n v="0.13586730787568047"/>
    <n v="1.3355632846518888"/>
    <n v="2.888333705580429E-3"/>
    <x v="1"/>
    <x v="4"/>
    <x v="3"/>
  </r>
  <r>
    <x v="13"/>
    <x v="0"/>
    <n v="0"/>
    <n v="462.39923111083135"/>
    <n v="31.091861614352254"/>
    <n v="6.7240296960831059E-2"/>
    <n v="0.50067333127787328"/>
    <n v="15.566865930088378"/>
    <n v="3.3665423475492742E-2"/>
    <x v="1"/>
    <x v="4"/>
    <x v="28"/>
  </r>
  <r>
    <x v="13"/>
    <x v="0"/>
    <n v="28"/>
    <n v="462.39923111083135"/>
    <n v="418582.20234465948"/>
    <n v="905.23983212318649"/>
    <n v="3.9917756229983573E-2"/>
    <n v="16708.862315403774"/>
    <n v="36.13514294836461"/>
    <x v="1"/>
    <x v="4"/>
    <x v="23"/>
  </r>
  <r>
    <x v="13"/>
    <x v="0"/>
    <n v="28"/>
    <n v="462.39923111083135"/>
    <n v="19800.004038350096"/>
    <n v="42.82014913991992"/>
    <n v="1.9361168495657416E-2"/>
    <n v="383.35121440119349"/>
    <n v="0.82904812250716953"/>
    <x v="1"/>
    <x v="4"/>
    <x v="12"/>
  </r>
  <r>
    <x v="13"/>
    <x v="0"/>
    <n v="28"/>
    <n v="462.39923111083135"/>
    <n v="797.46301040339767"/>
    <n v="1.7246201047688501"/>
    <n v="5.5164904167993967E-2"/>
    <n v="43.99197054642341"/>
    <n v="9.5138502805769326E-2"/>
    <x v="1"/>
    <x v="4"/>
    <x v="16"/>
  </r>
  <r>
    <x v="13"/>
    <x v="0"/>
    <n v="28"/>
    <n v="462.39923111083135"/>
    <n v="1884.0130026087322"/>
    <n v="4.0744293585495983"/>
    <n v="2.5032327483527076E-2"/>
    <n v="47.161230464524934"/>
    <n v="0.1019924500117107"/>
    <x v="1"/>
    <x v="4"/>
    <x v="13"/>
  </r>
  <r>
    <x v="13"/>
    <x v="0"/>
    <n v="28"/>
    <n v="462.39923111083135"/>
    <n v="1723.037118432783"/>
    <n v="3.7262975422634135"/>
    <n v="2.4917519670868204E-2"/>
    <n v="42.933811292184934"/>
    <n v="9.2850092308856449E-2"/>
    <x v="1"/>
    <x v="4"/>
    <x v="11"/>
  </r>
  <r>
    <x v="13"/>
    <x v="0"/>
    <n v="28"/>
    <n v="462.39923111083135"/>
    <n v="31.85842193708385"/>
    <n v="6.8898085882516918E-2"/>
    <n v="6.7741501780931634E-2"/>
    <n v="2.1581373463886373"/>
    <n v="4.6672598075133001E-3"/>
    <x v="1"/>
    <x v="4"/>
    <x v="18"/>
  </r>
  <r>
    <x v="13"/>
    <x v="0"/>
    <n v="28"/>
    <n v="462.39923111083135"/>
    <n v="1351.6291829506586"/>
    <n v="2.9230783531010887"/>
    <n v="0.16233076693333134"/>
    <n v="219.41100187785241"/>
    <n v="0.47450555086511886"/>
    <x v="1"/>
    <x v="4"/>
    <x v="17"/>
  </r>
  <r>
    <x v="13"/>
    <x v="0"/>
    <n v="4"/>
    <n v="462.39923111083135"/>
    <n v="2.2359727310367918"/>
    <n v="4.8355892064640069E-3"/>
    <n v="0.23848480047265777"/>
    <n v="0.53324551062361303"/>
    <n v="1.1532145270713061E-3"/>
    <x v="0"/>
    <x v="4"/>
    <x v="29"/>
  </r>
  <r>
    <x v="13"/>
    <x v="0"/>
    <n v="28"/>
    <n v="34.667191422062928"/>
    <n v="6536.6283797369833"/>
    <n v="188.55373370618469"/>
    <n v="4.2883876917082293E-2"/>
    <n v="280.31596688934786"/>
    <n v="8.0859151085123351"/>
    <x v="1"/>
    <x v="11"/>
    <x v="0"/>
  </r>
  <r>
    <x v="13"/>
    <x v="0"/>
    <n v="4"/>
    <n v="34.667191422062928"/>
    <n v="6.9334382844125866E-2"/>
    <n v="2.0000000000000005E-3"/>
    <n v="2.0237149362035401E-2"/>
    <n v="1.40313026154112E-3"/>
    <n v="4.0474298724070815E-5"/>
    <x v="0"/>
    <x v="11"/>
    <x v="30"/>
  </r>
  <r>
    <x v="13"/>
    <x v="0"/>
    <n v="28"/>
    <n v="34.667191422062928"/>
    <n v="96.736477707167211"/>
    <n v="2.7904330792024323"/>
    <n v="0.21955193962700587"/>
    <n v="21.238681313293174"/>
    <n v="0.61264499493825253"/>
    <x v="1"/>
    <x v="11"/>
    <x v="1"/>
  </r>
  <r>
    <x v="13"/>
    <x v="0"/>
    <n v="28"/>
    <n v="34.667191422062928"/>
    <n v="3423.8459853560662"/>
    <n v="98.763293041877589"/>
    <n v="5.5193731587429108E-2"/>
    <n v="188.97483631243946"/>
    <n v="5.4511146868439964"/>
    <x v="1"/>
    <x v="11"/>
    <x v="5"/>
  </r>
  <r>
    <x v="13"/>
    <x v="0"/>
    <n v="4"/>
    <n v="34.667191422062928"/>
    <n v="4.678207014482666E-2"/>
    <n v="1.3494623655913923E-3"/>
    <n v="0.17226080825486698"/>
    <n v="8.0587172149837218E-3"/>
    <n v="2.3245947780629802E-4"/>
    <x v="0"/>
    <x v="11"/>
    <x v="31"/>
  </r>
  <r>
    <x v="13"/>
    <x v="0"/>
    <n v="29"/>
    <n v="34.667191422062928"/>
    <n v="9223.2060641359512"/>
    <n v="266.04999383555798"/>
    <n v="0.24298542872478715"/>
    <n v="2241.1046797111308"/>
    <n v="64.646271814360034"/>
    <x v="1"/>
    <x v="11"/>
    <x v="6"/>
  </r>
  <r>
    <x v="13"/>
    <x v="0"/>
    <n v="4"/>
    <n v="34.667191422062928"/>
    <n v="6.8327915996388586E-2"/>
    <n v="1.970967741935485E-3"/>
    <n v="0.34405032484839637"/>
    <n v="2.3508241694771431E-2"/>
    <n v="6.781120918786139E-4"/>
    <x v="0"/>
    <x v="11"/>
    <x v="32"/>
  </r>
  <r>
    <x v="13"/>
    <x v="0"/>
    <n v="4"/>
    <n v="34.667191422062928"/>
    <n v="0.28371182141217199"/>
    <n v="8.183870967741905E-3"/>
    <n v="0.2386929573030882"/>
    <n v="6.7720013674716958E-2"/>
    <n v="1.9534323634772016E-3"/>
    <x v="0"/>
    <x v="11"/>
    <x v="24"/>
  </r>
  <r>
    <x v="13"/>
    <x v="0"/>
    <n v="29"/>
    <n v="34.667191422062928"/>
    <n v="28500.997646635125"/>
    <n v="822.13171813210374"/>
    <n v="0.60980924380746382"/>
    <n v="17380.171822652872"/>
    <n v="501.34352134426916"/>
    <x v="1"/>
    <x v="11"/>
    <x v="2"/>
  </r>
  <r>
    <x v="13"/>
    <x v="0"/>
    <n v="28"/>
    <n v="34.667191422062928"/>
    <n v="51.417763067720017"/>
    <n v="1.483182252687383"/>
    <n v="0.37343731191105978"/>
    <n v="19.201311224489128"/>
    <n v="0.5538755935177665"/>
    <x v="1"/>
    <x v="11"/>
    <x v="19"/>
  </r>
  <r>
    <x v="13"/>
    <x v="0"/>
    <n v="4"/>
    <n v="34.667191422062928"/>
    <n v="6.9334382844125925E-3"/>
    <n v="2.000000000000002E-4"/>
    <n v="1.9190519803578125"/>
    <n v="1.330562847039066E-2"/>
    <n v="3.8381039607156292E-4"/>
    <x v="0"/>
    <x v="11"/>
    <x v="25"/>
  </r>
  <r>
    <x v="13"/>
    <x v="0"/>
    <n v="28"/>
    <n v="34.667191422062928"/>
    <n v="675.58281811957545"/>
    <n v="19.487670919012505"/>
    <n v="5.7087866293702494E-2"/>
    <n v="38.567581591133056"/>
    <n v="1.1125095518002603"/>
    <x v="1"/>
    <x v="11"/>
    <x v="20"/>
  </r>
  <r>
    <x v="13"/>
    <x v="0"/>
    <n v="28"/>
    <n v="34.667191422062928"/>
    <n v="3.7937232911377672"/>
    <n v="0.10943266920444447"/>
    <n v="0.10215821053757565"/>
    <n v="0.38755998269735642"/>
    <n v="1.117944566027651E-2"/>
    <x v="1"/>
    <x v="11"/>
    <x v="21"/>
  </r>
  <r>
    <x v="13"/>
    <x v="0"/>
    <n v="28"/>
    <n v="34.667191422062928"/>
    <n v="5184.7041296091402"/>
    <n v="149.55650910645983"/>
    <n v="0.24575459018633364"/>
    <n v="1274.164838609486"/>
    <n v="36.754198605156709"/>
    <x v="1"/>
    <x v="11"/>
    <x v="7"/>
  </r>
  <r>
    <x v="13"/>
    <x v="0"/>
    <n v="28"/>
    <n v="34.667191422062928"/>
    <n v="13.343126853435679"/>
    <n v="0.38489206382446756"/>
    <n v="0.14508335687600224"/>
    <n v="1.9358656351187775"/>
    <n v="5.5841432654586257E-2"/>
    <x v="1"/>
    <x v="11"/>
    <x v="8"/>
  </r>
  <r>
    <x v="13"/>
    <x v="0"/>
    <n v="4"/>
    <n v="34.667191422062928"/>
    <n v="0.62509046554470293"/>
    <n v="1.8031182795698941E-2"/>
    <n v="0.1250482656323538"/>
    <n v="7.8166478579685714E-2"/>
    <n v="2.2547681359020889E-3"/>
    <x v="0"/>
    <x v="11"/>
    <x v="26"/>
  </r>
  <r>
    <x v="13"/>
    <x v="0"/>
    <n v="28"/>
    <n v="34.667191422062928"/>
    <n v="0.90716570052577938"/>
    <n v="2.6167845254070399E-2"/>
    <n v="0.15553854151731425"/>
    <n v="0.1410992299743124"/>
    <n v="4.0701084854688832E-3"/>
    <x v="1"/>
    <x v="11"/>
    <x v="9"/>
  </r>
  <r>
    <x v="13"/>
    <x v="0"/>
    <n v="28"/>
    <n v="34.667191422062928"/>
    <n v="18.112625865340441"/>
    <n v="0.52247168352418605"/>
    <n v="0.18247319002280454"/>
    <n v="3.305068621338231"/>
    <n v="9.5337074789243401E-2"/>
    <x v="1"/>
    <x v="11"/>
    <x v="10"/>
  </r>
  <r>
    <x v="13"/>
    <x v="0"/>
    <n v="28"/>
    <n v="34.667191422062928"/>
    <n v="20.181951860470846"/>
    <n v="0.58216287598154348"/>
    <n v="0.17566769102789476"/>
    <n v="3.5453168837650382"/>
    <n v="0.10226720822583639"/>
    <x v="1"/>
    <x v="11"/>
    <x v="14"/>
  </r>
  <r>
    <x v="13"/>
    <x v="0"/>
    <n v="4"/>
    <n v="34.667191422062928"/>
    <n v="0.13829600018909013"/>
    <n v="3.9892473118279684E-3"/>
    <n v="0.27812035519391037"/>
    <n v="3.8462932694486841E-2"/>
    <n v="1.1094908793219467E-3"/>
    <x v="0"/>
    <x v="11"/>
    <x v="27"/>
  </r>
  <r>
    <x v="13"/>
    <x v="0"/>
    <n v="28"/>
    <n v="34.667191422062928"/>
    <n v="195.57416588657682"/>
    <n v="5.6414770814721757"/>
    <n v="5.5337559289243131E-2"/>
    <n v="10.822597000192717"/>
    <n v="0.31218557247487283"/>
    <x v="1"/>
    <x v="11"/>
    <x v="15"/>
  </r>
  <r>
    <x v="13"/>
    <x v="0"/>
    <n v="28"/>
    <n v="34.667191422062928"/>
    <n v="4236.7065226107097"/>
    <n v="122.21083822540008"/>
    <n v="6.7500042471690905E-2"/>
    <n v="285.97787021631279"/>
    <n v="8.2492367707154521"/>
    <x v="1"/>
    <x v="11"/>
    <x v="22"/>
  </r>
  <r>
    <x v="13"/>
    <x v="0"/>
    <n v="29"/>
    <n v="34.667191422062928"/>
    <n v="0.4729859702248046"/>
    <n v="1.3643619538321942E-2"/>
    <n v="0.12245824274731214"/>
    <n v="5.792103075786207E-2"/>
    <n v="1.6707736733757991E-3"/>
    <x v="1"/>
    <x v="11"/>
    <x v="3"/>
  </r>
  <r>
    <x v="13"/>
    <x v="0"/>
    <n v="0"/>
    <n v="34.667191422062928"/>
    <n v="1.5293621592620896"/>
    <n v="4.4115548347789475E-2"/>
    <n v="0.45090128579068456"/>
    <n v="0.68959136405089394"/>
    <n v="1.9891757473379384E-2"/>
    <x v="1"/>
    <x v="11"/>
    <x v="28"/>
  </r>
  <r>
    <x v="13"/>
    <x v="0"/>
    <n v="28"/>
    <n v="34.667191422062928"/>
    <n v="27004.07259107527"/>
    <n v="778.95184130460916"/>
    <n v="0.13449730423238468"/>
    <n v="3631.974966795251"/>
    <n v="104.76692278232225"/>
    <x v="1"/>
    <x v="11"/>
    <x v="23"/>
  </r>
  <r>
    <x v="13"/>
    <x v="0"/>
    <n v="28"/>
    <n v="34.667191422062928"/>
    <n v="1764.8630969241117"/>
    <n v="50.908741796744337"/>
    <n v="5.8458867154349052E-2"/>
    <n v="103.1718973286997"/>
    <n v="2.9760673736909342"/>
    <x v="1"/>
    <x v="11"/>
    <x v="12"/>
  </r>
  <r>
    <x v="13"/>
    <x v="0"/>
    <n v="29"/>
    <n v="34.667191422062928"/>
    <n v="35.779422118479609"/>
    <n v="1.0320830921338737"/>
    <n v="0.13452340623349107"/>
    <n v="4.813169736443788"/>
    <n v="0.1388393330698427"/>
    <x v="1"/>
    <x v="11"/>
    <x v="16"/>
  </r>
  <r>
    <x v="13"/>
    <x v="0"/>
    <n v="28"/>
    <n v="34.667191422062928"/>
    <n v="212.76786214971273"/>
    <n v="6.1374415815612569"/>
    <n v="4.8386204912496171E-2"/>
    <n v="10.295029376769739"/>
    <n v="0.29696750600389754"/>
    <x v="1"/>
    <x v="11"/>
    <x v="13"/>
  </r>
  <r>
    <x v="13"/>
    <x v="0"/>
    <n v="28"/>
    <n v="34.667191422062928"/>
    <n v="192.89776558752999"/>
    <n v="5.5642743953225411"/>
    <n v="4.719792361900145E-2"/>
    <n v="9.1043740064762861"/>
    <n v="0.26262219790559876"/>
    <x v="1"/>
    <x v="11"/>
    <x v="11"/>
  </r>
  <r>
    <x v="13"/>
    <x v="0"/>
    <n v="29"/>
    <n v="34.667191422062928"/>
    <n v="4.1272243461223646"/>
    <n v="0.11905274632359494"/>
    <n v="0.26123979445736523"/>
    <n v="1.0781952398604402"/>
    <n v="3.1101314979160785E-2"/>
    <x v="1"/>
    <x v="11"/>
    <x v="18"/>
  </r>
  <r>
    <x v="13"/>
    <x v="0"/>
    <n v="29"/>
    <n v="34.667191422062928"/>
    <n v="976.63002407174247"/>
    <n v="28.171593486808817"/>
    <n v="0.69788520777243868"/>
    <n v="681.57564726610974"/>
    <n v="19.660538373822252"/>
    <x v="1"/>
    <x v="11"/>
    <x v="17"/>
  </r>
  <r>
    <x v="13"/>
    <x v="0"/>
    <n v="4"/>
    <n v="34.667191422062928"/>
    <n v="0.50233878667066645"/>
    <n v="1.4490322580645155E-2"/>
    <n v="7.1397380670992841E-2"/>
    <n v="3.5865673577730239E-2"/>
    <n v="1.0345710773358055E-3"/>
    <x v="0"/>
    <x v="11"/>
    <x v="29"/>
  </r>
  <r>
    <x v="13"/>
    <x v="0"/>
    <n v="28"/>
    <n v="143.24933619651466"/>
    <n v="26438.921090481577"/>
    <n v="184.56574943015235"/>
    <n v="1.8586158393964911E-2"/>
    <n v="491.39797515323011"/>
    <n v="3.4303682530096506"/>
    <x v="1"/>
    <x v="7"/>
    <x v="0"/>
  </r>
  <r>
    <x v="13"/>
    <x v="0"/>
    <n v="4"/>
    <n v="143.24933619651466"/>
    <n v="0.28649867239302984"/>
    <n v="2.0000000000000035E-3"/>
    <n v="4.7154793536147752E-17"/>
    <n v="1.3509785745073755E-17"/>
    <n v="9.4309587072295675E-20"/>
    <x v="0"/>
    <x v="7"/>
    <x v="30"/>
  </r>
  <r>
    <x v="13"/>
    <x v="0"/>
    <n v="28"/>
    <n v="143.24933619651466"/>
    <n v="289.67237051429919"/>
    <n v="2.0221550633708771"/>
    <n v="0.16909384986349527"/>
    <n v="48.98181632934768"/>
    <n v="0.34193398468634184"/>
    <x v="1"/>
    <x v="7"/>
    <x v="1"/>
  </r>
  <r>
    <x v="13"/>
    <x v="0"/>
    <n v="28"/>
    <n v="143.24933619651466"/>
    <n v="30458.208096950744"/>
    <n v="212.62372940539888"/>
    <n v="2.1607061238170369E-2"/>
    <n v="658.11236755575135"/>
    <n v="4.5941739419506193"/>
    <x v="1"/>
    <x v="7"/>
    <x v="5"/>
  </r>
  <r>
    <x v="13"/>
    <x v="0"/>
    <n v="4"/>
    <n v="143.24933619651466"/>
    <n v="0.27341071075724821"/>
    <n v="1.9086350974930413E-3"/>
    <n v="0.22952355508625272"/>
    <n v="6.2754198331662764E-2"/>
    <n v="4.3807671293899937E-4"/>
    <x v="0"/>
    <x v="7"/>
    <x v="31"/>
  </r>
  <r>
    <x v="13"/>
    <x v="0"/>
    <n v="28"/>
    <n v="143.24933619651466"/>
    <n v="58943.22422142783"/>
    <n v="411.47293095004198"/>
    <n v="3.5968974953457501E-2"/>
    <n v="2120.1273556965671"/>
    <n v="14.800259547367808"/>
    <x v="1"/>
    <x v="7"/>
    <x v="6"/>
  </r>
  <r>
    <x v="13"/>
    <x v="0"/>
    <n v="4"/>
    <n v="143.24933619651466"/>
    <n v="9.7601079759519344E-2"/>
    <n v="6.8133704735375965E-4"/>
    <n v="0.26973034668864204"/>
    <n v="2.6325973080720957E-2"/>
    <n v="1.8377727799454531E-4"/>
    <x v="0"/>
    <x v="7"/>
    <x v="32"/>
  </r>
  <r>
    <x v="13"/>
    <x v="0"/>
    <n v="4"/>
    <n v="143.24933619651466"/>
    <n v="1.3772286459116221"/>
    <n v="9.6142061281337433E-3"/>
    <n v="0.18646395397018867"/>
    <n v="0.25680349883768999"/>
    <n v="1.7927028889362362E-3"/>
    <x v="0"/>
    <x v="7"/>
    <x v="24"/>
  </r>
  <r>
    <x v="13"/>
    <x v="0"/>
    <n v="28"/>
    <n v="143.24933619651466"/>
    <n v="42815.121048135516"/>
    <n v="298.88530156537809"/>
    <n v="2.1659164571489966"/>
    <n v="92733.975292983116"/>
    <n v="647.36059346039315"/>
    <x v="1"/>
    <x v="7"/>
    <x v="2"/>
  </r>
  <r>
    <x v="13"/>
    <x v="0"/>
    <n v="28"/>
    <n v="143.24933619651466"/>
    <n v="131.29297651243189"/>
    <n v="0.91653462416272147"/>
    <n v="0.15109407635877617"/>
    <n v="19.83759101854039"/>
    <n v="0.13848295248870446"/>
    <x v="1"/>
    <x v="7"/>
    <x v="19"/>
  </r>
  <r>
    <x v="13"/>
    <x v="0"/>
    <n v="4"/>
    <n v="143.24933619651466"/>
    <n v="2.8649867239302958E-2"/>
    <n v="2.0000000000000017E-4"/>
    <n v="1.6838859490351257"/>
    <n v="4.8243108885984015E-2"/>
    <n v="3.3677718980702542E-4"/>
    <x v="0"/>
    <x v="7"/>
    <x v="25"/>
  </r>
  <r>
    <x v="13"/>
    <x v="0"/>
    <n v="28"/>
    <n v="143.24933619651466"/>
    <n v="4030.7130289614042"/>
    <n v="28.137743154578569"/>
    <n v="1.3571432149382884E-2"/>
    <n v="54.702548386183267"/>
    <n v="0.38186947205912575"/>
    <x v="1"/>
    <x v="7"/>
    <x v="20"/>
  </r>
  <r>
    <x v="13"/>
    <x v="0"/>
    <n v="28"/>
    <n v="143.24933619651466"/>
    <n v="9.5765661211616919"/>
    <n v="6.6852429305670286E-2"/>
    <n v="0.10103867033669665"/>
    <n v="0.96760350727363398"/>
    <n v="6.7546805658229387E-3"/>
    <x v="1"/>
    <x v="7"/>
    <x v="21"/>
  </r>
  <r>
    <x v="13"/>
    <x v="0"/>
    <n v="28"/>
    <n v="143.24933619651466"/>
    <n v="17638.840811048467"/>
    <n v="123.13383977466299"/>
    <n v="4.3213486692518219E-2"/>
    <n v="762.23581265969017"/>
    <n v="5.3210425465010696"/>
    <x v="1"/>
    <x v="7"/>
    <x v="7"/>
  </r>
  <r>
    <x v="13"/>
    <x v="0"/>
    <n v="28"/>
    <n v="143.24933619651466"/>
    <n v="49.747307088066634"/>
    <n v="0.34727774947467444"/>
    <n v="0.24342367609905577"/>
    <n v="12.109672367405794"/>
    <n v="8.4535626404532188E-2"/>
    <x v="1"/>
    <x v="7"/>
    <x v="8"/>
  </r>
  <r>
    <x v="13"/>
    <x v="0"/>
    <n v="4"/>
    <n v="143.24933619651466"/>
    <n v="4.6423957577848007"/>
    <n v="3.2407799442897192E-2"/>
    <n v="0.23844783737700037"/>
    <n v="1.1069692286919466"/>
    <n v="7.7275696913063933E-3"/>
    <x v="0"/>
    <x v="7"/>
    <x v="26"/>
  </r>
  <r>
    <x v="13"/>
    <x v="0"/>
    <n v="28"/>
    <n v="143.24933619651466"/>
    <n v="3.3439252023255026"/>
    <n v="2.3343390560206047E-2"/>
    <n v="9.6032757380769856E-2"/>
    <n v="0.32112635765436676"/>
    <n v="2.2417301621128205E-3"/>
    <x v="1"/>
    <x v="7"/>
    <x v="9"/>
  </r>
  <r>
    <x v="13"/>
    <x v="0"/>
    <n v="28"/>
    <n v="143.24933619651466"/>
    <n v="139.03905169140236"/>
    <n v="0.97060869797444316"/>
    <n v="6.7132469487720156E-2"/>
    <n v="9.3340348952746144"/>
    <n v="6.5159358801285094E-2"/>
    <x v="1"/>
    <x v="7"/>
    <x v="10"/>
  </r>
  <r>
    <x v="13"/>
    <x v="0"/>
    <n v="28"/>
    <n v="143.24933619651466"/>
    <n v="48.774087468256816"/>
    <n v="0.34048386375310491"/>
    <n v="0.1575940835662521"/>
    <n v="7.6865076163401538"/>
    <n v="5.3658242477267207E-2"/>
    <x v="1"/>
    <x v="7"/>
    <x v="14"/>
  </r>
  <r>
    <x v="13"/>
    <x v="0"/>
    <n v="4"/>
    <n v="143.24933619651466"/>
    <n v="0.35975933569576057"/>
    <n v="2.5114206128133789E-3"/>
    <n v="0.16883083641759197"/>
    <n v="6.0738469554552511E-2"/>
    <n v="4.2400524265766418E-4"/>
    <x v="0"/>
    <x v="7"/>
    <x v="27"/>
  </r>
  <r>
    <x v="13"/>
    <x v="0"/>
    <n v="28"/>
    <n v="143.24933619651466"/>
    <n v="549.25585402461422"/>
    <n v="3.8342645670003317"/>
    <n v="4.8520134059724232E-2"/>
    <n v="26.649967670362606"/>
    <n v="0.18603903081130657"/>
    <x v="1"/>
    <x v="7"/>
    <x v="15"/>
  </r>
  <r>
    <x v="13"/>
    <x v="0"/>
    <n v="28"/>
    <n v="143.24933619651466"/>
    <n v="28349.118448227429"/>
    <n v="197.9005222707425"/>
    <n v="3.628176449544615E-2"/>
    <n v="1028.5560391920953"/>
    <n v="7.1801801425528753"/>
    <x v="1"/>
    <x v="7"/>
    <x v="22"/>
  </r>
  <r>
    <x v="13"/>
    <x v="0"/>
    <n v="28"/>
    <n v="143.24933619651466"/>
    <n v="0.88263497894531084"/>
    <n v="6.1615292774165461E-3"/>
    <n v="0.27634716187024549"/>
    <n v="0.24391367139894055"/>
    <n v="1.702721128594487E-3"/>
    <x v="1"/>
    <x v="7"/>
    <x v="3"/>
  </r>
  <r>
    <x v="13"/>
    <x v="0"/>
    <n v="0"/>
    <n v="143.24933619651466"/>
    <n v="4.3075472847194689"/>
    <n v="3.0070277455319015E-2"/>
    <n v="1.2016019716543325"/>
    <n v="5.17595731031318"/>
    <n v="3.6132504678504151E-2"/>
    <x v="1"/>
    <x v="7"/>
    <x v="28"/>
  </r>
  <r>
    <x v="13"/>
    <x v="0"/>
    <n v="28"/>
    <n v="143.24933619651466"/>
    <n v="186934.34528311217"/>
    <n v="1304.9578465527325"/>
    <n v="2.4831262350035167E-2"/>
    <n v="4641.8157699570174"/>
    <n v="32.403750643487832"/>
    <x v="1"/>
    <x v="7"/>
    <x v="23"/>
  </r>
  <r>
    <x v="13"/>
    <x v="0"/>
    <n v="28"/>
    <n v="143.24933619651466"/>
    <n v="6946.3919151602277"/>
    <n v="48.491616782299879"/>
    <n v="2.0533900204534397E-2"/>
    <n v="142.63651836748468"/>
    <n v="0.9957220197642711"/>
    <x v="1"/>
    <x v="7"/>
    <x v="12"/>
  </r>
  <r>
    <x v="13"/>
    <x v="0"/>
    <n v="28"/>
    <n v="143.24933619651466"/>
    <n v="101.13376153549204"/>
    <n v="0.70599811643631671"/>
    <n v="0.10497982007581305"/>
    <n v="10.617004089586137"/>
    <n v="7.4115555237347447E-2"/>
    <x v="1"/>
    <x v="7"/>
    <x v="16"/>
  </r>
  <r>
    <x v="13"/>
    <x v="0"/>
    <n v="28"/>
    <n v="143.24933619651466"/>
    <n v="367.29321675387388"/>
    <n v="2.5640133944495744"/>
    <n v="0.23154755288296155"/>
    <n v="85.045845529870675"/>
    <n v="0.59369102704393462"/>
    <x v="1"/>
    <x v="7"/>
    <x v="13"/>
  </r>
  <r>
    <x v="13"/>
    <x v="0"/>
    <n v="28"/>
    <n v="143.24933619651466"/>
    <n v="337.09562798599649"/>
    <n v="2.3532090056149122"/>
    <n v="8.641217368893192E-2"/>
    <n v="29.12916595530551"/>
    <n v="0.20334590531955457"/>
    <x v="1"/>
    <x v="7"/>
    <x v="11"/>
  </r>
  <r>
    <x v="13"/>
    <x v="0"/>
    <n v="28"/>
    <n v="143.24933619651466"/>
    <n v="8.9336191142203827"/>
    <n v="6.2364122246018075E-2"/>
    <n v="0.12276894831735131"/>
    <n v="1.096771023320624"/>
    <n v="7.6563777008783725E-3"/>
    <x v="1"/>
    <x v="7"/>
    <x v="18"/>
  </r>
  <r>
    <x v="13"/>
    <x v="0"/>
    <n v="28"/>
    <n v="143.24933619651466"/>
    <n v="3111.4701749003771"/>
    <n v="21.720660336128532"/>
    <n v="0.24590671789918311"/>
    <n v="765.13141855094898"/>
    <n v="5.3412562938603347"/>
    <x v="1"/>
    <x v="7"/>
    <x v="17"/>
  </r>
  <r>
    <x v="13"/>
    <x v="0"/>
    <n v="4"/>
    <n v="143.24933619651466"/>
    <n v="2.1308239003426435"/>
    <n v="1.4874930362117011E-2"/>
    <n v="0.32067882617415255"/>
    <n v="0.68331010714570828"/>
    <n v="4.7700752079459455E-3"/>
    <x v="0"/>
    <x v="7"/>
    <x v="29"/>
  </r>
  <r>
    <x v="13"/>
    <x v="0"/>
    <n v="0"/>
    <n v="145.11750772623716"/>
    <n v="31401.182917378323"/>
    <n v="216.38452457863571"/>
    <n v="0.10575669559271579"/>
    <n v="3320.8853430443664"/>
    <n v="22.884112296837305"/>
    <x v="1"/>
    <x v="12"/>
    <x v="0"/>
  </r>
  <r>
    <x v="13"/>
    <x v="0"/>
    <n v="0"/>
    <n v="145.11750772623716"/>
    <n v="14950.617822555269"/>
    <n v="103.02421848891913"/>
    <n v="0.10040141752984039"/>
    <n v="1501.0632223314446"/>
    <n v="10.343777576191471"/>
    <x v="1"/>
    <x v="12"/>
    <x v="5"/>
  </r>
  <r>
    <x v="13"/>
    <x v="0"/>
    <n v="1"/>
    <n v="145.11750772623716"/>
    <n v="30300.653976955437"/>
    <n v="208.80081564050383"/>
    <n v="0.28861243514614238"/>
    <n v="8745.145530809752"/>
    <n v="60.262511862506543"/>
    <x v="1"/>
    <x v="12"/>
    <x v="6"/>
  </r>
  <r>
    <x v="13"/>
    <x v="0"/>
    <n v="1"/>
    <n v="145.11750772623716"/>
    <n v="362454.60108184232"/>
    <n v="2497.6628027929587"/>
    <n v="1.4381481134702754"/>
    <n v="521263.40076447278"/>
    <n v="3592.0090479215742"/>
    <x v="1"/>
    <x v="12"/>
    <x v="2"/>
  </r>
  <r>
    <x v="13"/>
    <x v="0"/>
    <n v="0"/>
    <n v="145.11750772623716"/>
    <n v="64.165344464630209"/>
    <n v="0.44216129032258145"/>
    <n v="0.10816686735792069"/>
    <n v="6.9405643036809463"/>
    <n v="4.7827201641129732E-2"/>
    <x v="0"/>
    <x v="12"/>
    <x v="19"/>
  </r>
  <r>
    <x v="13"/>
    <x v="0"/>
    <n v="0"/>
    <n v="145.11750772623716"/>
    <n v="3181.6276671289406"/>
    <n v="21.924492206212992"/>
    <n v="8.4268129911352588E-2"/>
    <n v="268.10981358317525"/>
    <n v="1.8475359574735937"/>
    <x v="1"/>
    <x v="12"/>
    <x v="20"/>
  </r>
  <r>
    <x v="13"/>
    <x v="0"/>
    <n v="0"/>
    <n v="145.11750772623716"/>
    <n v="2.2387240575243172"/>
    <n v="1.5426974267968062E-2"/>
    <n v="0.65586249354486703"/>
    <n v="1.468295142726781"/>
    <n v="1.0117973811242032E-2"/>
    <x v="0"/>
    <x v="12"/>
    <x v="21"/>
  </r>
  <r>
    <x v="13"/>
    <x v="0"/>
    <n v="0"/>
    <n v="145.11750772623716"/>
    <n v="26733.583912907343"/>
    <n v="184.22025248214709"/>
    <n v="0.21866975718943832"/>
    <n v="5845.8263030389235"/>
    <n v="40.283397879648128"/>
    <x v="1"/>
    <x v="12"/>
    <x v="7"/>
  </r>
  <r>
    <x v="13"/>
    <x v="0"/>
    <n v="0"/>
    <n v="145.11750772623716"/>
    <n v="15963.453663952409"/>
    <n v="110.00363714947004"/>
    <n v="0.15485869714215295"/>
    <n v="2472.0796362887977"/>
    <n v="17.035019929865065"/>
    <x v="1"/>
    <x v="12"/>
    <x v="22"/>
  </r>
  <r>
    <x v="13"/>
    <x v="0"/>
    <n v="1"/>
    <n v="145.11750772623716"/>
    <n v="0.62175660436271807"/>
    <n v="4.2845044275130204E-3"/>
    <n v="0.99072630950534879"/>
    <n v="0.61599062605085286"/>
    <n v="4.2447712595293022E-3"/>
    <x v="1"/>
    <x v="12"/>
    <x v="3"/>
  </r>
  <r>
    <x v="13"/>
    <x v="0"/>
    <n v="0"/>
    <n v="145.11750772623716"/>
    <n v="5.8397956880767996"/>
    <n v="4.0241841109161826E-2"/>
    <n v="0.71965924674136084"/>
    <n v="4.2026629660047963"/>
    <n v="2.8960413060104929E-2"/>
    <x v="0"/>
    <x v="12"/>
    <x v="28"/>
  </r>
  <r>
    <x v="13"/>
    <x v="0"/>
    <n v="1"/>
    <n v="145.11750772623716"/>
    <n v="20.666511450889029"/>
    <n v="0.14241225455632969"/>
    <n v="0.3214765470763391"/>
    <n v="6.643798741345428"/>
    <n v="4.5782199856125513E-2"/>
    <x v="1"/>
    <x v="12"/>
    <x v="16"/>
  </r>
  <r>
    <x v="13"/>
    <x v="0"/>
    <n v="1"/>
    <n v="145.11750772623716"/>
    <n v="3.4139451496814841"/>
    <n v="2.352538438106214E-2"/>
    <n v="0.57740616276771428"/>
    <n v="1.9712329687770358"/>
    <n v="1.3583701923104608E-2"/>
    <x v="1"/>
    <x v="12"/>
    <x v="18"/>
  </r>
  <r>
    <x v="13"/>
    <x v="0"/>
    <n v="1"/>
    <n v="145.11750772623716"/>
    <n v="740.57089316129486"/>
    <n v="5.1032498060700915"/>
    <n v="0.52809230033087584"/>
    <n v="391.08978652763949"/>
    <n v="2.6949869292506508"/>
    <x v="1"/>
    <x v="12"/>
    <x v="17"/>
  </r>
  <r>
    <x v="13"/>
    <x v="0"/>
    <n v="28"/>
    <n v="2.8780153553978041"/>
    <n v="387.80823308769089"/>
    <n v="134.74849338810682"/>
    <n v="2.2326923312191917E-2"/>
    <n v="8.6585646799855223"/>
    <n v="3.0085192783096604"/>
    <x v="1"/>
    <x v="8"/>
    <x v="0"/>
  </r>
  <r>
    <x v="13"/>
    <x v="0"/>
    <n v="4"/>
    <n v="2.8780153553978041"/>
    <n v="5.7560307107955835E-3"/>
    <n v="1.9999999999999914E-3"/>
    <n v="9.7327820087291128E-2"/>
    <n v="5.6022192143723507E-4"/>
    <n v="1.9465564017458141E-4"/>
    <x v="0"/>
    <x v="8"/>
    <x v="30"/>
  </r>
  <r>
    <x v="13"/>
    <x v="0"/>
    <n v="28"/>
    <n v="2.8780153553978041"/>
    <n v="8.710690262184885"/>
    <n v="3.0266309197578547"/>
    <n v="0.11343489186459797"/>
    <n v="0.98809620795694897"/>
    <n v="0.34332555109678098"/>
    <x v="1"/>
    <x v="8"/>
    <x v="1"/>
  </r>
  <r>
    <x v="13"/>
    <x v="0"/>
    <n v="28"/>
    <n v="2.8780153553978041"/>
    <n v="362.98634976227459"/>
    <n v="126.12384054222741"/>
    <n v="2.9989178012981441E-2"/>
    <n v="10.885662259303196"/>
    <n v="3.7823503057017436"/>
    <x v="1"/>
    <x v="8"/>
    <x v="5"/>
  </r>
  <r>
    <x v="13"/>
    <x v="0"/>
    <n v="4"/>
    <n v="2.8780153553978041"/>
    <n v="4.5252794800647988E-3"/>
    <n v="1.5723611312835775E-3"/>
    <n v="0.48088902333408445"/>
    <n v="2.1761572294821344E-3"/>
    <n v="7.5613120875143579E-4"/>
    <x v="0"/>
    <x v="8"/>
    <x v="31"/>
  </r>
  <r>
    <x v="13"/>
    <x v="0"/>
    <n v="28"/>
    <n v="2.8780153553978041"/>
    <n v="1113.9850939980308"/>
    <n v="387.0671127270806"/>
    <n v="3.9589673489227997E-2"/>
    <n v="44.102306143249002"/>
    <n v="15.323860611283328"/>
    <x v="1"/>
    <x v="8"/>
    <x v="6"/>
  </r>
  <r>
    <x v="13"/>
    <x v="0"/>
    <n v="4"/>
    <n v="2.8780153553978041"/>
    <n v="3.2123335883849899E-2"/>
    <n v="1.1161627690276781E-2"/>
    <n v="0.39806272891321176"/>
    <n v="1.2787102743720991E-2"/>
    <n v="4.443027977504844E-3"/>
    <x v="0"/>
    <x v="8"/>
    <x v="32"/>
  </r>
  <r>
    <x v="13"/>
    <x v="0"/>
    <n v="4"/>
    <n v="2.8780153553978041"/>
    <n v="2.992933586850622E-2"/>
    <n v="1.0399296797486801E-2"/>
    <n v="0.35717602477102911"/>
    <n v="1.0690041209550027E-2"/>
    <n v="3.7143794905404293E-3"/>
    <x v="0"/>
    <x v="8"/>
    <x v="24"/>
  </r>
  <r>
    <x v="13"/>
    <x v="0"/>
    <n v="28"/>
    <n v="2.8780153553978041"/>
    <n v="240.66764007306449"/>
    <n v="83.622778322459297"/>
    <n v="5.3953771789092988"/>
    <n v="1298.4926929521691"/>
    <n v="451.17642979798813"/>
    <x v="1"/>
    <x v="8"/>
    <x v="2"/>
  </r>
  <r>
    <x v="13"/>
    <x v="0"/>
    <n v="28"/>
    <n v="2.8780153553978041"/>
    <n v="2.3286751821676868"/>
    <n v="0.80912535014804099"/>
    <n v="0.48004900123132194"/>
    <n v="1.1178781953917647"/>
    <n v="0.38841981620951072"/>
    <x v="1"/>
    <x v="8"/>
    <x v="19"/>
  </r>
  <r>
    <x v="13"/>
    <x v="0"/>
    <n v="4"/>
    <n v="2.8780153553978041"/>
    <n v="5.7560307107955982E-4"/>
    <n v="1.9999999999999966E-4"/>
    <n v="2.260383318391376"/>
    <n v="1.3010835798830825E-3"/>
    <n v="4.5207666367827443E-4"/>
    <x v="0"/>
    <x v="8"/>
    <x v="25"/>
  </r>
  <r>
    <x v="13"/>
    <x v="0"/>
    <n v="28"/>
    <n v="2.8780153553978041"/>
    <n v="46.872749111649959"/>
    <n v="16.286483330861564"/>
    <n v="2.0454330063367922E-2"/>
    <n v="0.95875068130712382"/>
    <n v="0.33312910562098225"/>
    <x v="1"/>
    <x v="8"/>
    <x v="20"/>
  </r>
  <r>
    <x v="13"/>
    <x v="0"/>
    <n v="28"/>
    <n v="2.8780153553978041"/>
    <n v="0.18108974329586747"/>
    <n v="6.292174326180304E-2"/>
    <n v="0.2540240893109007"/>
    <n v="4.600115712427752E-2"/>
    <n v="1.598363852993382E-2"/>
    <x v="1"/>
    <x v="8"/>
    <x v="21"/>
  </r>
  <r>
    <x v="13"/>
    <x v="0"/>
    <n v="28"/>
    <n v="2.8780153553978041"/>
    <n v="592.80655779553149"/>
    <n v="205.97755209460749"/>
    <n v="4.0478725098035212E-2"/>
    <n v="23.996053689317844"/>
    <n v="8.3377087076038432"/>
    <x v="1"/>
    <x v="8"/>
    <x v="7"/>
  </r>
  <r>
    <x v="13"/>
    <x v="0"/>
    <n v="28"/>
    <n v="2.8780153553978041"/>
    <n v="0.43348244603925307"/>
    <n v="0.15061853135225417"/>
    <n v="7.8794556594345602E-2"/>
    <n v="3.4156057127095289E-2"/>
    <n v="1.1867920392792409E-2"/>
    <x v="1"/>
    <x v="8"/>
    <x v="8"/>
  </r>
  <r>
    <x v="13"/>
    <x v="0"/>
    <n v="4"/>
    <n v="2.8780153553978041"/>
    <n v="0.17961328478888688"/>
    <n v="6.2408730534399957E-2"/>
    <n v="0.19285423257660558"/>
    <n v="3.4639182198524084E-2"/>
    <n v="1.2035787833291876E-2"/>
    <x v="0"/>
    <x v="8"/>
    <x v="26"/>
  </r>
  <r>
    <x v="13"/>
    <x v="0"/>
    <n v="28"/>
    <n v="2.8780153553978041"/>
    <n v="0.18374840753662244"/>
    <n v="6.3845527158844659E-2"/>
    <n v="0.19110447390162577"/>
    <n v="3.5115142752547762E-2"/>
    <n v="1.2201165878662969E-2"/>
    <x v="1"/>
    <x v="8"/>
    <x v="9"/>
  </r>
  <r>
    <x v="13"/>
    <x v="0"/>
    <n v="28"/>
    <n v="2.8780153553978041"/>
    <n v="6.1426507220827791"/>
    <n v="2.1343356318659152"/>
    <n v="0.11632074346954231"/>
    <n v="0.71451769886638983"/>
    <n v="0.24826750751217863"/>
    <x v="1"/>
    <x v="8"/>
    <x v="10"/>
  </r>
  <r>
    <x v="13"/>
    <x v="0"/>
    <n v="28"/>
    <n v="2.8780153553978041"/>
    <n v="1.1807126347319408"/>
    <n v="0.41025237496300315"/>
    <n v="0.1388734003255212"/>
    <n v="0.16396957839252971"/>
    <n v="5.6973142302732968E-2"/>
    <x v="1"/>
    <x v="8"/>
    <x v="14"/>
  </r>
  <r>
    <x v="13"/>
    <x v="0"/>
    <n v="4"/>
    <n v="2.8780153553978041"/>
    <n v="6.6351841311839922E-3"/>
    <n v="2.3054721090141183E-3"/>
    <n v="0.23489803768704789"/>
    <n v="1.5585917321073596E-3"/>
    <n v="5.4155087434963611E-4"/>
    <x v="0"/>
    <x v="8"/>
    <x v="27"/>
  </r>
  <r>
    <x v="13"/>
    <x v="0"/>
    <n v="28"/>
    <n v="2.8780153553978041"/>
    <n v="19.309565029509685"/>
    <n v="6.709333566721253"/>
    <n v="4.8083492299179575E-2"/>
    <n v="0.92847132139693611"/>
    <n v="0.32260818888806841"/>
    <x v="1"/>
    <x v="8"/>
    <x v="15"/>
  </r>
  <r>
    <x v="13"/>
    <x v="0"/>
    <n v="28"/>
    <n v="2.8780153553978041"/>
    <n v="584.43330639822477"/>
    <n v="203.06816824382213"/>
    <n v="9.1508657070592178E-2"/>
    <n v="53.480707015827477"/>
    <n v="18.582495369777234"/>
    <x v="1"/>
    <x v="8"/>
    <x v="22"/>
  </r>
  <r>
    <x v="13"/>
    <x v="0"/>
    <n v="28"/>
    <n v="2.8780153553978041"/>
    <n v="6.6521404149473509E-2"/>
    <n v="2.3113637675598438E-2"/>
    <n v="0.10657366140692019"/>
    <n v="7.089429602138886E-3"/>
    <n v="2.4633049955214616E-3"/>
    <x v="1"/>
    <x v="8"/>
    <x v="3"/>
  </r>
  <r>
    <x v="13"/>
    <x v="0"/>
    <n v="0"/>
    <n v="2.8780153553978041"/>
    <n v="0.15561163223320373"/>
    <n v="5.4069076435380878E-2"/>
    <n v="0.3099057651653177"/>
    <n v="4.822494195585502E-2"/>
    <n v="1.6756318504488759E-2"/>
    <x v="1"/>
    <x v="8"/>
    <x v="28"/>
  </r>
  <r>
    <x v="13"/>
    <x v="0"/>
    <n v="28"/>
    <n v="2.8780153553978041"/>
    <n v="3128.9488661692662"/>
    <n v="1087.189774822024"/>
    <n v="3.5434251478640565E-2"/>
    <n v="110.87196098764905"/>
    <n v="38.523755886050203"/>
    <x v="1"/>
    <x v="8"/>
    <x v="23"/>
  </r>
  <r>
    <x v="13"/>
    <x v="0"/>
    <n v="28"/>
    <n v="2.8780153553978041"/>
    <n v="99.962640123498431"/>
    <n v="34.733185122176472"/>
    <n v="2.6264109504854426E-2"/>
    <n v="2.6254297265979174"/>
    <n v="0.91223617750122343"/>
    <x v="1"/>
    <x v="8"/>
    <x v="12"/>
  </r>
  <r>
    <x v="13"/>
    <x v="0"/>
    <n v="28"/>
    <n v="2.8780153553978041"/>
    <n v="1.6193099688463279"/>
    <n v="0.56264813382919021"/>
    <n v="9.8533606102614482E-2"/>
    <n v="0.15955645062834101"/>
    <n v="5.5439749593096548E-2"/>
    <x v="1"/>
    <x v="8"/>
    <x v="16"/>
  </r>
  <r>
    <x v="13"/>
    <x v="0"/>
    <n v="28"/>
    <n v="2.8780153553978041"/>
    <n v="13.298357193942936"/>
    <n v="4.620669298724021"/>
    <n v="4.2905919194637585E-2"/>
    <n v="0.57057823918474304"/>
    <n v="0.19825406355619557"/>
    <x v="1"/>
    <x v="8"/>
    <x v="13"/>
  </r>
  <r>
    <x v="13"/>
    <x v="0"/>
    <n v="28"/>
    <n v="2.8780153553978041"/>
    <n v="11.647337283818761"/>
    <n v="4.0470031759816116"/>
    <n v="4.1910798358386576E-2"/>
    <n v="0.48814920431424608"/>
    <n v="0.16961313406431539"/>
    <x v="1"/>
    <x v="8"/>
    <x v="11"/>
  </r>
  <r>
    <x v="13"/>
    <x v="0"/>
    <n v="28"/>
    <n v="2.8780153553978041"/>
    <n v="0.26084940543641816"/>
    <n v="9.0635168067184663E-2"/>
    <n v="6.9478806171976201E-2"/>
    <n v="1.8123505280392131E-2"/>
    <n v="6.2972232745044099E-3"/>
    <x v="1"/>
    <x v="8"/>
    <x v="18"/>
  </r>
  <r>
    <x v="13"/>
    <x v="0"/>
    <n v="28"/>
    <n v="2.8780153553978041"/>
    <n v="18.327617003393414"/>
    <n v="6.3681442731080011"/>
    <n v="0.79169217535431236"/>
    <n v="14.509830974477214"/>
    <n v="5.0416099925469799"/>
    <x v="1"/>
    <x v="8"/>
    <x v="17"/>
  </r>
  <r>
    <x v="13"/>
    <x v="0"/>
    <n v="4"/>
    <n v="2.8780153553978041"/>
    <n v="3.7229747007358212E-2"/>
    <n v="1.2935909788505022E-2"/>
    <n v="0.42818291621052362"/>
    <n v="1.5941141643390652E-2"/>
    <n v="5.5389355770783383E-3"/>
    <x v="0"/>
    <x v="8"/>
    <x v="29"/>
  </r>
  <r>
    <x v="13"/>
    <x v="0"/>
    <n v="28"/>
    <n v="8.633254015466985"/>
    <n v="2034.329555666832"/>
    <n v="235.63879297680924"/>
    <n v="2.7189033626410859E-2"/>
    <n v="55.311454696226953"/>
    <n v="6.4067910659333336"/>
    <x v="1"/>
    <x v="2"/>
    <x v="0"/>
  </r>
  <r>
    <x v="13"/>
    <x v="0"/>
    <n v="4"/>
    <n v="8.633254015466985"/>
    <n v="1.7266508030933953E-2"/>
    <n v="1.9999999999999979E-3"/>
    <n v="0.14706324420729272"/>
    <n v="2.5392686871604209E-3"/>
    <n v="2.9412648841458511E-4"/>
    <x v="0"/>
    <x v="2"/>
    <x v="30"/>
  </r>
  <r>
    <x v="13"/>
    <x v="0"/>
    <n v="27"/>
    <n v="8.633254015466985"/>
    <n v="17.877903697345765"/>
    <n v="2.0708186814978968"/>
    <n v="0.18391605783000992"/>
    <n v="3.2880335702803918"/>
    <n v="0.38085680838183206"/>
    <x v="1"/>
    <x v="2"/>
    <x v="1"/>
  </r>
  <r>
    <x v="13"/>
    <x v="0"/>
    <n v="28"/>
    <n v="8.633254015466985"/>
    <n v="1874.6701841838708"/>
    <n v="217.14525957712911"/>
    <n v="3.5422166027080607E-2"/>
    <n v="66.404878510178847"/>
    <n v="7.6917554367345824"/>
    <x v="1"/>
    <x v="2"/>
    <x v="5"/>
  </r>
  <r>
    <x v="13"/>
    <x v="0"/>
    <n v="4"/>
    <n v="8.633254015466985"/>
    <n v="9.545263180258794E-3"/>
    <n v="1.1056390977443604E-3"/>
    <n v="0.21515667629440069"/>
    <n v="2.0537271002198029E-3"/>
    <n v="2.378856334518166E-4"/>
    <x v="0"/>
    <x v="2"/>
    <x v="31"/>
  </r>
  <r>
    <x v="13"/>
    <x v="0"/>
    <n v="29"/>
    <n v="8.633254015466985"/>
    <n v="1851.5983035610964"/>
    <n v="214.47281641937658"/>
    <n v="7.6551661535031401E-2"/>
    <n v="141.74292663304738"/>
    <n v="16.418250451001043"/>
    <x v="1"/>
    <x v="2"/>
    <x v="6"/>
  </r>
  <r>
    <x v="13"/>
    <x v="0"/>
    <n v="4"/>
    <n v="8.633254015466985"/>
    <n v="4.3354513961882717E-2"/>
    <n v="5.0218045112781972E-3"/>
    <n v="0.84953840363659572"/>
    <n v="3.6831324581618342E-2"/>
    <n v="4.2662157878863346E-3"/>
    <x v="0"/>
    <x v="2"/>
    <x v="32"/>
  </r>
  <r>
    <x v="13"/>
    <x v="0"/>
    <n v="4"/>
    <n v="8.633254015466985"/>
    <n v="0.14791750065973985"/>
    <n v="1.7133458646616549E-2"/>
    <n v="0.62486782626419968"/>
    <n v="9.2428887103684965E-2"/>
    <n v="1.0706147060898839E-2"/>
    <x v="0"/>
    <x v="2"/>
    <x v="24"/>
  </r>
  <r>
    <x v="13"/>
    <x v="0"/>
    <n v="29"/>
    <n v="8.633254015466985"/>
    <n v="19063.131284507243"/>
    <n v="2208.1049915077811"/>
    <n v="0.85249346563241379"/>
    <n v="16251.194854535268"/>
    <n v="1882.3950766906999"/>
    <x v="1"/>
    <x v="2"/>
    <x v="2"/>
  </r>
  <r>
    <x v="13"/>
    <x v="0"/>
    <n v="28"/>
    <n v="8.633254015466985"/>
    <n v="11.070619848702009"/>
    <n v="1.2823229605972835"/>
    <n v="1.4249845654178674"/>
    <n v="15.77546241400905"/>
    <n v="1.8272904267320731"/>
    <x v="1"/>
    <x v="2"/>
    <x v="19"/>
  </r>
  <r>
    <x v="13"/>
    <x v="0"/>
    <n v="4"/>
    <n v="8.633254015466985"/>
    <n v="1.7266508030933958E-3"/>
    <n v="1.9999999999999985E-4"/>
    <n v="1.8550098743228216"/>
    <n v="3.2029542892456791E-3"/>
    <n v="3.7100197486456405E-4"/>
    <x v="0"/>
    <x v="2"/>
    <x v="25"/>
  </r>
  <r>
    <x v="13"/>
    <x v="0"/>
    <n v="28"/>
    <n v="8.633254015466985"/>
    <n v="344.31338705286583"/>
    <n v="39.882225918061494"/>
    <n v="3.7650390373523877E-2"/>
    <n v="12.963533433370621"/>
    <n v="1.501581374780087"/>
    <x v="1"/>
    <x v="2"/>
    <x v="20"/>
  </r>
  <r>
    <x v="13"/>
    <x v="0"/>
    <n v="28"/>
    <n v="8.633254015466985"/>
    <n v="0.2351180045282075"/>
    <n v="2.7233995907797882E-2"/>
    <n v="1.5849634339405805"/>
    <n v="0.37265343983828469"/>
    <n v="4.316488767394705E-2"/>
    <x v="1"/>
    <x v="2"/>
    <x v="21"/>
  </r>
  <r>
    <x v="13"/>
    <x v="0"/>
    <n v="28"/>
    <n v="8.633254015466985"/>
    <n v="896.2837813064707"/>
    <n v="103.81760801903029"/>
    <n v="8.6188158887606253E-2"/>
    <n v="77.249048951626634"/>
    <n v="8.9478484952754069"/>
    <x v="1"/>
    <x v="2"/>
    <x v="7"/>
  </r>
  <r>
    <x v="13"/>
    <x v="0"/>
    <n v="28"/>
    <n v="8.633254015466985"/>
    <n v="0.94177021177116205"/>
    <n v="0.10908635493452701"/>
    <n v="0.18381137725605556"/>
    <n v="0.17310807968438441"/>
    <n v="2.0051313140358323E-2"/>
    <x v="1"/>
    <x v="2"/>
    <x v="8"/>
  </r>
  <r>
    <x v="13"/>
    <x v="0"/>
    <n v="4"/>
    <n v="8.633254015466985"/>
    <n v="0.38321261959181063"/>
    <n v="4.4387969924811962E-2"/>
    <n v="0.25114973744660424"/>
    <n v="9.6243748796708661E-2"/>
    <n v="1.1148026992404289E-2"/>
    <x v="0"/>
    <x v="2"/>
    <x v="26"/>
  </r>
  <r>
    <x v="13"/>
    <x v="0"/>
    <n v="28"/>
    <n v="8.633254015466985"/>
    <n v="0.13047586062199371"/>
    <n v="1.511317289960871E-2"/>
    <n v="0.47156328630258681"/>
    <n v="6.1527625618065629E-2"/>
    <n v="7.1268174789986781E-3"/>
    <x v="1"/>
    <x v="2"/>
    <x v="9"/>
  </r>
  <r>
    <x v="13"/>
    <x v="0"/>
    <n v="28"/>
    <n v="8.633254015466985"/>
    <n v="14.764428529549708"/>
    <n v="1.7101811788577472"/>
    <n v="4.1997685052633356E-2"/>
    <n v="0.6200718193661432"/>
    <n v="7.1823650532608904E-2"/>
    <x v="1"/>
    <x v="2"/>
    <x v="10"/>
  </r>
  <r>
    <x v="13"/>
    <x v="0"/>
    <n v="28"/>
    <n v="8.633254015466985"/>
    <n v="2.3601004171077591"/>
    <n v="0.27337321627274025"/>
    <n v="0.60057643773682035"/>
    <n v="1.4174207012077618"/>
    <n v="0.1641815124017397"/>
    <x v="1"/>
    <x v="2"/>
    <x v="14"/>
  </r>
  <r>
    <x v="13"/>
    <x v="0"/>
    <n v="4"/>
    <n v="8.633254015466985"/>
    <n v="2.4530125507105104E-2"/>
    <n v="2.8413533834586511E-3"/>
    <n v="0.24604996534916257"/>
    <n v="6.0356365310338198E-3"/>
    <n v="6.9911490154472692E-4"/>
    <x v="0"/>
    <x v="2"/>
    <x v="27"/>
  </r>
  <r>
    <x v="13"/>
    <x v="0"/>
    <n v="28"/>
    <n v="8.633254015466985"/>
    <n v="42.062640173480723"/>
    <n v="4.8721652459342693"/>
    <n v="4.0268687043642733E-2"/>
    <n v="1.6938072933752495"/>
    <n v="0.19619569751343971"/>
    <x v="1"/>
    <x v="2"/>
    <x v="15"/>
  </r>
  <r>
    <x v="13"/>
    <x v="0"/>
    <n v="28"/>
    <n v="8.633254015466985"/>
    <n v="3437.1309151449059"/>
    <n v="398.12692977492412"/>
    <n v="6.0712752255148682E-2"/>
    <n v="208.67767771970514"/>
    <n v="24.171381653527945"/>
    <x v="1"/>
    <x v="2"/>
    <x v="22"/>
  </r>
  <r>
    <x v="13"/>
    <x v="0"/>
    <n v="29"/>
    <n v="8.633254015466985"/>
    <n v="9.3095275495540211E-2"/>
    <n v="1.0783335614677215E-2"/>
    <n v="0.40801017368401366"/>
    <n v="3.7983819524096463E-2"/>
    <n v="4.3997106370374604E-3"/>
    <x v="1"/>
    <x v="2"/>
    <x v="3"/>
  </r>
  <r>
    <x v="13"/>
    <x v="0"/>
    <n v="0"/>
    <n v="8.633254015466985"/>
    <n v="0.37102243341501479"/>
    <n v="4.2975966275324018E-2"/>
    <n v="1.5552315614065058"/>
    <n v="0.57702579843687474"/>
    <n v="6.6837579133325511E-2"/>
    <x v="1"/>
    <x v="2"/>
    <x v="28"/>
  </r>
  <r>
    <x v="13"/>
    <x v="0"/>
    <n v="28"/>
    <n v="8.633254015466985"/>
    <n v="9600.1030127061094"/>
    <n v="1111.99126024868"/>
    <n v="3.9682991132789225E-2"/>
    <n v="380.96080272707968"/>
    <n v="44.127139320187482"/>
    <x v="1"/>
    <x v="2"/>
    <x v="23"/>
  </r>
  <r>
    <x v="13"/>
    <x v="0"/>
    <n v="28"/>
    <n v="8.633254015466985"/>
    <n v="557.77774615751764"/>
    <n v="64.608054524774303"/>
    <n v="3.0152556543872701E-2"/>
    <n v="16.818425029928424"/>
    <n v="1.9480980172478677"/>
    <x v="1"/>
    <x v="2"/>
    <x v="12"/>
  </r>
  <r>
    <x v="13"/>
    <x v="0"/>
    <n v="29"/>
    <n v="8.633254015466985"/>
    <n v="2.9980093960181433"/>
    <n v="0.34726296604351409"/>
    <n v="0.56256060278032638"/>
    <n v="1.686561972965049"/>
    <n v="0.1953564635007233"/>
    <x v="1"/>
    <x v="2"/>
    <x v="16"/>
  </r>
  <r>
    <x v="13"/>
    <x v="0"/>
    <n v="28"/>
    <n v="8.633254015466985"/>
    <n v="15.785473570898814"/>
    <n v="1.8284500308479519"/>
    <n v="0.12066445918753772"/>
    <n v="1.9047456314516753"/>
    <n v="0.22062893412370477"/>
    <x v="1"/>
    <x v="2"/>
    <x v="13"/>
  </r>
  <r>
    <x v="13"/>
    <x v="0"/>
    <n v="28"/>
    <n v="8.633254015466985"/>
    <n v="14.02139197273732"/>
    <n v="1.6241143776862312"/>
    <n v="9.8947071287180721E-2"/>
    <n v="1.3873756710719432"/>
    <n v="0.16070136110745467"/>
    <x v="1"/>
    <x v="2"/>
    <x v="11"/>
  </r>
  <r>
    <x v="13"/>
    <x v="0"/>
    <n v="29"/>
    <n v="8.633254015466985"/>
    <n v="0.4697531422165564"/>
    <n v="5.4412060779743754E-2"/>
    <n v="0.79315998300963131"/>
    <n v="0.37258939429920479"/>
    <n v="4.315746920358058E-2"/>
    <x v="1"/>
    <x v="2"/>
    <x v="18"/>
  </r>
  <r>
    <x v="13"/>
    <x v="0"/>
    <n v="29"/>
    <n v="8.633254015466985"/>
    <n v="264.25154356518726"/>
    <n v="30.608568112529181"/>
    <n v="1.1022242948409622"/>
    <n v="291.26447126677431"/>
    <n v="33.737507403924035"/>
    <x v="1"/>
    <x v="2"/>
    <x v="17"/>
  </r>
  <r>
    <x v="13"/>
    <x v="0"/>
    <n v="4"/>
    <n v="8.633254015466985"/>
    <n v="0.26402178483090516"/>
    <n v="3.0581954887218019E-2"/>
    <n v="0.62091503428217043"/>
    <n v="0.16393509557952129"/>
    <n v="1.8988795567212766E-2"/>
    <x v="0"/>
    <x v="2"/>
    <x v="29"/>
  </r>
  <r>
    <x v="14"/>
    <x v="0"/>
    <n v="6"/>
    <n v="2.3178396395779783"/>
    <n v="417.81112285690403"/>
    <n v="180.25885644659058"/>
    <n v="8.8107119009210089E-2"/>
    <n v="36.812134324924941"/>
    <n v="15.882088517403874"/>
    <x v="0"/>
    <x v="0"/>
    <x v="0"/>
  </r>
  <r>
    <x v="14"/>
    <x v="0"/>
    <n v="7"/>
    <n v="2.3178396395779783"/>
    <n v="4.8414080630583131E-3"/>
    <n v="2.0887588512981917E-3"/>
    <n v="6.9986534106665235E-2"/>
    <n v="3.388333705295147E-4"/>
    <n v="1.4618499258697978E-4"/>
    <x v="0"/>
    <x v="0"/>
    <x v="30"/>
  </r>
  <r>
    <x v="14"/>
    <x v="0"/>
    <n v="49"/>
    <n v="2.3178396395779783"/>
    <n v="117.47687590766203"/>
    <n v="50.683780664417185"/>
    <n v="5.9821837695245628E-2"/>
    <n v="7.0276826034926696"/>
    <n v="3.0319969006881933"/>
    <x v="0"/>
    <x v="0"/>
    <x v="1"/>
  </r>
  <r>
    <x v="14"/>
    <x v="0"/>
    <n v="6"/>
    <n v="2.3178396395779783"/>
    <n v="376.16027987430186"/>
    <n v="162.2891736991742"/>
    <n v="0.23886755393730724"/>
    <n v="89.852485941947393"/>
    <n v="38.765617952028514"/>
    <x v="0"/>
    <x v="0"/>
    <x v="5"/>
  </r>
  <r>
    <x v="14"/>
    <x v="0"/>
    <n v="7"/>
    <n v="2.3178396395779783"/>
    <n v="4.4582852186209878E-3"/>
    <n v="1.9234657749803313E-3"/>
    <n v="0.12880901496318706"/>
    <n v="5.7426732743550649E-4"/>
    <n v="2.477597317906197E-4"/>
    <x v="0"/>
    <x v="0"/>
    <x v="31"/>
  </r>
  <r>
    <x v="14"/>
    <x v="0"/>
    <n v="6"/>
    <n v="2.3178396395779783"/>
    <n v="1409.527771263286"/>
    <n v="608.12135024143709"/>
    <n v="0.27621630399856395"/>
    <n v="389.33455136167811"/>
    <n v="167.97303174630596"/>
    <x v="0"/>
    <x v="0"/>
    <x v="6"/>
  </r>
  <r>
    <x v="14"/>
    <x v="0"/>
    <n v="7"/>
    <n v="2.3178396395779783"/>
    <n v="3.6321946791780434E-2"/>
    <n v="1.5670603855232095E-2"/>
    <n v="0.15534164238698278"/>
    <n v="5.6423108693277723E-3"/>
    <n v="2.4342973400675377E-3"/>
    <x v="0"/>
    <x v="0"/>
    <x v="32"/>
  </r>
  <r>
    <x v="14"/>
    <x v="0"/>
    <n v="7"/>
    <n v="2.3178396395779783"/>
    <n v="7.8867251984048134E-2"/>
    <n v="3.4026190007867808E-2"/>
    <n v="0.12440572089799705"/>
    <n v="9.8115373383194961E-3"/>
    <n v="4.2330526973410184E-3"/>
    <x v="0"/>
    <x v="0"/>
    <x v="24"/>
  </r>
  <r>
    <x v="14"/>
    <x v="0"/>
    <n v="28"/>
    <n v="2.3178396395779783"/>
    <n v="2604725.8642687215"/>
    <n v="1123773.1117338981"/>
    <n v="0.45630128421530042"/>
    <n v="1188539.756894626"/>
    <n v="512779.11405080196"/>
    <x v="0"/>
    <x v="0"/>
    <x v="2"/>
  </r>
  <r>
    <x v="14"/>
    <x v="0"/>
    <n v="11"/>
    <n v="2.3178396395779783"/>
    <n v="11.759501979334846"/>
    <n v="5.0734752217267118"/>
    <n v="0.14081392475701368"/>
    <n v="1.6559016268980105"/>
    <n v="0.71441595812879854"/>
    <x v="0"/>
    <x v="0"/>
    <x v="19"/>
  </r>
  <r>
    <x v="14"/>
    <x v="0"/>
    <n v="7"/>
    <n v="2.3178396395779783"/>
    <n v="7.9602792224511007E-4"/>
    <n v="3.4343528717545243E-4"/>
    <n v="0.23200537379104513"/>
    <n v="1.8468275564858578E-4"/>
    <n v="7.9678832174175765E-5"/>
    <x v="0"/>
    <x v="0"/>
    <x v="25"/>
  </r>
  <r>
    <x v="14"/>
    <x v="0"/>
    <n v="6"/>
    <n v="2.3178396395779783"/>
    <n v="40.82218837685739"/>
    <n v="17.612171126855916"/>
    <n v="0.124205307884242"/>
    <n v="5.0703324758560973"/>
    <n v="2.1875251373210962"/>
    <x v="0"/>
    <x v="0"/>
    <x v="20"/>
  </r>
  <r>
    <x v="14"/>
    <x v="0"/>
    <n v="7"/>
    <n v="2.3178396395779783"/>
    <n v="0.15384354082691434"/>
    <n v="6.6373677540058587E-2"/>
    <n v="0.11522018579665905"/>
    <n v="1.7725881357692971E-2"/>
    <n v="7.6475874581730862E-3"/>
    <x v="0"/>
    <x v="0"/>
    <x v="21"/>
  </r>
  <r>
    <x v="14"/>
    <x v="0"/>
    <n v="6"/>
    <n v="2.3178396395779783"/>
    <n v="710.02083881933584"/>
    <n v="306.328715194729"/>
    <n v="0.24989196326264362"/>
    <n v="177.42850136995287"/>
    <n v="76.549084043734041"/>
    <x v="0"/>
    <x v="0"/>
    <x v="7"/>
  </r>
  <r>
    <x v="14"/>
    <x v="0"/>
    <n v="48"/>
    <n v="2.3178396395779783"/>
    <n v="18.611443257850734"/>
    <n v="8.0296509473966111"/>
    <n v="0.11607800355985541"/>
    <n v="2.1603791767388443"/>
    <n v="0.93206585125630015"/>
    <x v="0"/>
    <x v="0"/>
    <x v="8"/>
  </r>
  <r>
    <x v="14"/>
    <x v="0"/>
    <n v="7"/>
    <n v="2.3178396395779783"/>
    <n v="4.242790871170294E-2"/>
    <n v="1.8304937057435095E-2"/>
    <n v="0.11918047281225014"/>
    <n v="5.0565782206957429E-3"/>
    <n v="2.1815910533035934E-3"/>
    <x v="0"/>
    <x v="0"/>
    <x v="26"/>
  </r>
  <r>
    <x v="14"/>
    <x v="0"/>
    <n v="6"/>
    <n v="2.3178396395779783"/>
    <n v="0.2631525694685628"/>
    <n v="0.113533552958166"/>
    <n v="0.53875951373274156"/>
    <n v="0.14177595036440438"/>
    <n v="6.1167281784091976E-2"/>
    <x v="0"/>
    <x v="0"/>
    <x v="9"/>
  </r>
  <r>
    <x v="14"/>
    <x v="0"/>
    <n v="6"/>
    <n v="2.3178396395779783"/>
    <n v="4.0256969807588741"/>
    <n v="1.7368315357191211"/>
    <n v="0.26918932697658476"/>
    <n v="1.0836746608621506"/>
    <n v="0.46753651217193837"/>
    <x v="0"/>
    <x v="0"/>
    <x v="10"/>
  </r>
  <r>
    <x v="14"/>
    <x v="0"/>
    <n v="11"/>
    <n v="2.3178396395779783"/>
    <n v="10.634524683934922"/>
    <n v="4.5881192565466726"/>
    <n v="0.16276765111049535"/>
    <n v="1.7309566034806703"/>
    <n v="0.74679739440293413"/>
    <x v="0"/>
    <x v="0"/>
    <x v="14"/>
  </r>
  <r>
    <x v="14"/>
    <x v="0"/>
    <n v="7"/>
    <n v="2.3178396395779783"/>
    <n v="3.9723675083034989E-2"/>
    <n v="1.7138232690794647E-2"/>
    <n v="0.16228881376315812"/>
    <n v="6.4467081075388699E-3"/>
    <n v="2.7813434533860409E-3"/>
    <x v="0"/>
    <x v="0"/>
    <x v="27"/>
  </r>
  <r>
    <x v="14"/>
    <x v="0"/>
    <n v="6"/>
    <n v="2.3178396395779783"/>
    <n v="13.99883930780855"/>
    <n v="6.0396064804368415"/>
    <n v="0.10828491335566733"/>
    <n v="1.5158631015259589"/>
    <n v="0.65399826443643028"/>
    <x v="0"/>
    <x v="0"/>
    <x v="15"/>
  </r>
  <r>
    <x v="14"/>
    <x v="0"/>
    <n v="6"/>
    <n v="2.3178396395779783"/>
    <n v="263.24304879020343"/>
    <n v="113.57258901574983"/>
    <n v="9.2786337652601039E-2"/>
    <n v="24.425358409747947"/>
    <n v="10.537984592495452"/>
    <x v="0"/>
    <x v="0"/>
    <x v="22"/>
  </r>
  <r>
    <x v="14"/>
    <x v="0"/>
    <n v="6"/>
    <n v="2.3178396395779783"/>
    <n v="9.297958432870547E-2"/>
    <n v="4.0114761496457436E-2"/>
    <n v="0.95976617153264243"/>
    <n v="8.9238659681858123E-2"/>
    <n v="3.8500791063400007E-2"/>
    <x v="0"/>
    <x v="0"/>
    <x v="3"/>
  </r>
  <r>
    <x v="14"/>
    <x v="0"/>
    <n v="0"/>
    <n v="2.3178396395779783"/>
    <n v="0.6594375094499072"/>
    <n v="0.28450523418003781"/>
    <n v="1.5000466088330369"/>
    <n v="0.98918699978763702"/>
    <n v="0.42677111172701471"/>
    <x v="0"/>
    <x v="0"/>
    <x v="28"/>
  </r>
  <r>
    <x v="14"/>
    <x v="0"/>
    <n v="6"/>
    <n v="2.3178396395779783"/>
    <n v="3300.3551162755521"/>
    <n v="1423.8927749447178"/>
    <n v="0.19740245664076786"/>
    <n v="651.49820773972101"/>
    <n v="281.07993176712728"/>
    <x v="0"/>
    <x v="0"/>
    <x v="23"/>
  </r>
  <r>
    <x v="14"/>
    <x v="0"/>
    <n v="6"/>
    <n v="2.3178396395779783"/>
    <n v="114.89055893898774"/>
    <n v="49.567949817230016"/>
    <n v="8.0809239098814475E-2"/>
    <n v="9.2842186474970969"/>
    <n v="4.0055483084185779"/>
    <x v="0"/>
    <x v="0"/>
    <x v="12"/>
  </r>
  <r>
    <x v="14"/>
    <x v="0"/>
    <n v="48"/>
    <n v="2.3178396395779783"/>
    <n v="30.949097552114793"/>
    <n v="13.352562025278791"/>
    <n v="7.5535854332865152E-2"/>
    <n v="2.3377665244301764"/>
    <n v="1.0085971801120057"/>
    <x v="0"/>
    <x v="0"/>
    <x v="16"/>
  </r>
  <r>
    <x v="14"/>
    <x v="0"/>
    <n v="6"/>
    <n v="2.3178396395779783"/>
    <n v="36.481231105394663"/>
    <n v="15.739324879281554"/>
    <n v="0.14416337547168517"/>
    <n v="5.2592574175163316"/>
    <n v="2.2690342022427026"/>
    <x v="0"/>
    <x v="0"/>
    <x v="13"/>
  </r>
  <r>
    <x v="14"/>
    <x v="0"/>
    <n v="6"/>
    <n v="2.3178396395779783"/>
    <n v="29.197345510255939"/>
    <n v="12.596792725303489"/>
    <n v="0.13942729338536941"/>
    <n v="4.070906858532453"/>
    <n v="1.7563367150255766"/>
    <x v="0"/>
    <x v="0"/>
    <x v="11"/>
  </r>
  <r>
    <x v="14"/>
    <x v="0"/>
    <n v="49"/>
    <n v="2.3178396395779783"/>
    <n v="2.8571313471130755"/>
    <n v="1.2326699821361624"/>
    <n v="6.7556044232893339E-2"/>
    <n v="0.19301649166475707"/>
    <n v="8.327430783775043E-2"/>
    <x v="0"/>
    <x v="0"/>
    <x v="18"/>
  </r>
  <r>
    <x v="14"/>
    <x v="0"/>
    <n v="49"/>
    <n v="2.3178396395779783"/>
    <n v="134.61298134525558"/>
    <n v="58.076917422020315"/>
    <n v="0.10350384828417372"/>
    <n v="13.93296159823964"/>
    <n v="6.0111844496612763"/>
    <x v="0"/>
    <x v="0"/>
    <x v="17"/>
  </r>
  <r>
    <x v="14"/>
    <x v="0"/>
    <n v="7"/>
    <n v="2.3178396395779783"/>
    <n v="0.15284271799784421"/>
    <n v="6.5941886309992148E-2"/>
    <n v="0.17675265624420816"/>
    <n v="2.7015356393703407E-2"/>
    <n v="1.1655403563044698E-2"/>
    <x v="0"/>
    <x v="0"/>
    <x v="29"/>
  </r>
  <r>
    <x v="14"/>
    <x v="0"/>
    <n v="27"/>
    <n v="80.020421932357323"/>
    <n v="15682.709474439936"/>
    <n v="195.98383882175489"/>
    <n v="2.2293128930382603E-2"/>
    <n v="349.6166642914223"/>
    <n v="4.3690929871247048"/>
    <x v="1"/>
    <x v="1"/>
    <x v="0"/>
  </r>
  <r>
    <x v="14"/>
    <x v="0"/>
    <n v="4"/>
    <n v="80.020421932357323"/>
    <n v="5.9668496702878455"/>
    <n v="7.4566585956416589E-2"/>
    <n v="2.6509722927138526"/>
    <n v="15.817953150721864"/>
    <n v="0.19767395333272625"/>
    <x v="0"/>
    <x v="1"/>
    <x v="30"/>
  </r>
  <r>
    <x v="14"/>
    <x v="0"/>
    <n v="27"/>
    <n v="80.020421932357323"/>
    <n v="162.43486177876972"/>
    <n v="2.02991758673903"/>
    <n v="1.5785536443670881E-2"/>
    <n v="2.5641214303314115"/>
    <n v="3.2043338043117403E-2"/>
    <x v="1"/>
    <x v="1"/>
    <x v="1"/>
  </r>
  <r>
    <x v="14"/>
    <x v="0"/>
    <n v="27"/>
    <n v="80.020421932357323"/>
    <n v="6285.0951138105411"/>
    <n v="78.543638761658158"/>
    <n v="2.0661132010070509E-2"/>
    <n v="129.85717984228873"/>
    <n v="1.6228004890059102"/>
    <x v="1"/>
    <x v="1"/>
    <x v="5"/>
  </r>
  <r>
    <x v="14"/>
    <x v="0"/>
    <n v="4"/>
    <n v="80.020421932357323"/>
    <n v="3.8692683437994584E-2"/>
    <n v="4.8353510895883794E-4"/>
    <n v="0.18090071777100086"/>
    <n v="6.9995342064193373E-3"/>
    <n v="8.7471848278132894E-5"/>
    <x v="0"/>
    <x v="1"/>
    <x v="31"/>
  </r>
  <r>
    <x v="14"/>
    <x v="0"/>
    <n v="40"/>
    <n v="80.020421932357323"/>
    <n v="10937.024090623128"/>
    <n v="136.67791079467673"/>
    <n v="3.7650718886163358E-2"/>
    <n v="411.78681948724784"/>
    <n v="5.1460215972784864"/>
    <x v="1"/>
    <x v="1"/>
    <x v="6"/>
  </r>
  <r>
    <x v="14"/>
    <x v="0"/>
    <n v="4"/>
    <n v="80.020421932357323"/>
    <n v="0.19580784117394748"/>
    <n v="2.4469733656174333E-3"/>
    <n v="0.18880625628987749"/>
    <n v="3.6969745444255957E-2"/>
    <n v="4.6200388040326922E-4"/>
    <x v="0"/>
    <x v="1"/>
    <x v="32"/>
  </r>
  <r>
    <x v="14"/>
    <x v="0"/>
    <n v="4"/>
    <n v="80.020421932357323"/>
    <n v="0.83676560823068247"/>
    <n v="1.045690072639226E-2"/>
    <n v="0.3119542599560417"/>
    <n v="0.26103259607226964"/>
    <n v="3.2620747275354926E-3"/>
    <x v="0"/>
    <x v="1"/>
    <x v="24"/>
  </r>
  <r>
    <x v="14"/>
    <x v="0"/>
    <n v="39"/>
    <n v="80.020421932357323"/>
    <n v="19530.749482254378"/>
    <n v="244.07206323860757"/>
    <n v="1.4161701122138135"/>
    <n v="27658.863685904063"/>
    <n v="345.64756118487588"/>
    <x v="1"/>
    <x v="1"/>
    <x v="2"/>
  </r>
  <r>
    <x v="14"/>
    <x v="0"/>
    <n v="27"/>
    <n v="80.020421932357323"/>
    <n v="98.333077928558197"/>
    <n v="1.2288497805182892"/>
    <n v="0.16190330745980414"/>
    <n v="15.920450549336238"/>
    <n v="0.19895484383716541"/>
    <x v="1"/>
    <x v="1"/>
    <x v="19"/>
  </r>
  <r>
    <x v="14"/>
    <x v="0"/>
    <n v="5"/>
    <n v="80.020421932357323"/>
    <n v="40.590780185303693"/>
    <n v="0.50725526315789482"/>
    <n v="1.7982444709154353"/>
    <n v="72.992146038366172"/>
    <n v="0.91216897231643845"/>
    <x v="0"/>
    <x v="1"/>
    <x v="25"/>
  </r>
  <r>
    <x v="14"/>
    <x v="0"/>
    <n v="27"/>
    <n v="80.020421932357323"/>
    <n v="1502.6935352490252"/>
    <n v="18.778875429065828"/>
    <n v="4.8626834052027966E-2"/>
    <n v="73.07122916960958"/>
    <n v="0.91315725917288948"/>
    <x v="1"/>
    <x v="1"/>
    <x v="20"/>
  </r>
  <r>
    <x v="14"/>
    <x v="0"/>
    <n v="27"/>
    <n v="80.020421932357323"/>
    <n v="3.9375917324383289"/>
    <n v="4.9207335294568243E-2"/>
    <n v="0.13695334650538887"/>
    <n v="0.53926636492938096"/>
    <n v="6.7391092412038564E-3"/>
    <x v="1"/>
    <x v="1"/>
    <x v="21"/>
  </r>
  <r>
    <x v="14"/>
    <x v="0"/>
    <n v="27"/>
    <n v="80.020421932357323"/>
    <n v="6467.9228954379387"/>
    <n v="80.828402790794939"/>
    <n v="3.963794311337742E-2"/>
    <n v="256.37515979108036"/>
    <n v="3.2038716317666864"/>
    <x v="1"/>
    <x v="1"/>
    <x v="7"/>
  </r>
  <r>
    <x v="14"/>
    <x v="0"/>
    <n v="27"/>
    <n v="80.020421932357323"/>
    <n v="7.1452620392220023"/>
    <n v="8.9292981299973886E-2"/>
    <n v="0.10890197283025028"/>
    <n v="0.77813313246037319"/>
    <n v="9.7241818234618024E-3"/>
    <x v="1"/>
    <x v="1"/>
    <x v="8"/>
  </r>
  <r>
    <x v="14"/>
    <x v="0"/>
    <n v="4"/>
    <n v="80.020421932357323"/>
    <n v="0.38053295078728833"/>
    <n v="4.755447941888629E-3"/>
    <n v="8.3429597297581329E-2"/>
    <n v="3.17477108426438E-2"/>
    <n v="3.9674510676138028E-4"/>
    <x v="0"/>
    <x v="1"/>
    <x v="26"/>
  </r>
  <r>
    <x v="14"/>
    <x v="0"/>
    <n v="27"/>
    <n v="80.020421932357323"/>
    <n v="2.1489327184141445"/>
    <n v="2.6854803642883503E-2"/>
    <n v="0.29405960597891218"/>
    <n v="0.63191430845205598"/>
    <n v="7.8969129778673781E-3"/>
    <x v="1"/>
    <x v="1"/>
    <x v="9"/>
  </r>
  <r>
    <x v="14"/>
    <x v="0"/>
    <n v="27"/>
    <n v="80.020421932357323"/>
    <n v="71.86211921205765"/>
    <n v="0.89804724190037355"/>
    <n v="7.9195599177737358E-2"/>
    <n v="5.6911635891808965"/>
    <n v="7.112138941221452E-2"/>
    <x v="1"/>
    <x v="1"/>
    <x v="10"/>
  </r>
  <r>
    <x v="14"/>
    <x v="0"/>
    <n v="27"/>
    <n v="80.020421932357323"/>
    <n v="29.46587543444517"/>
    <n v="0.36822944347073294"/>
    <n v="0.15558621016336549"/>
    <n v="4.5844838879911345"/>
    <n v="5.7291423580176568E-2"/>
    <x v="1"/>
    <x v="1"/>
    <x v="14"/>
  </r>
  <r>
    <x v="14"/>
    <x v="0"/>
    <n v="4"/>
    <n v="80.020421932357323"/>
    <n v="1.2366739638442079"/>
    <n v="1.5454479418886223E-2"/>
    <n v="0.12285348549233517"/>
    <n v="0.15192970687588303"/>
    <n v="1.8986366630797311E-3"/>
    <x v="0"/>
    <x v="1"/>
    <x v="27"/>
  </r>
  <r>
    <x v="14"/>
    <x v="0"/>
    <n v="27"/>
    <n v="80.020421932357323"/>
    <n v="378.61412588419824"/>
    <n v="4.7314687518674603"/>
    <n v="8.9944267773726494E-2"/>
    <n v="34.054170321443721"/>
    <n v="0.42556849238098632"/>
    <x v="1"/>
    <x v="1"/>
    <x v="15"/>
  </r>
  <r>
    <x v="14"/>
    <x v="0"/>
    <n v="27"/>
    <n v="80.020421932357323"/>
    <n v="5544.922304463209"/>
    <n v="69.293839879405155"/>
    <n v="4.9862820140107504E-2"/>
    <n v="276.4854635583194"/>
    <n v="3.4551862747241877"/>
    <x v="1"/>
    <x v="1"/>
    <x v="22"/>
  </r>
  <r>
    <x v="14"/>
    <x v="0"/>
    <n v="39"/>
    <n v="80.020421932357323"/>
    <n v="0.2737879467058929"/>
    <n v="3.4214759194512957E-3"/>
    <n v="0.27921677140161938"/>
    <n v="7.6446186527898044E-2"/>
    <n v="9.5533345965757789E-4"/>
    <x v="1"/>
    <x v="1"/>
    <x v="3"/>
  </r>
  <r>
    <x v="14"/>
    <x v="0"/>
    <n v="0"/>
    <n v="80.020421932357323"/>
    <n v="1.3340196511120257"/>
    <n v="1.6670989966032623E-2"/>
    <n v="0.46998027598432429"/>
    <n v="0.62696292379814189"/>
    <n v="7.835036465167913E-3"/>
    <x v="1"/>
    <x v="1"/>
    <x v="28"/>
  </r>
  <r>
    <x v="14"/>
    <x v="0"/>
    <n v="28"/>
    <n v="80.020421932357323"/>
    <n v="45439.905689643499"/>
    <n v="567.85386270588094"/>
    <n v="4.200292669435577E-2"/>
    <n v="1908.6090276805355"/>
    <n v="23.851524168341882"/>
    <x v="1"/>
    <x v="1"/>
    <x v="23"/>
  </r>
  <r>
    <x v="14"/>
    <x v="0"/>
    <n v="26"/>
    <n v="80.020421932357323"/>
    <n v="4034.4187881379221"/>
    <n v="50.417364601604923"/>
    <n v="2.6610872224749602E-2"/>
    <n v="107.35940287226738"/>
    <n v="1.3416500473219222"/>
    <x v="1"/>
    <x v="1"/>
    <x v="12"/>
  </r>
  <r>
    <x v="14"/>
    <x v="0"/>
    <n v="39"/>
    <n v="80.020421932357323"/>
    <n v="36.483593447503928"/>
    <n v="0.45592853132346833"/>
    <n v="0.13649858330523365"/>
    <n v="4.9799588194683917"/>
    <n v="6.2233598614089274E-2"/>
    <x v="1"/>
    <x v="1"/>
    <x v="16"/>
  </r>
  <r>
    <x v="14"/>
    <x v="0"/>
    <n v="27"/>
    <n v="80.020421932357323"/>
    <n v="238.07014256037488"/>
    <n v="2.9751173114485669"/>
    <n v="5.935128215024163E-2"/>
    <n v="14.129768202649057"/>
    <n v="0.17657702698185221"/>
    <x v="1"/>
    <x v="1"/>
    <x v="13"/>
  </r>
  <r>
    <x v="14"/>
    <x v="0"/>
    <n v="26"/>
    <n v="80.020421932357323"/>
    <n v="227.88541091460914"/>
    <n v="2.8478406563170173"/>
    <n v="6.880000635740123E-2"/>
    <n v="15.6785177196841"/>
    <n v="0.19593145525947647"/>
    <x v="1"/>
    <x v="1"/>
    <x v="11"/>
  </r>
  <r>
    <x v="14"/>
    <x v="0"/>
    <n v="39"/>
    <n v="80.020421932357323"/>
    <n v="4.3978104796608726"/>
    <n v="5.4958601485236097E-2"/>
    <n v="0.1625037796559195"/>
    <n v="0.71466082515530405"/>
    <n v="8.9309804659542975E-3"/>
    <x v="1"/>
    <x v="1"/>
    <x v="18"/>
  </r>
  <r>
    <x v="14"/>
    <x v="0"/>
    <n v="40"/>
    <n v="80.020421932357323"/>
    <n v="2572.7637572235394"/>
    <n v="32.151339559273282"/>
    <n v="0.65684215186210027"/>
    <n v="1689.8996825275317"/>
    <n v="21.118355061362134"/>
    <x v="1"/>
    <x v="1"/>
    <x v="17"/>
  </r>
  <r>
    <x v="14"/>
    <x v="0"/>
    <n v="4"/>
    <n v="80.020421932357323"/>
    <n v="0.28869353191092606"/>
    <n v="3.6077481840193718E-3"/>
    <n v="0.38862533742232452"/>
    <n v="0.11219362125052625"/>
    <n v="1.402062355349307E-3"/>
    <x v="0"/>
    <x v="1"/>
    <x v="29"/>
  </r>
  <r>
    <x v="14"/>
    <x v="0"/>
    <n v="30"/>
    <n v="0.23047545033734898"/>
    <n v="37.133799596601627"/>
    <n v="161.11824292890435"/>
    <n v="5.4730636827297556E-2"/>
    <n v="2.0323564997392523"/>
    <n v="8.8181040399941661"/>
    <x v="1"/>
    <x v="10"/>
    <x v="0"/>
  </r>
  <r>
    <x v="14"/>
    <x v="0"/>
    <n v="4"/>
    <n v="0.23047545033734898"/>
    <n v="1.3706150674929198E-3"/>
    <n v="5.946902654867311E-3"/>
    <n v="0.11042663927873138"/>
    <n v="1.5135241564803473E-4"/>
    <n v="6.5669647429476255E-4"/>
    <x v="0"/>
    <x v="10"/>
    <x v="30"/>
  </r>
  <r>
    <x v="14"/>
    <x v="0"/>
    <n v="30"/>
    <n v="0.23047545033734898"/>
    <n v="1.046320384212339"/>
    <n v="4.539834427835288"/>
    <n v="0.1113393733550284"/>
    <n v="0.11649665590679437"/>
    <n v="0.50546232033076488"/>
    <x v="1"/>
    <x v="10"/>
    <x v="1"/>
  </r>
  <r>
    <x v="14"/>
    <x v="0"/>
    <n v="29"/>
    <n v="0.23047545033734898"/>
    <n v="24.766565468162348"/>
    <n v="107.45858368824665"/>
    <n v="6.7491325917482303E-2"/>
    <n v="1.6715283418684077"/>
    <n v="7.2525222943345025"/>
    <x v="1"/>
    <x v="10"/>
    <x v="5"/>
  </r>
  <r>
    <x v="14"/>
    <x v="0"/>
    <n v="4"/>
    <n v="0.23047545033734898"/>
    <n v="1.0616147955804515E-4"/>
    <n v="4.6061946902655203E-4"/>
    <n v="0.80843098575100891"/>
    <n v="8.5824229567896021E-5"/>
    <n v="3.7237905140124176E-4"/>
    <x v="0"/>
    <x v="10"/>
    <x v="31"/>
  </r>
  <r>
    <x v="14"/>
    <x v="0"/>
    <n v="31"/>
    <n v="0.23047545033734898"/>
    <n v="107.95688651432789"/>
    <n v="468.40948290288804"/>
    <n v="8.9281722732495225E-2"/>
    <n v="9.6385768088356762"/>
    <n v="41.820405577807115"/>
    <x v="1"/>
    <x v="10"/>
    <x v="6"/>
  </r>
  <r>
    <x v="14"/>
    <x v="0"/>
    <n v="4"/>
    <n v="0.23047545033734898"/>
    <n v="5.0564487026685985E-4"/>
    <n v="2.1939207387456795E-3"/>
    <n v="0.4684774250726379"/>
    <n v="2.3688320682380655E-4"/>
    <n v="1.0278023385010353E-3"/>
    <x v="0"/>
    <x v="10"/>
    <x v="32"/>
  </r>
  <r>
    <x v="14"/>
    <x v="0"/>
    <n v="4"/>
    <n v="0.23047545033734898"/>
    <n v="1.5972551722253875E-3"/>
    <n v="6.9302616390920198E-3"/>
    <n v="0.32424421725190511"/>
    <n v="5.1790075306977761E-4"/>
    <n v="2.247097260518297E-3"/>
    <x v="0"/>
    <x v="10"/>
    <x v="24"/>
  </r>
  <r>
    <x v="14"/>
    <x v="0"/>
    <n v="29"/>
    <n v="0.23047545033734898"/>
    <n v="102.97850313149007"/>
    <n v="446.80898976771505"/>
    <n v="0.3286973311273354"/>
    <n v="33.848759142808738"/>
    <n v="146.86492246034885"/>
    <x v="1"/>
    <x v="10"/>
    <x v="2"/>
  </r>
  <r>
    <x v="14"/>
    <x v="0"/>
    <n v="29"/>
    <n v="0.23047545033734898"/>
    <n v="7.4791227209312805E-2"/>
    <n v="0.32450843289313552"/>
    <n v="0.26857325602895887"/>
    <n v="2.0086923414006804E-2"/>
    <n v="8.7154286430964303E-2"/>
    <x v="1"/>
    <x v="10"/>
    <x v="19"/>
  </r>
  <r>
    <x v="14"/>
    <x v="0"/>
    <n v="5"/>
    <n v="0.23047545033734898"/>
    <n v="8.5827271431172516"/>
    <n v="37.239224961073454"/>
    <n v="1.6936527158082135"/>
    <n v="14.536159134981403"/>
    <n v="63.07031448991507"/>
    <x v="0"/>
    <x v="10"/>
    <x v="25"/>
  </r>
  <r>
    <x v="14"/>
    <x v="0"/>
    <n v="29"/>
    <n v="0.23047545033734898"/>
    <n v="4.9950806501921505"/>
    <n v="21.672940188991088"/>
    <n v="7.1221636413575456E-2"/>
    <n v="0.35575781792447142"/>
    <n v="1.5435822661534906"/>
    <x v="1"/>
    <x v="10"/>
    <x v="20"/>
  </r>
  <r>
    <x v="14"/>
    <x v="0"/>
    <n v="29"/>
    <n v="0.23047545033734898"/>
    <n v="3.1129688096448171E-3"/>
    <n v="1.3506726226538821E-2"/>
    <n v="0.20514117073523044"/>
    <n v="6.3859806607279447E-4"/>
    <n v="2.7707856309124152E-3"/>
    <x v="1"/>
    <x v="10"/>
    <x v="21"/>
  </r>
  <r>
    <x v="14"/>
    <x v="0"/>
    <n v="29"/>
    <n v="0.23047545033734898"/>
    <n v="81.310602206683654"/>
    <n v="352.79506814139467"/>
    <n v="8.3750281851339009E-2"/>
    <n v="6.8097858523118635"/>
    <n v="29.546686392604155"/>
    <x v="1"/>
    <x v="10"/>
    <x v="7"/>
  </r>
  <r>
    <x v="14"/>
    <x v="0"/>
    <n v="30"/>
    <n v="0.23047545033734898"/>
    <n v="0.31457264234356308"/>
    <n v="1.3648856825450184"/>
    <n v="0.10779169354796292"/>
    <n v="3.3908317862070297E-2"/>
    <n v="0.14712333922089482"/>
    <x v="1"/>
    <x v="10"/>
    <x v="8"/>
  </r>
  <r>
    <x v="14"/>
    <x v="0"/>
    <n v="4"/>
    <n v="0.23047545033734898"/>
    <n v="2.7295932973673115E-3"/>
    <n v="1.1843314736437141E-2"/>
    <n v="0.22069337521791013"/>
    <n v="6.0240315776817661E-4"/>
    <n v="2.6137411029523265E-3"/>
    <x v="0"/>
    <x v="10"/>
    <x v="26"/>
  </r>
  <r>
    <x v="14"/>
    <x v="0"/>
    <n v="30"/>
    <n v="0.23047545033734898"/>
    <n v="0.31675494021514317"/>
    <n v="1.374354360742136"/>
    <n v="8.7521965631233961E-2"/>
    <n v="2.7723014991033329E-2"/>
    <n v="0.12028619512600974"/>
    <x v="1"/>
    <x v="10"/>
    <x v="9"/>
  </r>
  <r>
    <x v="14"/>
    <x v="0"/>
    <n v="30"/>
    <n v="0.23047545033734898"/>
    <n v="0.72388617646352649"/>
    <n v="3.1408385379178902"/>
    <n v="8.3470508940445762E-2"/>
    <n v="6.0423147564363885E-2"/>
    <n v="0.26216739125977184"/>
    <x v="1"/>
    <x v="10"/>
    <x v="10"/>
  </r>
  <r>
    <x v="14"/>
    <x v="0"/>
    <n v="30"/>
    <n v="0.23047545033734898"/>
    <n v="0.20811831099351355"/>
    <n v="0.90299557149748011"/>
    <n v="0.14201910187056704"/>
    <n v="2.9556775610118154E-2"/>
    <n v="0.12824262005717155"/>
    <x v="1"/>
    <x v="10"/>
    <x v="14"/>
  </r>
  <r>
    <x v="14"/>
    <x v="0"/>
    <n v="4"/>
    <n v="0.23047545033734898"/>
    <n v="7.8497996325508474E-4"/>
    <n v="3.405915736821872E-3"/>
    <n v="0.16888959589581204"/>
    <n v="1.3257494878046063E-4"/>
    <n v="5.7522373244703285E-4"/>
    <x v="0"/>
    <x v="10"/>
    <x v="27"/>
  </r>
  <r>
    <x v="14"/>
    <x v="0"/>
    <n v="30"/>
    <n v="0.23047545033734898"/>
    <n v="2.7970316178950019"/>
    <n v="12.135919959375116"/>
    <n v="6.8431075537741526E-2"/>
    <n v="0.19140388192562427"/>
    <n v="0.83047405545998365"/>
    <x v="1"/>
    <x v="10"/>
    <x v="15"/>
  </r>
  <r>
    <x v="14"/>
    <x v="0"/>
    <n v="30"/>
    <n v="0.23047545033734898"/>
    <n v="70.5006918391867"/>
    <n v="305.89241386010616"/>
    <n v="8.6123386900912688E-2"/>
    <n v="6.0717583600482943"/>
    <n v="26.344490708928031"/>
    <x v="1"/>
    <x v="10"/>
    <x v="22"/>
  </r>
  <r>
    <x v="14"/>
    <x v="0"/>
    <n v="29"/>
    <n v="0.23047545033734898"/>
    <n v="2.2053459494872169E-2"/>
    <n v="9.5686805091788826E-2"/>
    <n v="0.23272519436376157"/>
    <n v="5.1323956473374689E-3"/>
    <n v="2.2268730313033926E-2"/>
    <x v="1"/>
    <x v="10"/>
    <x v="3"/>
  </r>
  <r>
    <x v="14"/>
    <x v="0"/>
    <n v="0"/>
    <n v="0.23047545033734898"/>
    <n v="3.6002314072277386E-2"/>
    <n v="0.15620888914450748"/>
    <n v="1.2144548467555087"/>
    <n v="4.3723184819491327E-2"/>
    <n v="0.18970864252784109"/>
    <x v="1"/>
    <x v="10"/>
    <x v="28"/>
  </r>
  <r>
    <x v="14"/>
    <x v="0"/>
    <n v="31"/>
    <n v="0.23047545033734898"/>
    <n v="324.06247432304889"/>
    <n v="1406.0607055923558"/>
    <n v="6.9160225551375576E-2"/>
    <n v="22.412233816918917"/>
    <n v="97.243475537693612"/>
    <x v="1"/>
    <x v="10"/>
    <x v="23"/>
  </r>
  <r>
    <x v="14"/>
    <x v="0"/>
    <n v="29"/>
    <n v="0.23047545033734898"/>
    <n v="8.3874635639623385"/>
    <n v="36.392004231624377"/>
    <n v="5.8077475064555011E-2"/>
    <n v="0.48712270599088642"/>
    <n v="2.1135557183113454"/>
    <x v="1"/>
    <x v="10"/>
    <x v="12"/>
  </r>
  <r>
    <x v="14"/>
    <x v="0"/>
    <n v="30"/>
    <n v="0.23047545033734898"/>
    <n v="0.53726592436709908"/>
    <n v="2.3311199677913552"/>
    <n v="8.0598768135355367E-2"/>
    <n v="4.3302971665091193E-2"/>
    <n v="0.1878853977797125"/>
    <x v="1"/>
    <x v="10"/>
    <x v="16"/>
  </r>
  <r>
    <x v="14"/>
    <x v="0"/>
    <n v="30"/>
    <n v="0.23047545033734898"/>
    <n v="1.3594260090285064"/>
    <n v="5.8983549312462671"/>
    <n v="5.0507106681001473E-2"/>
    <n v="6.8660674462930851E-2"/>
    <n v="0.29790884175486632"/>
    <x v="1"/>
    <x v="10"/>
    <x v="13"/>
  </r>
  <r>
    <x v="14"/>
    <x v="0"/>
    <n v="30"/>
    <n v="0.23047545033734898"/>
    <n v="1.2284015742093459"/>
    <n v="5.3298586570123785"/>
    <n v="5.1461720951919879E-2"/>
    <n v="6.3215659028860463E-2"/>
    <n v="0.27428369892034549"/>
    <x v="1"/>
    <x v="10"/>
    <x v="11"/>
  </r>
  <r>
    <x v="14"/>
    <x v="0"/>
    <n v="30"/>
    <n v="0.23047545033734898"/>
    <n v="5.0572579563291309E-2"/>
    <n v="0.21942718623292751"/>
    <n v="0.12963916957261559"/>
    <n v="6.5561872177301158E-3"/>
    <n v="2.8446358204892389E-2"/>
    <x v="1"/>
    <x v="10"/>
    <x v="18"/>
  </r>
  <r>
    <x v="14"/>
    <x v="0"/>
    <n v="31"/>
    <n v="0.23047545033734898"/>
    <n v="2.4517734366571373"/>
    <n v="10.637894114398971"/>
    <n v="0.31054340689202747"/>
    <n v="0.7613820759468819"/>
    <n v="3.303527880442104"/>
    <x v="1"/>
    <x v="10"/>
    <x v="17"/>
  </r>
  <r>
    <x v="14"/>
    <x v="0"/>
    <n v="4"/>
    <n v="0.23047545033734898"/>
    <n v="4.1062717580563988E-3"/>
    <n v="1.7816525586764283E-2"/>
    <n v="0.35792155272921694"/>
    <n v="1.4697231635716777E-3"/>
    <n v="6.3769185022544946E-3"/>
    <x v="0"/>
    <x v="10"/>
    <x v="29"/>
  </r>
  <r>
    <x v="14"/>
    <x v="0"/>
    <n v="29"/>
    <n v="6.6105849450820537"/>
    <n v="1487.5695422501603"/>
    <n v="225.02842858964215"/>
    <n v="4.1197005653538427E-2"/>
    <n v="61.283410842111422"/>
    <n v="9.2704974448143549"/>
    <x v="1"/>
    <x v="9"/>
    <x v="0"/>
  </r>
  <r>
    <x v="14"/>
    <x v="0"/>
    <n v="4"/>
    <n v="6.6105849450820537"/>
    <n v="1.3221169890164107E-2"/>
    <n v="2E-3"/>
    <n v="0"/>
    <n v="0"/>
    <n v="0"/>
    <x v="0"/>
    <x v="9"/>
    <x v="30"/>
  </r>
  <r>
    <x v="14"/>
    <x v="0"/>
    <n v="29"/>
    <n v="6.6105849450820537"/>
    <n v="19.923157953463004"/>
    <n v="3.0138267821949465"/>
    <n v="0.42354903711112368"/>
    <n v="8.4384343674020812"/>
    <n v="1.2765034316183859"/>
    <x v="1"/>
    <x v="9"/>
    <x v="1"/>
  </r>
  <r>
    <x v="14"/>
    <x v="0"/>
    <n v="29"/>
    <n v="6.6105849450820537"/>
    <n v="1442.9690247547815"/>
    <n v="218.28159485769541"/>
    <n v="4.0531948338398648E-2"/>
    <n v="58.486345965270282"/>
    <n v="8.8473783259953738"/>
    <x v="1"/>
    <x v="9"/>
    <x v="5"/>
  </r>
  <r>
    <x v="14"/>
    <x v="0"/>
    <n v="4"/>
    <n v="6.6105849450820537"/>
    <n v="3.026478685741647E-3"/>
    <n v="4.5782312925170059E-4"/>
    <n v="6.3271911513085463E-2"/>
    <n v="1.9149109160048467E-4"/>
    <n v="2.8967344522657489E-5"/>
    <x v="0"/>
    <x v="9"/>
    <x v="31"/>
  </r>
  <r>
    <x v="14"/>
    <x v="0"/>
    <n v="42"/>
    <n v="6.6105849450820537"/>
    <n v="1815.7410198975647"/>
    <n v="274.67176278377389"/>
    <n v="0.13422338475145942"/>
    <n v="243.71490552271817"/>
    <n v="36.867373696488073"/>
    <x v="1"/>
    <x v="9"/>
    <x v="6"/>
  </r>
  <r>
    <x v="14"/>
    <x v="0"/>
    <n v="4"/>
    <n v="6.6105849450820537"/>
    <n v="1.4282461078626241E-2"/>
    <n v="2.1605442176870718E-3"/>
    <n v="0.6421344351666709"/>
    <n v="9.1712600775136228E-3"/>
    <n v="1.3873598408771048E-3"/>
    <x v="0"/>
    <x v="9"/>
    <x v="32"/>
  </r>
  <r>
    <x v="14"/>
    <x v="0"/>
    <n v="4"/>
    <n v="6.6105849450820537"/>
    <n v="7.3287552959185182E-2"/>
    <n v="1.1086394557823127E-2"/>
    <n v="0.46905264192066876"/>
    <n v="3.4375720335406736E-2"/>
    <n v="5.2001026567218625E-3"/>
    <x v="0"/>
    <x v="9"/>
    <x v="24"/>
  </r>
  <r>
    <x v="14"/>
    <x v="0"/>
    <n v="41"/>
    <n v="6.6105849450820537"/>
    <n v="13465.799200028319"/>
    <n v="2037.0056979671979"/>
    <n v="2.9047394152455763"/>
    <n v="39114.637694104611"/>
    <n v="5916.9707399651452"/>
    <x v="1"/>
    <x v="9"/>
    <x v="2"/>
  </r>
  <r>
    <x v="14"/>
    <x v="0"/>
    <n v="29"/>
    <n v="6.6105849450820537"/>
    <n v="11.402602461030375"/>
    <n v="1.7249006791015284"/>
    <n v="0.39736045833329159"/>
    <n v="4.5309433401073482"/>
    <n v="0.68540732442718921"/>
    <x v="1"/>
    <x v="9"/>
    <x v="19"/>
  </r>
  <r>
    <x v="14"/>
    <x v="0"/>
    <n v="5"/>
    <n v="6.6105849450820537"/>
    <n v="5.3729662937560612"/>
    <n v="0.81278227848101103"/>
    <n v="1.6693682783826624"/>
    <n v="8.9694594916156305"/>
    <n v="1.3568329529277832"/>
    <x v="0"/>
    <x v="9"/>
    <x v="25"/>
  </r>
  <r>
    <x v="14"/>
    <x v="0"/>
    <n v="29"/>
    <n v="6.6105849450820537"/>
    <n v="252.14127876084086"/>
    <n v="38.142052610400448"/>
    <n v="3.9248151014310347E-2"/>
    <n v="9.8960789857468043"/>
    <n v="1.497005040848767"/>
    <x v="1"/>
    <x v="9"/>
    <x v="20"/>
  </r>
  <r>
    <x v="14"/>
    <x v="0"/>
    <n v="29"/>
    <n v="6.6105849450820537"/>
    <n v="0.30702454615190483"/>
    <n v="4.6444384075317847E-2"/>
    <n v="0.32535847368955856"/>
    <n v="9.989303772121319E-2"/>
    <n v="1.5111073914197054E-2"/>
    <x v="1"/>
    <x v="9"/>
    <x v="21"/>
  </r>
  <r>
    <x v="14"/>
    <x v="0"/>
    <n v="29"/>
    <n v="6.6105849450820537"/>
    <n v="1017.8356938063886"/>
    <n v="153.97059447267335"/>
    <n v="0.18337363995922226"/>
    <n v="186.64423605369788"/>
    <n v="28.234148355139421"/>
    <x v="1"/>
    <x v="9"/>
    <x v="7"/>
  </r>
  <r>
    <x v="14"/>
    <x v="0"/>
    <n v="29"/>
    <n v="6.6105849450820537"/>
    <n v="1.4254668710442131"/>
    <n v="0.2156339995456362"/>
    <n v="0.19879223794256429"/>
    <n v="0.2833717494078638"/>
    <n v="4.2866365346182912E-2"/>
    <x v="1"/>
    <x v="9"/>
    <x v="8"/>
  </r>
  <r>
    <x v="14"/>
    <x v="0"/>
    <n v="4"/>
    <n v="6.6105849450820537"/>
    <n v="7.5774392057573178E-2"/>
    <n v="1.1462585034013602E-2"/>
    <n v="0.21162759288455024"/>
    <n v="1.6035952193434393E-2"/>
    <n v="2.4257992789827689E-3"/>
    <x v="0"/>
    <x v="9"/>
    <x v="26"/>
  </r>
  <r>
    <x v="14"/>
    <x v="0"/>
    <n v="29"/>
    <n v="6.6105849450820537"/>
    <n v="0.14041477415345133"/>
    <n v="2.1240900059519383E-2"/>
    <n v="0.26038881864158775"/>
    <n v="3.6562437161642543E-2"/>
    <n v="5.5308928733822831E-3"/>
    <x v="1"/>
    <x v="9"/>
    <x v="9"/>
  </r>
  <r>
    <x v="14"/>
    <x v="0"/>
    <n v="29"/>
    <n v="6.6105849450820537"/>
    <n v="8.9185896217135898"/>
    <n v="1.3491377383099172"/>
    <n v="4.9031678201621152E-2"/>
    <n v="0.43729341634417884"/>
    <n v="6.6150487434474825E-2"/>
    <x v="1"/>
    <x v="9"/>
    <x v="10"/>
  </r>
  <r>
    <x v="14"/>
    <x v="0"/>
    <n v="29"/>
    <n v="6.6105849450820537"/>
    <n v="4.0841636782146198"/>
    <n v="0.61782182849840461"/>
    <n v="0.30209884599065212"/>
    <n v="1.2338211340255738"/>
    <n v="0.18664326141720261"/>
    <x v="1"/>
    <x v="9"/>
    <x v="14"/>
  </r>
  <r>
    <x v="14"/>
    <x v="0"/>
    <n v="4"/>
    <n v="6.6105849450820537"/>
    <n v="5.2416991918283327E-2"/>
    <n v="7.9292517006802794E-3"/>
    <n v="0.22668752293880462"/>
    <n v="1.1882278057858988E-2"/>
    <n v="1.7974624267855163E-3"/>
    <x v="0"/>
    <x v="9"/>
    <x v="27"/>
  </r>
  <r>
    <x v="14"/>
    <x v="0"/>
    <n v="29"/>
    <n v="6.6105849450820537"/>
    <n v="33.211288445915031"/>
    <n v="5.0239560828308507"/>
    <n v="5.2667652886240063E-2"/>
    <n v="1.749160611774248"/>
    <n v="0.26459997508624955"/>
    <x v="1"/>
    <x v="9"/>
    <x v="15"/>
  </r>
  <r>
    <x v="14"/>
    <x v="0"/>
    <n v="29"/>
    <n v="6.6105849450820537"/>
    <n v="2560.0932767688728"/>
    <n v="387.27182209094138"/>
    <n v="6.4157073917104249E-2"/>
    <n v="164.2480935923422"/>
    <n v="24.846226915900171"/>
    <x v="1"/>
    <x v="9"/>
    <x v="22"/>
  </r>
  <r>
    <x v="14"/>
    <x v="0"/>
    <n v="41"/>
    <n v="6.6105849450820537"/>
    <n v="0.12672984324639841"/>
    <n v="1.9170745750824836E-2"/>
    <n v="0.23006610283962783"/>
    <n v="2.915624114917581E-2"/>
    <n v="4.4105387634216248E-3"/>
    <x v="1"/>
    <x v="9"/>
    <x v="3"/>
  </r>
  <r>
    <x v="14"/>
    <x v="0"/>
    <n v="0"/>
    <n v="6.6105849450820537"/>
    <n v="0.19473674057346882"/>
    <n v="2.9458322098764235E-2"/>
    <n v="1.3643286577059457"/>
    <n v="0.26568491587263171"/>
    <n v="4.0190833047276407E-2"/>
    <x v="1"/>
    <x v="9"/>
    <x v="28"/>
  </r>
  <r>
    <x v="14"/>
    <x v="0"/>
    <n v="30"/>
    <n v="6.6105849450820537"/>
    <n v="8538.8070507067732"/>
    <n v="1291.6870627400713"/>
    <n v="5.9558804794878219E-2"/>
    <n v="508.5611423141745"/>
    <n v="76.931337625805526"/>
    <x v="1"/>
    <x v="9"/>
    <x v="23"/>
  </r>
  <r>
    <x v="14"/>
    <x v="0"/>
    <n v="28"/>
    <n v="6.6105849450820537"/>
    <n v="386.10792007528624"/>
    <n v="58.407527213235696"/>
    <n v="4.1577518314648378E-2"/>
    <n v="16.053409118361007"/>
    <n v="2.4284400324216309"/>
    <x v="1"/>
    <x v="9"/>
    <x v="12"/>
  </r>
  <r>
    <x v="14"/>
    <x v="0"/>
    <n v="41"/>
    <n v="6.6105849450820537"/>
    <n v="5.6387569219275298"/>
    <n v="0.8529891028966331"/>
    <n v="0.21649516338045502"/>
    <n v="1.2207636010753722"/>
    <n v="0.18466801519335435"/>
    <x v="1"/>
    <x v="9"/>
    <x v="16"/>
  </r>
  <r>
    <x v="14"/>
    <x v="0"/>
    <n v="29"/>
    <n v="6.6105849450820537"/>
    <n v="18.63663166119197"/>
    <n v="2.8192106774237424"/>
    <n v="8.6245717045860121E-2"/>
    <n v="1.6073296609390808"/>
    <n v="0.24314484637775571"/>
    <x v="1"/>
    <x v="9"/>
    <x v="13"/>
  </r>
  <r>
    <x v="14"/>
    <x v="0"/>
    <n v="29"/>
    <n v="6.6105849450820537"/>
    <n v="16.717671223700155"/>
    <n v="2.5289246507810583"/>
    <n v="8.8841801287999705E-2"/>
    <n v="1.4852280248540799"/>
    <n v="0.22467422129701484"/>
    <x v="1"/>
    <x v="9"/>
    <x v="11"/>
  </r>
  <r>
    <x v="14"/>
    <x v="0"/>
    <n v="41"/>
    <n v="6.6105849450820537"/>
    <n v="0.8236025983797286"/>
    <n v="0.12458846005639002"/>
    <n v="0.25944274386356503"/>
    <n v="0.21367771797679855"/>
    <n v="3.2323571930765994E-2"/>
    <x v="1"/>
    <x v="9"/>
    <x v="18"/>
  </r>
  <r>
    <x v="14"/>
    <x v="0"/>
    <n v="42"/>
    <n v="6.6105849450820537"/>
    <n v="505.13164339146425"/>
    <n v="76.412548600144234"/>
    <n v="0.41618574090170379"/>
    <n v="210.22858725777178"/>
    <n v="31.801813153338475"/>
    <x v="1"/>
    <x v="9"/>
    <x v="17"/>
  </r>
  <r>
    <x v="14"/>
    <x v="0"/>
    <n v="4"/>
    <n v="6.6105849450820537"/>
    <n v="0.14984442241842108"/>
    <n v="2.2667346938775496E-2"/>
    <n v="0.30464814664311046"/>
    <n v="4.5649825574579334E-2"/>
    <n v="6.9055652342143387E-3"/>
    <x v="0"/>
    <x v="9"/>
    <x v="29"/>
  </r>
  <r>
    <x v="14"/>
    <x v="0"/>
    <n v="29"/>
    <n v="107.90588137142528"/>
    <n v="21904.993565785724"/>
    <n v="203.0009234657567"/>
    <n v="2.4552983214353806E-2"/>
    <n v="537.83293933126504"/>
    <n v="4.984278266353046"/>
    <x v="1"/>
    <x v="5"/>
    <x v="0"/>
  </r>
  <r>
    <x v="14"/>
    <x v="0"/>
    <n v="4"/>
    <n v="107.90588137142528"/>
    <n v="0.21581176274285047"/>
    <n v="1.9999999999999992E-3"/>
    <n v="0"/>
    <n v="0"/>
    <n v="0"/>
    <x v="0"/>
    <x v="5"/>
    <x v="30"/>
  </r>
  <r>
    <x v="14"/>
    <x v="0"/>
    <n v="29"/>
    <n v="107.90588137142528"/>
    <n v="248.04742272992033"/>
    <n v="2.2987386746428649"/>
    <n v="0.17864900085830548"/>
    <n v="44.313424236178001"/>
    <n v="0.41066736745929316"/>
    <x v="1"/>
    <x v="5"/>
    <x v="1"/>
  </r>
  <r>
    <x v="14"/>
    <x v="0"/>
    <n v="29"/>
    <n v="107.90588137142528"/>
    <n v="11649.686353963905"/>
    <n v="107.96155136219365"/>
    <n v="2.2833915207515525E-2"/>
    <n v="266.00795040056249"/>
    <n v="2.4651849094761618"/>
    <x v="1"/>
    <x v="5"/>
    <x v="5"/>
  </r>
  <r>
    <x v="14"/>
    <x v="0"/>
    <n v="4"/>
    <n v="107.90588137142528"/>
    <n v="5.1568503606718601E-2"/>
    <n v="4.7790262172284648E-4"/>
    <n v="0.13290187467723732"/>
    <n v="6.8535508036327766E-3"/>
    <n v="6.3514154340132893E-5"/>
    <x v="0"/>
    <x v="5"/>
    <x v="31"/>
  </r>
  <r>
    <x v="14"/>
    <x v="0"/>
    <n v="30"/>
    <n v="107.90588137142528"/>
    <n v="63985.793637590745"/>
    <n v="592.97781385375833"/>
    <n v="3.6966413445280455E-2"/>
    <n v="2365.3253022315753"/>
    <n v="21.920263030796583"/>
    <x v="1"/>
    <x v="5"/>
    <x v="6"/>
  </r>
  <r>
    <x v="14"/>
    <x v="0"/>
    <n v="4"/>
    <n v="107.90588137142528"/>
    <n v="0.22381377192320348"/>
    <n v="2.0741573033707869E-3"/>
    <n v="0.51360119344328836"/>
    <n v="0.11495102036880125"/>
    <n v="1.0652896664003488E-3"/>
    <x v="0"/>
    <x v="5"/>
    <x v="32"/>
  </r>
  <r>
    <x v="14"/>
    <x v="0"/>
    <n v="4"/>
    <n v="107.90588137142528"/>
    <n v="0.88014018146325912"/>
    <n v="8.1565543071161119E-3"/>
    <n v="0.69214000600776937"/>
    <n v="0.60918023048565939"/>
    <n v="5.645477547130043E-3"/>
    <x v="0"/>
    <x v="5"/>
    <x v="24"/>
  </r>
  <r>
    <x v="14"/>
    <x v="0"/>
    <n v="29"/>
    <n v="107.90588137142528"/>
    <n v="164875.67642239307"/>
    <n v="1527.9582014150903"/>
    <n v="0.76536957100707148"/>
    <n v="126190.82573290772"/>
    <n v="1169.4527131338043"/>
    <x v="1"/>
    <x v="5"/>
    <x v="2"/>
  </r>
  <r>
    <x v="14"/>
    <x v="0"/>
    <n v="29"/>
    <n v="107.90588137142528"/>
    <n v="242.87821542015584"/>
    <n v="2.2508338964781651"/>
    <n v="0.66348182037563974"/>
    <n v="161.14528049655178"/>
    <n v="1.4933873709985273"/>
    <x v="1"/>
    <x v="5"/>
    <x v="19"/>
  </r>
  <r>
    <x v="14"/>
    <x v="0"/>
    <n v="5"/>
    <n v="107.90588137142528"/>
    <n v="67.913803617547586"/>
    <n v="0.6293799999999995"/>
    <n v="1.8034952258245218"/>
    <n v="122.48222059183121"/>
    <n v="1.1350838252294366"/>
    <x v="0"/>
    <x v="5"/>
    <x v="25"/>
  </r>
  <r>
    <x v="14"/>
    <x v="0"/>
    <n v="29"/>
    <n v="107.90588137142528"/>
    <n v="2508.6565767797961"/>
    <n v="23.248562032913593"/>
    <n v="1.7490785779979728E-2"/>
    <n v="43.878374779992683"/>
    <n v="0.40663561821026167"/>
    <x v="1"/>
    <x v="5"/>
    <x v="20"/>
  </r>
  <r>
    <x v="14"/>
    <x v="0"/>
    <n v="29"/>
    <n v="107.90588137142528"/>
    <n v="7.468523974450326"/>
    <n v="6.9213317008576677E-2"/>
    <n v="0.17618459116531643"/>
    <n v="1.3158388430468948"/>
    <n v="1.2194319960351524E-2"/>
    <x v="1"/>
    <x v="5"/>
    <x v="21"/>
  </r>
  <r>
    <x v="14"/>
    <x v="0"/>
    <n v="29"/>
    <n v="107.90588137142528"/>
    <n v="39336.425074999635"/>
    <n v="364.54384668430475"/>
    <n v="3.8954436360526715E-2"/>
    <n v="1532.3282672347007"/>
    <n v="14.200600076285356"/>
    <x v="1"/>
    <x v="5"/>
    <x v="7"/>
  </r>
  <r>
    <x v="14"/>
    <x v="0"/>
    <n v="29"/>
    <n v="107.90588137142528"/>
    <n v="13.749510722286741"/>
    <n v="0.1274213281754239"/>
    <n v="0.13182627683675779"/>
    <n v="1.8125468068461417"/>
    <n v="1.6797479282960798E-2"/>
    <x v="1"/>
    <x v="5"/>
    <x v="8"/>
  </r>
  <r>
    <x v="14"/>
    <x v="0"/>
    <n v="4"/>
    <n v="107.90588137142528"/>
    <n v="0.54716768834746332"/>
    <n v="5.0707865168539337E-3"/>
    <n v="0.16625647162858867"/>
    <n v="9.0970169253820482E-2"/>
    <n v="8.4305107467395597E-4"/>
    <x v="0"/>
    <x v="5"/>
    <x v="26"/>
  </r>
  <r>
    <x v="14"/>
    <x v="0"/>
    <n v="29"/>
    <n v="107.90588137142528"/>
    <n v="3.0785667403645056"/>
    <n v="2.8530110696818288E-2"/>
    <n v="0.30364360729620182"/>
    <n v="0.93478711034638806"/>
    <n v="8.6629857285418586E-3"/>
    <x v="1"/>
    <x v="5"/>
    <x v="9"/>
  </r>
  <r>
    <x v="14"/>
    <x v="0"/>
    <n v="29"/>
    <n v="107.90588137142528"/>
    <n v="95.352236104984371"/>
    <n v="0.88366115816032564"/>
    <n v="6.3351491622683581E-2"/>
    <n v="6.040706386809064"/>
    <n v="5.5981252458484738E-2"/>
    <x v="1"/>
    <x v="5"/>
    <x v="10"/>
  </r>
  <r>
    <x v="14"/>
    <x v="0"/>
    <n v="29"/>
    <n v="107.90588137142528"/>
    <n v="45.822732978865041"/>
    <n v="0.42465463787963115"/>
    <n v="0.16106344685340279"/>
    <n v="7.3803673178190969"/>
    <n v="6.8396339699176981E-2"/>
    <x v="1"/>
    <x v="5"/>
    <x v="14"/>
  </r>
  <r>
    <x v="14"/>
    <x v="0"/>
    <n v="4"/>
    <n v="107.90588137142528"/>
    <n v="0.40113102080602242"/>
    <n v="3.7174157303370725E-3"/>
    <n v="0.31012407623681298"/>
    <n v="0.12440038727739751"/>
    <n v="1.152860119358982E-3"/>
    <x v="0"/>
    <x v="5"/>
    <x v="27"/>
  </r>
  <r>
    <x v="14"/>
    <x v="0"/>
    <n v="29"/>
    <n v="107.90588137142528"/>
    <n v="525.68385340616317"/>
    <n v="4.8716886116401277"/>
    <n v="5.3115310083536045E-2"/>
    <n v="27.921860879576464"/>
    <n v="0.25876125123769661"/>
    <x v="1"/>
    <x v="5"/>
    <x v="15"/>
  </r>
  <r>
    <x v="14"/>
    <x v="0"/>
    <n v="29"/>
    <n v="107.90588137142528"/>
    <n v="15866.791606372688"/>
    <n v="147.04288037606815"/>
    <n v="3.268016228442281E-2"/>
    <n v="518.52932462937713"/>
    <n v="4.8053851934588776"/>
    <x v="1"/>
    <x v="5"/>
    <x v="22"/>
  </r>
  <r>
    <x v="14"/>
    <x v="0"/>
    <n v="29"/>
    <n v="107.90588137142528"/>
    <n v="0.88032284765560265"/>
    <n v="8.1582471359964472E-3"/>
    <n v="0.37564522261584898"/>
    <n v="0.33068907208140697"/>
    <n v="3.0646065615564976E-3"/>
    <x v="1"/>
    <x v="5"/>
    <x v="3"/>
  </r>
  <r>
    <x v="14"/>
    <x v="0"/>
    <n v="0"/>
    <n v="107.90588137142528"/>
    <n v="2.4253062301252251"/>
    <n v="2.2476126410357778E-2"/>
    <n v="1.300713810938712"/>
    <n v="3.1546293092795823"/>
    <n v="2.9235008038356696E-2"/>
    <x v="1"/>
    <x v="5"/>
    <x v="28"/>
  </r>
  <r>
    <x v="14"/>
    <x v="0"/>
    <n v="30"/>
    <n v="107.90588137142528"/>
    <n v="151655.84892199867"/>
    <n v="1405.4456253406672"/>
    <n v="2.7703858277466801E-2"/>
    <n v="4201.4521454839678"/>
    <n v="38.936266421123548"/>
    <x v="1"/>
    <x v="5"/>
    <x v="23"/>
  </r>
  <r>
    <x v="14"/>
    <x v="0"/>
    <n v="28"/>
    <n v="107.90588137142528"/>
    <n v="5606.4641613955819"/>
    <n v="51.956984087803747"/>
    <n v="2.8440544090397774E-2"/>
    <n v="159.45089117340603"/>
    <n v="1.4776848967532781"/>
    <x v="1"/>
    <x v="5"/>
    <x v="12"/>
  </r>
  <r>
    <x v="14"/>
    <x v="0"/>
    <n v="29"/>
    <n v="107.90588137142528"/>
    <n v="61.597048337925969"/>
    <n v="0.57084050985044432"/>
    <n v="0.1450570671926886"/>
    <n v="8.935087179625814"/>
    <n v="8.2804450193684515E-2"/>
    <x v="1"/>
    <x v="5"/>
    <x v="16"/>
  </r>
  <r>
    <x v="14"/>
    <x v="0"/>
    <n v="29"/>
    <n v="107.90588137142528"/>
    <n v="291.62031581726484"/>
    <n v="2.7025432915326637"/>
    <n v="6.3956949817634223E-2"/>
    <n v="18.65114590452745"/>
    <n v="0.1728464256765386"/>
    <x v="1"/>
    <x v="5"/>
    <x v="13"/>
  </r>
  <r>
    <x v="14"/>
    <x v="0"/>
    <n v="29"/>
    <n v="107.90588137142528"/>
    <n v="270.63013044503276"/>
    <n v="2.5080202024715468"/>
    <n v="6.3971634564539651E-2"/>
    <n v="17.312651806983332"/>
    <n v="0.16044215187299254"/>
    <x v="1"/>
    <x v="5"/>
    <x v="11"/>
  </r>
  <r>
    <x v="14"/>
    <x v="0"/>
    <n v="29"/>
    <n v="107.90588137142528"/>
    <n v="11.398482669006912"/>
    <n v="0.10563356254671546"/>
    <n v="0.14010367070714161"/>
    <n v="1.596969262419605"/>
    <n v="1.4799649862667271E-2"/>
    <x v="1"/>
    <x v="5"/>
    <x v="18"/>
  </r>
  <r>
    <x v="14"/>
    <x v="0"/>
    <n v="30"/>
    <n v="107.90588137142528"/>
    <n v="8217.2820155374138"/>
    <n v="76.152308948318776"/>
    <n v="0.24565782730888186"/>
    <n v="2018.6396463212707"/>
    <n v="18.707410760798712"/>
    <x v="1"/>
    <x v="5"/>
    <x v="17"/>
  </r>
  <r>
    <x v="14"/>
    <x v="0"/>
    <n v="4"/>
    <n v="107.90588137142528"/>
    <n v="0.87763450182092551"/>
    <n v="8.1333333333333327E-3"/>
    <n v="0.33437704642544269"/>
    <n v="0.29346083255994587"/>
    <n v="2.7195999775936003E-3"/>
    <x v="0"/>
    <x v="5"/>
    <x v="29"/>
  </r>
  <r>
    <x v="14"/>
    <x v="0"/>
    <n v="29"/>
    <n v="83.10601083063942"/>
    <n v="13970.569760587181"/>
    <n v="168.10540682860605"/>
    <n v="2.6282201279916935E-2"/>
    <n v="367.17732644287321"/>
    <n v="4.4181801385117474"/>
    <x v="1"/>
    <x v="6"/>
    <x v="0"/>
  </r>
  <r>
    <x v="14"/>
    <x v="0"/>
    <n v="56"/>
    <n v="83.10601083063942"/>
    <n v="0.16963278717546482"/>
    <n v="2.0411614693088458E-3"/>
    <n v="5.420474041409741E-2"/>
    <n v="9.1949011945659034E-3"/>
    <n v="1.1064062758714364E-4"/>
    <x v="0"/>
    <x v="6"/>
    <x v="30"/>
  </r>
  <r>
    <x v="14"/>
    <x v="0"/>
    <n v="365"/>
    <n v="83.10601083063942"/>
    <n v="1096.7276676882202"/>
    <n v="13.196730979221542"/>
    <n v="2.5206717870882977E-2"/>
    <n v="27.644904900608466"/>
    <n v="0.33264627461117863"/>
    <x v="1"/>
    <x v="6"/>
    <x v="1"/>
  </r>
  <r>
    <x v="14"/>
    <x v="0"/>
    <n v="29"/>
    <n v="83.10601083063942"/>
    <n v="9352.6708739495134"/>
    <n v="112.53904236853808"/>
    <n v="7.5378314550263864E-2"/>
    <n v="704.98856702165767"/>
    <n v="8.4830033348411344"/>
    <x v="1"/>
    <x v="6"/>
    <x v="5"/>
  </r>
  <r>
    <x v="14"/>
    <x v="0"/>
    <n v="59"/>
    <n v="83.10601083063942"/>
    <n v="0.14663909611728232"/>
    <n v="1.7644824321566353E-3"/>
    <n v="0.106607062447776"/>
    <n v="1.5632763277060542E-2"/>
    <n v="1.8810628883292609E-4"/>
    <x v="0"/>
    <x v="6"/>
    <x v="31"/>
  </r>
  <r>
    <x v="14"/>
    <x v="0"/>
    <n v="30"/>
    <n v="83.10601083063942"/>
    <n v="25904.978636835323"/>
    <n v="311.71004814112325"/>
    <n v="0.13203267558562881"/>
    <n v="3420.303640409923"/>
    <n v="41.155911662997667"/>
    <x v="1"/>
    <x v="6"/>
    <x v="6"/>
  </r>
  <r>
    <x v="14"/>
    <x v="0"/>
    <n v="59"/>
    <n v="83.10601083063942"/>
    <n v="0.21904745604203932"/>
    <n v="2.6357594818073155E-3"/>
    <n v="9.3453896330527836E-2"/>
    <n v="2.0470838248418596E-2"/>
    <n v="2.4632199336502666E-4"/>
    <x v="0"/>
    <x v="6"/>
    <x v="32"/>
  </r>
  <r>
    <x v="14"/>
    <x v="0"/>
    <n v="59"/>
    <n v="83.10601083063942"/>
    <n v="1.06841449650307"/>
    <n v="1.2856043574036745E-2"/>
    <n v="6.8446315224724968E-2"/>
    <n v="7.3129035418314933E-2"/>
    <n v="8.7994881101131884E-4"/>
    <x v="0"/>
    <x v="6"/>
    <x v="24"/>
  </r>
  <r>
    <x v="14"/>
    <x v="0"/>
    <n v="213"/>
    <n v="83.10601083063942"/>
    <n v="875771.48325702432"/>
    <n v="10538.004104681992"/>
    <n v="0.61404564570354703"/>
    <n v="537763.66592531267"/>
    <n v="6470.8155348860828"/>
    <x v="1"/>
    <x v="6"/>
    <x v="2"/>
  </r>
  <r>
    <x v="14"/>
    <x v="0"/>
    <n v="79"/>
    <n v="83.10601083063942"/>
    <n v="60.735494060645287"/>
    <n v="0.73081950936638385"/>
    <n v="5.9537746169252823E-2"/>
    <n v="3.6160544288468617"/>
    <n v="4.3511346444193646E-2"/>
    <x v="1"/>
    <x v="6"/>
    <x v="19"/>
  </r>
  <r>
    <x v="14"/>
    <x v="0"/>
    <n v="56"/>
    <n v="83.10601083063942"/>
    <n v="1.6664943499926688E-2"/>
    <n v="2.0052633177024878E-4"/>
    <n v="3.4092661500323133E-2"/>
    <n v="5.6815227766501082E-4"/>
    <n v="6.8364763509445837E-6"/>
    <x v="0"/>
    <x v="6"/>
    <x v="25"/>
  </r>
  <r>
    <x v="14"/>
    <x v="0"/>
    <n v="29"/>
    <n v="83.10601083063942"/>
    <n v="1482.8850420169304"/>
    <n v="17.84329469307438"/>
    <n v="2.7243505195828032E-2"/>
    <n v="40.398986347003913"/>
    <n v="0.48611389168146263"/>
    <x v="1"/>
    <x v="6"/>
    <x v="20"/>
  </r>
  <r>
    <x v="14"/>
    <x v="0"/>
    <n v="78"/>
    <n v="83.10601083063942"/>
    <n v="4.2006897369326017"/>
    <n v="5.0546160198846855E-2"/>
    <n v="6.7166948120734218E-2"/>
    <n v="0.28214750963185276"/>
    <n v="3.3950313197782674E-3"/>
    <x v="1"/>
    <x v="6"/>
    <x v="21"/>
  </r>
  <r>
    <x v="14"/>
    <x v="0"/>
    <n v="29"/>
    <n v="83.10601083063942"/>
    <n v="16962.974662048717"/>
    <n v="204.11248828459986"/>
    <n v="0.13587347658772497"/>
    <n v="2304.8183406020485"/>
    <n v="27.733473398199866"/>
    <x v="1"/>
    <x v="6"/>
    <x v="7"/>
  </r>
  <r>
    <x v="14"/>
    <x v="0"/>
    <n v="365"/>
    <n v="83.10601083063942"/>
    <n v="534.05706918801957"/>
    <n v="6.426214708781619"/>
    <n v="3.1019466148502112E-2"/>
    <n v="16.566165179046024"/>
    <n v="0.1993377496220578"/>
    <x v="1"/>
    <x v="6"/>
    <x v="8"/>
  </r>
  <r>
    <x v="14"/>
    <x v="0"/>
    <n v="59"/>
    <n v="83.10601083063942"/>
    <n v="1.406874372664513"/>
    <n v="1.6928671688159386E-2"/>
    <n v="5.9498120322863321E-2"/>
    <n v="8.3706380703946051E-2"/>
    <n v="1.0072241450083568E-3"/>
    <x v="0"/>
    <x v="6"/>
    <x v="26"/>
  </r>
  <r>
    <x v="14"/>
    <x v="0"/>
    <n v="29"/>
    <n v="83.10601083063942"/>
    <n v="33.486217490385783"/>
    <n v="0.40293376081577154"/>
    <n v="0.17477821514733455"/>
    <n v="5.8526613250050836"/>
    <n v="7.0424043537983552E-2"/>
    <x v="1"/>
    <x v="6"/>
    <x v="9"/>
  </r>
  <r>
    <x v="14"/>
    <x v="0"/>
    <n v="29"/>
    <n v="83.10601083063942"/>
    <n v="425.44997972225588"/>
    <n v="5.1193647182665822"/>
    <n v="0.13113113882741939"/>
    <n v="55.789740355081904"/>
    <n v="0.67130812557920794"/>
    <x v="1"/>
    <x v="6"/>
    <x v="10"/>
  </r>
  <r>
    <x v="14"/>
    <x v="0"/>
    <n v="29"/>
    <n v="83.10601083063942"/>
    <n v="173.49387648896342"/>
    <n v="2.0876212773889988"/>
    <n v="0.12768453586009312"/>
    <n v="22.152485094061618"/>
    <n v="0.26655695385506906"/>
    <x v="1"/>
    <x v="6"/>
    <x v="14"/>
  </r>
  <r>
    <x v="14"/>
    <x v="0"/>
    <n v="59"/>
    <n v="83.10601083063942"/>
    <n v="0.39206430090200883"/>
    <n v="4.7176407215717671E-3"/>
    <n v="6.8598301528740732E-2"/>
    <n v="2.6894945131930938E-2"/>
    <n v="3.2362214072264607E-4"/>
    <x v="0"/>
    <x v="6"/>
    <x v="27"/>
  </r>
  <r>
    <x v="14"/>
    <x v="0"/>
    <n v="29"/>
    <n v="83.10601083063942"/>
    <n v="410.45094995303805"/>
    <n v="4.9388840331837169"/>
    <n v="3.8484943525206546E-2"/>
    <n v="15.796181628810048"/>
    <n v="0.19007267309461967"/>
    <x v="1"/>
    <x v="6"/>
    <x v="15"/>
  </r>
  <r>
    <x v="14"/>
    <x v="0"/>
    <n v="30"/>
    <n v="83.10601083063942"/>
    <n v="15216.092761379505"/>
    <n v="183.09256586010568"/>
    <n v="3.2241029866487157E-2"/>
    <n v="490.58250117087567"/>
    <n v="5.9030928842274344"/>
    <x v="1"/>
    <x v="6"/>
    <x v="22"/>
  </r>
  <r>
    <x v="14"/>
    <x v="0"/>
    <n v="37"/>
    <n v="83.10601083063942"/>
    <n v="6.9656775640683666"/>
    <n v="8.3816772029445902E-2"/>
    <n v="0.12035806645759664"/>
    <n v="0.83837548317833033"/>
    <n v="1.0088024618181276E-2"/>
    <x v="1"/>
    <x v="6"/>
    <x v="3"/>
  </r>
  <r>
    <x v="14"/>
    <x v="0"/>
    <n v="0"/>
    <n v="83.10601083063942"/>
    <n v="12.921316059780493"/>
    <n v="0.15547992173649944"/>
    <n v="0.54623085676930228"/>
    <n v="7.0580215419208434"/>
    <n v="8.4927930860552156E-2"/>
    <x v="1"/>
    <x v="6"/>
    <x v="28"/>
  </r>
  <r>
    <x v="14"/>
    <x v="0"/>
    <n v="130"/>
    <n v="83.10601083063942"/>
    <n v="84906.659485183045"/>
    <n v="1021.6668883098376"/>
    <n v="3.324327269888553E-2"/>
    <n v="2822.5752352173558"/>
    <n v="33.963550975505761"/>
    <x v="1"/>
    <x v="6"/>
    <x v="23"/>
  </r>
  <r>
    <x v="14"/>
    <x v="0"/>
    <n v="28"/>
    <n v="83.10601083063942"/>
    <n v="3614.3636714191098"/>
    <n v="43.491001857672742"/>
    <n v="2.8704044070248555E-2"/>
    <n v="103.74685411031949"/>
    <n v="1.2483676339819001"/>
    <x v="1"/>
    <x v="6"/>
    <x v="12"/>
  </r>
  <r>
    <x v="14"/>
    <x v="0"/>
    <n v="365"/>
    <n v="83.10601083063942"/>
    <n v="719.53133798669535"/>
    <n v="8.6579939380440027"/>
    <n v="2.0727837414339076E-2"/>
    <n v="14.914328588310079"/>
    <n v="0.1794614906821094"/>
    <x v="1"/>
    <x v="6"/>
    <x v="16"/>
  </r>
  <r>
    <x v="14"/>
    <x v="0"/>
    <n v="29"/>
    <n v="83.10601083063942"/>
    <n v="908.56753003660629"/>
    <n v="10.932633162818552"/>
    <n v="3.8732403274417293E-2"/>
    <n v="35.191003975419079"/>
    <n v="0.42344715651355641"/>
    <x v="1"/>
    <x v="6"/>
    <x v="13"/>
  </r>
  <r>
    <x v="14"/>
    <x v="0"/>
    <n v="29"/>
    <n v="83.10601083063942"/>
    <n v="778.06608861737129"/>
    <n v="9.3623322890925582"/>
    <n v="3.833941195156803E-2"/>
    <n v="29.830596297046636"/>
    <n v="0.3589463144589865"/>
    <x v="1"/>
    <x v="6"/>
    <x v="11"/>
  </r>
  <r>
    <x v="14"/>
    <x v="0"/>
    <n v="365"/>
    <n v="83.10601083063942"/>
    <n v="30.963955211652625"/>
    <n v="0.37258382278453522"/>
    <n v="2.2794221947996185E-2"/>
    <n v="0.7057992674822231"/>
    <n v="8.4927583507835736E-3"/>
    <x v="1"/>
    <x v="6"/>
    <x v="18"/>
  </r>
  <r>
    <x v="14"/>
    <x v="0"/>
    <n v="365"/>
    <n v="83.10601083063942"/>
    <n v="704.81979606640493"/>
    <n v="8.4809725436436523"/>
    <n v="4.244499788325639E-2"/>
    <n v="29.916074752115758"/>
    <n v="0.35997486166291037"/>
    <x v="1"/>
    <x v="6"/>
    <x v="17"/>
  </r>
  <r>
    <x v="14"/>
    <x v="0"/>
    <n v="59"/>
    <n v="83.10601083063942"/>
    <n v="1.8490164756017005"/>
    <n v="2.2248889786922698E-2"/>
    <n v="8.0363104075570291E-2"/>
    <n v="0.14859270346622364"/>
    <n v="1.7879898455123618E-3"/>
    <x v="0"/>
    <x v="6"/>
    <x v="29"/>
  </r>
  <r>
    <x v="14"/>
    <x v="0"/>
    <n v="27"/>
    <n v="331.27597434362252"/>
    <n v="53177.432431493638"/>
    <n v="160.52305796355247"/>
    <n v="1.3674664561525291E-2"/>
    <n v="727.1835507438517"/>
    <n v="2.195098972041861"/>
    <x v="1"/>
    <x v="3"/>
    <x v="0"/>
  </r>
  <r>
    <x v="14"/>
    <x v="0"/>
    <n v="4"/>
    <n v="331.27597434362252"/>
    <n v="0.66255194868724465"/>
    <n v="1.9999999999999987E-3"/>
    <n v="4.7064653940108583E-17"/>
    <n v="3.1182778182309747E-17"/>
    <n v="9.4129307880217106E-20"/>
    <x v="0"/>
    <x v="3"/>
    <x v="30"/>
  </r>
  <r>
    <x v="14"/>
    <x v="0"/>
    <n v="27"/>
    <n v="331.27597434362252"/>
    <n v="859.4113358750817"/>
    <n v="2.5942458929534093"/>
    <n v="8.4008711002284173E-2"/>
    <n v="72.198038547616719"/>
    <n v="0.21793925348998561"/>
    <x v="1"/>
    <x v="3"/>
    <x v="1"/>
  </r>
  <r>
    <x v="14"/>
    <x v="0"/>
    <n v="27"/>
    <n v="331.27597434362252"/>
    <n v="46965.373721256939"/>
    <n v="141.77114357391093"/>
    <n v="2.6722002038453187E-2"/>
    <n v="1255.0088123161436"/>
    <n v="3.7884087875758872"/>
    <x v="1"/>
    <x v="3"/>
    <x v="5"/>
  </r>
  <r>
    <x v="14"/>
    <x v="0"/>
    <n v="4"/>
    <n v="331.27597434362252"/>
    <n v="0.22017686274915452"/>
    <n v="6.6463275275366557E-4"/>
    <n v="0.25432665455468401"/>
    <n v="5.5996844913338291E-2"/>
    <n v="1.6903382451531021E-4"/>
    <x v="0"/>
    <x v="3"/>
    <x v="31"/>
  </r>
  <r>
    <x v="14"/>
    <x v="0"/>
    <n v="28"/>
    <n v="331.27597434362252"/>
    <n v="162854.62186628842"/>
    <n v="491.59804658023359"/>
    <n v="2.4639039607450369E-2"/>
    <n v="4012.5814784198333"/>
    <n v="12.112503740635606"/>
    <x v="1"/>
    <x v="3"/>
    <x v="6"/>
  </r>
  <r>
    <x v="14"/>
    <x v="0"/>
    <n v="4"/>
    <n v="331.27597434362252"/>
    <n v="0.16563798717181116"/>
    <n v="4.9999999999999969E-4"/>
    <n v="0.5221541270803236"/>
    <n v="8.6488558603038904E-2"/>
    <n v="2.6107706354016165E-4"/>
    <x v="0"/>
    <x v="3"/>
    <x v="32"/>
  </r>
  <r>
    <x v="14"/>
    <x v="0"/>
    <n v="4"/>
    <n v="331.27597434362252"/>
    <n v="1.6022259323987731"/>
    <n v="4.8365292278540932E-3"/>
    <n v="0.24562421019714131"/>
    <n v="0.39354547920282695"/>
    <n v="1.1879686716870514E-3"/>
    <x v="0"/>
    <x v="3"/>
    <x v="24"/>
  </r>
  <r>
    <x v="14"/>
    <x v="0"/>
    <n v="0"/>
    <n v="331.27597434362252"/>
    <n v="26019.53584873593"/>
    <n v="78.543383353682799"/>
    <n v="1.8449783760826883"/>
    <n v="48005.480996626109"/>
    <n v="144.91084387191773"/>
    <x v="0"/>
    <x v="3"/>
    <x v="2"/>
  </r>
  <r>
    <x v="14"/>
    <x v="0"/>
    <n v="27"/>
    <n v="331.27597434362252"/>
    <n v="32.439666610241211"/>
    <n v="9.7923390534179006E-2"/>
    <n v="0.11626651258807283"/>
    <n v="3.7716469062924958"/>
    <n v="1.1385211118208895E-2"/>
    <x v="1"/>
    <x v="3"/>
    <x v="19"/>
  </r>
  <r>
    <x v="14"/>
    <x v="0"/>
    <n v="5"/>
    <n v="331.27597434362252"/>
    <n v="438.72386281420745"/>
    <n v="1.3243455511178499"/>
    <n v="1.7737539890354763"/>
    <n v="778.18820175175358"/>
    <n v="2.3490632041566726"/>
    <x v="0"/>
    <x v="3"/>
    <x v="25"/>
  </r>
  <r>
    <x v="14"/>
    <x v="0"/>
    <n v="27"/>
    <n v="331.27597434362252"/>
    <n v="7744.6111973084307"/>
    <n v="23.378125179929832"/>
    <n v="1.1692335034718596E-2"/>
    <n v="90.552588832563302"/>
    <n v="0.27334487208733055"/>
    <x v="1"/>
    <x v="3"/>
    <x v="20"/>
  </r>
  <r>
    <x v="14"/>
    <x v="0"/>
    <n v="27"/>
    <n v="331.27597434362252"/>
    <n v="9.419701493166011"/>
    <n v="2.8434605050456332E-2"/>
    <n v="1.2932938938631693"/>
    <n v="12.18244242312538"/>
    <n v="3.6774301086166007E-2"/>
    <x v="1"/>
    <x v="3"/>
    <x v="21"/>
  </r>
  <r>
    <x v="14"/>
    <x v="0"/>
    <n v="27"/>
    <n v="331.27597434362252"/>
    <n v="81551.688282696719"/>
    <n v="246.17447264106642"/>
    <n v="2.2868689190657102E-2"/>
    <n v="1864.9802123103439"/>
    <n v="5.6296875015024677"/>
    <x v="1"/>
    <x v="3"/>
    <x v="7"/>
  </r>
  <r>
    <x v="14"/>
    <x v="0"/>
    <n v="27"/>
    <n v="331.27597434362252"/>
    <n v="394.51136225909619"/>
    <n v="1.190884316439687"/>
    <n v="7.8737598967976996E-2"/>
    <n v="31.062877429867012"/>
    <n v="9.3767371725081483E-2"/>
    <x v="1"/>
    <x v="3"/>
    <x v="8"/>
  </r>
  <r>
    <x v="14"/>
    <x v="0"/>
    <n v="4"/>
    <n v="331.27597434362252"/>
    <n v="3.3725620707313437"/>
    <n v="1.0180521172456315E-2"/>
    <n v="0.16799480796336122"/>
    <n v="0.56657291741702798"/>
    <n v="1.7102746993337317E-3"/>
    <x v="0"/>
    <x v="3"/>
    <x v="26"/>
  </r>
  <r>
    <x v="14"/>
    <x v="0"/>
    <n v="27"/>
    <n v="331.27597434362252"/>
    <n v="33.984554771557249"/>
    <n v="0.10258683817591342"/>
    <n v="0.10647496699016099"/>
    <n v="3.6185043474768763"/>
    <n v="1.0922930208405368E-2"/>
    <x v="1"/>
    <x v="3"/>
    <x v="9"/>
  </r>
  <r>
    <x v="14"/>
    <x v="0"/>
    <n v="27"/>
    <n v="331.27597434362252"/>
    <n v="446.17717968263673"/>
    <n v="1.346844366141176"/>
    <n v="6.6121737512242831E-2"/>
    <n v="29.502010358928111"/>
    <n v="8.9055689647829908E-2"/>
    <x v="1"/>
    <x v="3"/>
    <x v="10"/>
  </r>
  <r>
    <x v="14"/>
    <x v="0"/>
    <n v="27"/>
    <n v="331.27597434362252"/>
    <n v="197.13019436316347"/>
    <n v="0.59506335994860371"/>
    <n v="8.0180021258785206E-2"/>
    <n v="15.805903174786906"/>
    <n v="4.7712192851003199E-2"/>
    <x v="1"/>
    <x v="3"/>
    <x v="14"/>
  </r>
  <r>
    <x v="14"/>
    <x v="0"/>
    <n v="4"/>
    <n v="331.27597434362252"/>
    <n v="1.0016479481346234"/>
    <n v="3.0236057719526753E-3"/>
    <n v="0.13167598201982289"/>
    <n v="0.13189297720876716"/>
    <n v="3.9813625926267318E-4"/>
    <x v="0"/>
    <x v="3"/>
    <x v="27"/>
  </r>
  <r>
    <x v="14"/>
    <x v="0"/>
    <n v="27"/>
    <n v="331.27597434362252"/>
    <n v="889.67011436062774"/>
    <n v="2.6855859864977707"/>
    <n v="0.1222355554928056"/>
    <n v="108.74932063421922"/>
    <n v="0.32827409488324932"/>
    <x v="1"/>
    <x v="3"/>
    <x v="15"/>
  </r>
  <r>
    <x v="14"/>
    <x v="0"/>
    <n v="27"/>
    <n v="331.27597434362252"/>
    <n v="56215.127933652817"/>
    <n v="169.69274045615686"/>
    <n v="2.6075137772034886E-2"/>
    <n v="1465.8172057425641"/>
    <n v="4.4247615863084482"/>
    <x v="1"/>
    <x v="3"/>
    <x v="22"/>
  </r>
  <r>
    <x v="14"/>
    <x v="0"/>
    <n v="27"/>
    <n v="331.27597434362252"/>
    <n v="18.294293997648118"/>
    <n v="5.522372708704798E-2"/>
    <n v="0.20543010221724078"/>
    <n v="3.7581986859291074"/>
    <n v="1.1344615900309276E-2"/>
    <x v="1"/>
    <x v="3"/>
    <x v="3"/>
  </r>
  <r>
    <x v="14"/>
    <x v="0"/>
    <n v="0"/>
    <n v="331.27597434362252"/>
    <n v="26.109928067833707"/>
    <n v="7.8816244128681268E-2"/>
    <n v="0.54669289543261812"/>
    <n v="14.274112174941394"/>
    <n v="4.3088280709832852E-2"/>
    <x v="1"/>
    <x v="3"/>
    <x v="28"/>
  </r>
  <r>
    <x v="14"/>
    <x v="0"/>
    <n v="28"/>
    <n v="331.27597434362252"/>
    <n v="419492.68472030881"/>
    <n v="1266.2937164443497"/>
    <n v="3.6060569795463189E-2"/>
    <n v="15127.14523604293"/>
    <n v="45.663272943397942"/>
    <x v="1"/>
    <x v="3"/>
    <x v="23"/>
  </r>
  <r>
    <x v="14"/>
    <x v="0"/>
    <n v="26"/>
    <n v="331.27597434362252"/>
    <n v="13510.455087705308"/>
    <n v="40.783081581676441"/>
    <n v="1.5405657846285736E-2"/>
    <n v="208.13744842879831"/>
    <n v="0.62829020076446496"/>
    <x v="1"/>
    <x v="3"/>
    <x v="12"/>
  </r>
  <r>
    <x v="14"/>
    <x v="0"/>
    <n v="27"/>
    <n v="331.27597434362252"/>
    <n v="595.01035957883573"/>
    <n v="1.7961168501813825"/>
    <n v="4.1287879002240603E-2"/>
    <n v="24.566715731370643"/>
    <n v="7.4157855184174434E-2"/>
    <x v="1"/>
    <x v="3"/>
    <x v="16"/>
  </r>
  <r>
    <x v="14"/>
    <x v="0"/>
    <n v="27"/>
    <n v="331.27597434362252"/>
    <n v="1440.4474295890029"/>
    <n v="4.3481795878588843"/>
    <n v="2.26521375371878E-2"/>
    <n v="32.629213290138736"/>
    <n v="9.8495562060572014E-2"/>
    <x v="1"/>
    <x v="3"/>
    <x v="13"/>
  </r>
  <r>
    <x v="14"/>
    <x v="0"/>
    <n v="27"/>
    <n v="331.27597434362252"/>
    <n v="1338.0177131675373"/>
    <n v="4.0389820475772025"/>
    <n v="2.3377567842511365E-2"/>
    <n v="31.279599864056014"/>
    <n v="9.4421576831921511E-2"/>
    <x v="1"/>
    <x v="3"/>
    <x v="11"/>
  </r>
  <r>
    <x v="14"/>
    <x v="0"/>
    <n v="27"/>
    <n v="331.27597434362252"/>
    <n v="34.051839941744262"/>
    <n v="0.10278994729156941"/>
    <n v="6.4851135687541986E-2"/>
    <n v="2.2083004924725191"/>
    <n v="6.6660448191208565E-3"/>
    <x v="1"/>
    <x v="3"/>
    <x v="18"/>
  </r>
  <r>
    <x v="14"/>
    <x v="0"/>
    <n v="28"/>
    <n v="331.27597434362252"/>
    <n v="1008.111338364247"/>
    <n v="3.0431163635143781"/>
    <n v="0.12435388727034845"/>
    <n v="125.36256372690767"/>
    <n v="0.37842334921901966"/>
    <x v="1"/>
    <x v="3"/>
    <x v="17"/>
  </r>
  <r>
    <x v="14"/>
    <x v="0"/>
    <n v="4"/>
    <n v="331.27597434362252"/>
    <n v="3.2677201906795386"/>
    <n v="9.8640421997220704E-3"/>
    <n v="0.28607233583382691"/>
    <n v="0.93480434779905386"/>
    <n v="2.8218295928379329E-3"/>
    <x v="0"/>
    <x v="3"/>
    <x v="29"/>
  </r>
  <r>
    <x v="14"/>
    <x v="0"/>
    <n v="27"/>
    <n v="331.27597434362252"/>
    <n v="50986.389796487922"/>
    <n v="153.90910825184469"/>
    <n v="1.894866132894733E-2"/>
    <n v="966.12383263934544"/>
    <n v="2.9163715677044979"/>
    <x v="1"/>
    <x v="4"/>
    <x v="0"/>
  </r>
  <r>
    <x v="14"/>
    <x v="0"/>
    <n v="4"/>
    <n v="331.27597434362252"/>
    <n v="0.66255194868724465"/>
    <n v="1.9999999999999987E-3"/>
    <n v="4.7064653940108583E-17"/>
    <n v="3.1182778182309747E-17"/>
    <n v="9.4129307880217106E-20"/>
    <x v="0"/>
    <x v="4"/>
    <x v="30"/>
  </r>
  <r>
    <x v="14"/>
    <x v="0"/>
    <n v="27"/>
    <n v="331.27597434362252"/>
    <n v="874.27328411721169"/>
    <n v="2.6391086339704022"/>
    <n v="0.10202871448092896"/>
    <n v="89.200979283499066"/>
    <n v="0.2692648612995206"/>
    <x v="1"/>
    <x v="4"/>
    <x v="1"/>
  </r>
  <r>
    <x v="14"/>
    <x v="0"/>
    <n v="27"/>
    <n v="331.27597434362252"/>
    <n v="39111.274077177797"/>
    <n v="118.06251314986356"/>
    <n v="4.1094535744895203E-2"/>
    <n v="1607.2596505929762"/>
    <n v="4.8517241667692277"/>
    <x v="1"/>
    <x v="4"/>
    <x v="5"/>
  </r>
  <r>
    <x v="14"/>
    <x v="0"/>
    <n v="4"/>
    <n v="331.27597434362252"/>
    <n v="0.30784333576086004"/>
    <n v="9.2926550550733117E-4"/>
    <n v="0.1229706146600638"/>
    <n v="3.7855684217517359E-2"/>
    <n v="1.1427235039463142E-4"/>
    <x v="0"/>
    <x v="4"/>
    <x v="31"/>
  </r>
  <r>
    <x v="14"/>
    <x v="0"/>
    <n v="28"/>
    <n v="331.27597434362252"/>
    <n v="124165.4258670073"/>
    <n v="374.8096314953836"/>
    <n v="5.623455058602618E-2"/>
    <n v="6982.3869219537055"/>
    <n v="21.07725118245698"/>
    <x v="1"/>
    <x v="4"/>
    <x v="6"/>
  </r>
  <r>
    <x v="14"/>
    <x v="0"/>
    <n v="4"/>
    <n v="331.27597434362252"/>
    <n v="0.24391554332204907"/>
    <n v="7.3629107515368094E-4"/>
    <n v="7.0566322219984864E-2"/>
    <n v="1.7212222824526391E-2"/>
    <n v="5.1957353256993743E-5"/>
    <x v="0"/>
    <x v="4"/>
    <x v="32"/>
  </r>
  <r>
    <x v="14"/>
    <x v="0"/>
    <n v="4"/>
    <n v="331.27597434362252"/>
    <n v="1.7031278189799424"/>
    <n v="5.1411148132745046E-3"/>
    <n v="0.2478314913742051"/>
    <n v="0.4220887073786963"/>
    <n v="1.2741301514998386E-3"/>
    <x v="0"/>
    <x v="4"/>
    <x v="24"/>
  </r>
  <r>
    <x v="14"/>
    <x v="0"/>
    <n v="27"/>
    <n v="331.27597434362252"/>
    <n v="20840.563477567837"/>
    <n v="62.909975644507661"/>
    <n v="0.47512883249986798"/>
    <n v="9901.9525937361959"/>
    <n v="29.890343280570054"/>
    <x v="1"/>
    <x v="4"/>
    <x v="2"/>
  </r>
  <r>
    <x v="14"/>
    <x v="0"/>
    <n v="27"/>
    <n v="331.27597434362252"/>
    <n v="47.772693531641117"/>
    <n v="0.14420814436149829"/>
    <n v="0.16893321334609926"/>
    <n v="8.0703946284985442"/>
    <n v="2.4361545217666071E-2"/>
    <x v="1"/>
    <x v="4"/>
    <x v="19"/>
  </r>
  <r>
    <x v="14"/>
    <x v="0"/>
    <n v="5"/>
    <n v="331.27597434362252"/>
    <n v="509.0559429531861"/>
    <n v="1.5366521642923547"/>
    <n v="1.7738652600328748"/>
    <n v="902.99665261793371"/>
    <n v="2.7258138909925376"/>
    <x v="0"/>
    <x v="4"/>
    <x v="25"/>
  </r>
  <r>
    <x v="14"/>
    <x v="0"/>
    <n v="27"/>
    <n v="331.27597434362252"/>
    <n v="6898.4726116207275"/>
    <n v="20.823944825123814"/>
    <n v="2.3237681827774113E-2"/>
    <n v="160.3045116464564"/>
    <n v="0.48390020424535041"/>
    <x v="1"/>
    <x v="4"/>
    <x v="20"/>
  </r>
  <r>
    <x v="14"/>
    <x v="0"/>
    <n v="27"/>
    <n v="331.27597434362252"/>
    <n v="9.1261513309395781"/>
    <n v="2.7548485364873754E-2"/>
    <n v="0.16576766095293025"/>
    <n v="1.5128207596323251"/>
    <n v="4.566647981731153E-3"/>
    <x v="1"/>
    <x v="4"/>
    <x v="21"/>
  </r>
  <r>
    <x v="14"/>
    <x v="0"/>
    <n v="27"/>
    <n v="331.27597434362252"/>
    <n v="63838.213054649263"/>
    <n v="192.70402322756982"/>
    <n v="4.7051740598004418E-2"/>
    <n v="3003.6990408874963"/>
    <n v="9.0670597130954338"/>
    <x v="1"/>
    <x v="4"/>
    <x v="7"/>
  </r>
  <r>
    <x v="14"/>
    <x v="0"/>
    <n v="27"/>
    <n v="331.27597434362252"/>
    <n v="315.28530686426041"/>
    <n v="0.95173007185007785"/>
    <n v="9.4617920850835813E-2"/>
    <n v="29.831640210314074"/>
    <n v="9.0050720609670953E-2"/>
    <x v="1"/>
    <x v="4"/>
    <x v="8"/>
  </r>
  <r>
    <x v="14"/>
    <x v="0"/>
    <n v="4"/>
    <n v="331.27597434362252"/>
    <n v="3.1983509284336034"/>
    <n v="9.6546419787027805E-3"/>
    <n v="0.1740033817071279"/>
    <n v="0.55652387743357923"/>
    <n v="1.6799403534658805E-3"/>
    <x v="0"/>
    <x v="4"/>
    <x v="26"/>
  </r>
  <r>
    <x v="14"/>
    <x v="0"/>
    <n v="27"/>
    <n v="331.27597434362252"/>
    <n v="31.970577925399553"/>
    <n v="9.6507384783170058E-2"/>
    <n v="0.22123891398269657"/>
    <n v="7.0731359396145699"/>
    <n v="2.1351189000738759E-2"/>
    <x v="1"/>
    <x v="4"/>
    <x v="9"/>
  </r>
  <r>
    <x v="14"/>
    <x v="0"/>
    <n v="27"/>
    <n v="331.27597434362252"/>
    <n v="374.96720797357148"/>
    <n v="1.1318877220616952"/>
    <n v="7.0507679520708216E-2"/>
    <n v="26.438067730575323"/>
    <n v="7.9806776760550466E-2"/>
    <x v="1"/>
    <x v="4"/>
    <x v="10"/>
  </r>
  <r>
    <x v="14"/>
    <x v="0"/>
    <n v="27"/>
    <n v="331.27597434362252"/>
    <n v="170.4612840827713"/>
    <n v="0.51455975465928894"/>
    <n v="7.6541873283048123E-2"/>
    <n v="13.047426005929148"/>
    <n v="3.9385367537687628E-2"/>
    <x v="1"/>
    <x v="4"/>
    <x v="14"/>
  </r>
  <r>
    <x v="14"/>
    <x v="0"/>
    <n v="4"/>
    <n v="331.27597434362252"/>
    <n v="1.0915216361268867"/>
    <n v="3.2949012927653014E-3"/>
    <n v="0.17569035867090152"/>
    <n v="0.19176982774818199"/>
    <n v="5.7888238991115292E-4"/>
    <x v="0"/>
    <x v="4"/>
    <x v="27"/>
  </r>
  <r>
    <x v="14"/>
    <x v="0"/>
    <n v="27"/>
    <n v="331.27597434362252"/>
    <n v="952.64225287379452"/>
    <n v="2.8756756500718872"/>
    <n v="0.11997367366255449"/>
    <n v="114.29199076344133"/>
    <n v="0.34500537200107884"/>
    <x v="1"/>
    <x v="4"/>
    <x v="15"/>
  </r>
  <r>
    <x v="14"/>
    <x v="0"/>
    <n v="27"/>
    <n v="331.27597434362252"/>
    <n v="48057.957569306935"/>
    <n v="145.0692512927541"/>
    <n v="4.9620200809335359E-2"/>
    <n v="2384.6455050755285"/>
    <n v="7.1983653804063916"/>
    <x v="1"/>
    <x v="4"/>
    <x v="22"/>
  </r>
  <r>
    <x v="14"/>
    <x v="0"/>
    <n v="27"/>
    <n v="331.27597434362252"/>
    <n v="14.824020759620508"/>
    <n v="4.47482519340325E-2"/>
    <n v="0.13836049395781677"/>
    <n v="2.0510588347420238"/>
    <n v="6.1913902413415663E-3"/>
    <x v="1"/>
    <x v="4"/>
    <x v="3"/>
  </r>
  <r>
    <x v="14"/>
    <x v="0"/>
    <n v="0"/>
    <n v="331.27597434362252"/>
    <n v="22.20519642504383"/>
    <n v="6.7029299269409301E-2"/>
    <n v="0.50067333127787328"/>
    <n v="11.117549665806218"/>
    <n v="3.3559782558436675E-2"/>
    <x v="1"/>
    <x v="4"/>
    <x v="28"/>
  </r>
  <r>
    <x v="14"/>
    <x v="0"/>
    <n v="28"/>
    <n v="331.27597434362252"/>
    <n v="339027.03875317518"/>
    <n v="1023.3976050479071"/>
    <n v="3.9917756229983573E-2"/>
    <n v="13533.19868832244"/>
    <n v="40.85173612465136"/>
    <x v="1"/>
    <x v="4"/>
    <x v="23"/>
  </r>
  <r>
    <x v="14"/>
    <x v="0"/>
    <n v="26"/>
    <n v="331.27597434362252"/>
    <n v="13024.005253375442"/>
    <n v="39.314668922733397"/>
    <n v="2.0092034084033102E-2"/>
    <n v="261.67875746144557"/>
    <n v="0.78991166799803636"/>
    <x v="1"/>
    <x v="4"/>
    <x v="12"/>
  </r>
  <r>
    <x v="14"/>
    <x v="0"/>
    <n v="27"/>
    <n v="331.27597434362252"/>
    <n v="491.6830910411465"/>
    <n v="1.4842099310562695"/>
    <n v="5.6177188678848286E-2"/>
    <n v="27.621373775617826"/>
    <n v="8.3378741335968454E-2"/>
    <x v="1"/>
    <x v="4"/>
    <x v="16"/>
  </r>
  <r>
    <x v="14"/>
    <x v="0"/>
    <n v="27"/>
    <n v="331.27597434362252"/>
    <n v="1473.3304874195553"/>
    <n v="4.4474414129752562"/>
    <n v="2.5491674558708061E-2"/>
    <n v="37.557661302722025"/>
    <n v="0.11337272911848598"/>
    <x v="1"/>
    <x v="4"/>
    <x v="13"/>
  </r>
  <r>
    <x v="14"/>
    <x v="0"/>
    <n v="27"/>
    <n v="331.27597434362252"/>
    <n v="1338.2707017050814"/>
    <n v="4.0397457266760126"/>
    <n v="2.5374760004956597E-2"/>
    <n v="33.958297877431299"/>
    <n v="0.10250757829545282"/>
    <x v="1"/>
    <x v="4"/>
    <x v="11"/>
  </r>
  <r>
    <x v="14"/>
    <x v="0"/>
    <n v="27"/>
    <n v="331.27597434362252"/>
    <n v="29.606498896040591"/>
    <n v="8.9371102008534639E-2"/>
    <n v="6.898456880024556E-2"/>
    <n v="2.0423915600283062"/>
    <n v="6.1652269352615221E-3"/>
    <x v="1"/>
    <x v="4"/>
    <x v="18"/>
  </r>
  <r>
    <x v="14"/>
    <x v="0"/>
    <n v="28"/>
    <n v="331.27597434362252"/>
    <n v="1048.5546596320667"/>
    <n v="3.1651998359060975"/>
    <n v="0.16233076693333134"/>
    <n v="170.21268206959158"/>
    <n v="0.51380931685989129"/>
    <x v="1"/>
    <x v="4"/>
    <x v="17"/>
  </r>
  <r>
    <x v="14"/>
    <x v="0"/>
    <n v="4"/>
    <n v="331.27597434362252"/>
    <n v="4.7855851279013111"/>
    <n v="1.444591669342543E-2"/>
    <n v="0.23848480047265777"/>
    <n v="1.1412893143724625"/>
    <n v="3.4451315602761997E-3"/>
    <x v="0"/>
    <x v="4"/>
    <x v="29"/>
  </r>
  <r>
    <x v="14"/>
    <x v="0"/>
    <n v="27"/>
    <n v="25.772197515996599"/>
    <n v="4813.6310807096952"/>
    <n v="186.77612096220793"/>
    <n v="4.3670802681266468E-2"/>
    <n v="210.21513310608458"/>
    <n v="8.1566631241129404"/>
    <x v="1"/>
    <x v="11"/>
    <x v="0"/>
  </r>
  <r>
    <x v="14"/>
    <x v="0"/>
    <n v="4"/>
    <n v="25.772197515996599"/>
    <n v="5.154439503199304E-2"/>
    <n v="1.999999999999994E-3"/>
    <n v="2.0237149362035401E-2"/>
    <n v="1.0431116210381987E-3"/>
    <n v="4.047429872407068E-5"/>
    <x v="0"/>
    <x v="11"/>
    <x v="30"/>
  </r>
  <r>
    <x v="14"/>
    <x v="0"/>
    <n v="27"/>
    <n v="25.772197515996599"/>
    <n v="74.092642227588669"/>
    <n v="2.8749058818752244"/>
    <n v="0.22358075162558425"/>
    <n v="16.565688639169778"/>
    <n v="0.64277361792247578"/>
    <x v="1"/>
    <x v="11"/>
    <x v="1"/>
  </r>
  <r>
    <x v="14"/>
    <x v="0"/>
    <n v="27"/>
    <n v="25.772197515996599"/>
    <n v="2654.4227705416574"/>
    <n v="102.995593173383"/>
    <n v="5.6206545085882013E-2"/>
    <n v="149.19593312944153"/>
    <n v="5.7890264513469134"/>
    <x v="1"/>
    <x v="11"/>
    <x v="5"/>
  </r>
  <r>
    <x v="14"/>
    <x v="0"/>
    <n v="4"/>
    <n v="25.772197515996599"/>
    <n v="1.9052535545857195E-2"/>
    <n v="7.3926701570680721E-4"/>
    <n v="0.17226080825486698"/>
    <n v="3.2820051724339436E-3"/>
    <n v="1.2734673364181806E-4"/>
    <x v="0"/>
    <x v="11"/>
    <x v="31"/>
  </r>
  <r>
    <x v="14"/>
    <x v="0"/>
    <n v="40"/>
    <n v="25.772197515996599"/>
    <n v="7406.6004003646412"/>
    <n v="287.3872278748222"/>
    <n v="0.20689463735223357"/>
    <n v="1532.3859038463504"/>
    <n v="59.458876290825053"/>
    <x v="1"/>
    <x v="11"/>
    <x v="6"/>
  </r>
  <r>
    <x v="14"/>
    <x v="0"/>
    <n v="4"/>
    <n v="25.772197515996599"/>
    <n v="9.8703468497128369E-2"/>
    <n v="3.8298429319371741E-3"/>
    <n v="0.34405032484839637"/>
    <n v="3.395896040010047E-2"/>
    <n v="1.3176587048513197E-3"/>
    <x v="0"/>
    <x v="11"/>
    <x v="32"/>
  </r>
  <r>
    <x v="14"/>
    <x v="0"/>
    <n v="4"/>
    <n v="25.772197515996599"/>
    <n v="0.16182241380620094"/>
    <n v="6.2789528795811475E-3"/>
    <n v="0.2386929573030882"/>
    <n v="3.8625870509326192E-2"/>
    <n v="1.4987418315939656E-3"/>
    <x v="0"/>
    <x v="11"/>
    <x v="24"/>
  </r>
  <r>
    <x v="14"/>
    <x v="0"/>
    <n v="39"/>
    <n v="25.772197515996599"/>
    <n v="30878.396679084646"/>
    <n v="1198.1282022970167"/>
    <n v="0.52584857187455603"/>
    <n v="16237.360795472694"/>
    <n v="630.0340041005154"/>
    <x v="1"/>
    <x v="11"/>
    <x v="2"/>
  </r>
  <r>
    <x v="14"/>
    <x v="0"/>
    <n v="27"/>
    <n v="25.772197515996599"/>
    <n v="34.799644250436096"/>
    <n v="1.3502785018171708"/>
    <n v="0.38028994425628121"/>
    <n v="13.233954772136761"/>
    <n v="0.51349733618650684"/>
    <x v="1"/>
    <x v="11"/>
    <x v="19"/>
  </r>
  <r>
    <x v="14"/>
    <x v="0"/>
    <n v="5"/>
    <n v="25.772197515996599"/>
    <n v="38.71294018248232"/>
    <n v="1.5021202657807315"/>
    <n v="1.7164522721742639"/>
    <n v="66.448914138768146"/>
    <n v="2.5783177432783457"/>
    <x v="0"/>
    <x v="11"/>
    <x v="25"/>
  </r>
  <r>
    <x v="14"/>
    <x v="0"/>
    <n v="27"/>
    <n v="25.772197515996599"/>
    <n v="531.0988875810566"/>
    <n v="20.607435095567919"/>
    <n v="5.8135437456535509E-2"/>
    <n v="30.875666162204098"/>
    <n v="1.1980222541380037"/>
    <x v="1"/>
    <x v="11"/>
    <x v="20"/>
  </r>
  <r>
    <x v="14"/>
    <x v="0"/>
    <n v="27"/>
    <n v="25.772197515996599"/>
    <n v="3.5825371249781401"/>
    <n v="0.13900782510899537"/>
    <n v="0.10403282947770572"/>
    <n v="0.37270147382040092"/>
    <n v="1.4461377365630855E-2"/>
    <x v="1"/>
    <x v="11"/>
    <x v="21"/>
  </r>
  <r>
    <x v="14"/>
    <x v="0"/>
    <n v="27"/>
    <n v="25.772197515996599"/>
    <n v="4309.0897134352408"/>
    <n v="167.19915757127902"/>
    <n v="0.25026422486927236"/>
    <n v="1078.4109970250254"/>
    <n v="41.843967568371475"/>
    <x v="1"/>
    <x v="11"/>
    <x v="7"/>
  </r>
  <r>
    <x v="14"/>
    <x v="0"/>
    <n v="27"/>
    <n v="25.772197515996599"/>
    <n v="11.122485663966311"/>
    <n v="0.43156916118862865"/>
    <n v="0.14774565888057159"/>
    <n v="1.6432989728124143"/>
    <n v="6.3762470072349545E-2"/>
    <x v="1"/>
    <x v="11"/>
    <x v="8"/>
  </r>
  <r>
    <x v="14"/>
    <x v="0"/>
    <n v="4"/>
    <n v="25.772197515996599"/>
    <n v="8.0406557590483596E-2"/>
    <n v="3.1198952879581141E-3"/>
    <n v="0.1250482656323538"/>
    <n v="1.0054700572157946E-2"/>
    <n v="3.9013749471371518E-4"/>
    <x v="0"/>
    <x v="11"/>
    <x v="26"/>
  </r>
  <r>
    <x v="14"/>
    <x v="0"/>
    <n v="27"/>
    <n v="25.772197515996599"/>
    <n v="0.82788249165183281"/>
    <n v="3.2123085008097303E-2"/>
    <n v="0.15839269777469425"/>
    <n v="0.13113054129316959"/>
    <n v="5.0880620952783676E-3"/>
    <x v="1"/>
    <x v="11"/>
    <x v="9"/>
  </r>
  <r>
    <x v="14"/>
    <x v="0"/>
    <n v="27"/>
    <n v="25.772197515996599"/>
    <n v="11.191063024404311"/>
    <n v="0.43423006584743529"/>
    <n v="0.18582160123990279"/>
    <n v="2.0795412507714786"/>
    <n v="8.0689326142278847E-2"/>
    <x v="1"/>
    <x v="11"/>
    <x v="10"/>
  </r>
  <r>
    <x v="14"/>
    <x v="0"/>
    <n v="27"/>
    <n v="25.772197515996599"/>
    <n v="12.924948151805125"/>
    <n v="0.50150741487149908"/>
    <n v="0.17889122028743168"/>
    <n v="2.3121597470282036"/>
    <n v="8.9715273429557735E-2"/>
    <x v="1"/>
    <x v="11"/>
    <x v="14"/>
  </r>
  <r>
    <x v="14"/>
    <x v="0"/>
    <n v="4"/>
    <n v="25.772197515996599"/>
    <n v="0.15811985307405982"/>
    <n v="6.1352879581151772E-3"/>
    <n v="0.27812035519391037"/>
    <n v="4.3976349700166437E-2"/>
    <n v="1.7063484661279142E-3"/>
    <x v="0"/>
    <x v="11"/>
    <x v="27"/>
  </r>
  <r>
    <x v="14"/>
    <x v="0"/>
    <n v="27"/>
    <n v="25.772197515996599"/>
    <n v="146.97028969047352"/>
    <n v="5.7026681407066757"/>
    <n v="5.6353012048236298E-2"/>
    <n v="8.2822185056600333"/>
    <n v="0.32136252644033658"/>
    <x v="1"/>
    <x v="11"/>
    <x v="15"/>
  </r>
  <r>
    <x v="14"/>
    <x v="0"/>
    <n v="27"/>
    <n v="25.772197515996599"/>
    <n v="3349.3876885471732"/>
    <n v="129.96127654493702"/>
    <n v="6.8738678675390588E-2"/>
    <n v="230.23248408235335"/>
    <n v="8.9333664286660017"/>
    <x v="1"/>
    <x v="11"/>
    <x v="22"/>
  </r>
  <r>
    <x v="14"/>
    <x v="0"/>
    <n v="39"/>
    <n v="25.772197515996599"/>
    <n v="0.38935264009384818"/>
    <n v="1.5107467644238723E-2"/>
    <n v="0.10559776309864069"/>
    <n v="4.111476785046049E-2"/>
    <n v="1.5953147893166999E-3"/>
    <x v="1"/>
    <x v="11"/>
    <x v="3"/>
  </r>
  <r>
    <x v="14"/>
    <x v="0"/>
    <n v="0"/>
    <n v="25.772197515996599"/>
    <n v="0.97930494672781498"/>
    <n v="3.7998503857498693E-2"/>
    <n v="0.45090128579068456"/>
    <n v="0.44156985966074963"/>
    <n v="1.7133574247468447E-2"/>
    <x v="1"/>
    <x v="11"/>
    <x v="28"/>
  </r>
  <r>
    <x v="14"/>
    <x v="0"/>
    <n v="28"/>
    <n v="25.772197515996599"/>
    <n v="22393.358791451676"/>
    <n v="868.89597899256728"/>
    <n v="0.13449730423238468"/>
    <n v="3011.846390158822"/>
    <n v="116.86416683285904"/>
    <x v="1"/>
    <x v="11"/>
    <x v="23"/>
  </r>
  <r>
    <x v="14"/>
    <x v="0"/>
    <n v="26"/>
    <n v="25.772197515996599"/>
    <n v="1234.6071532422861"/>
    <n v="47.904613197069253"/>
    <n v="6.0665633463320663E-2"/>
    <n v="74.898225029790297"/>
    <n v="2.9061637054155569"/>
    <x v="1"/>
    <x v="11"/>
    <x v="12"/>
  </r>
  <r>
    <x v="14"/>
    <x v="0"/>
    <n v="39"/>
    <n v="25.772197515996599"/>
    <n v="24.322769901380145"/>
    <n v="0.94376003002007081"/>
    <n v="0.11600175262990364"/>
    <n v="2.8214839373739653"/>
    <n v="0.10947781754437869"/>
    <x v="1"/>
    <x v="11"/>
    <x v="16"/>
  </r>
  <r>
    <x v="14"/>
    <x v="0"/>
    <n v="27"/>
    <n v="25.772197515996599"/>
    <n v="164.1207902054033"/>
    <n v="6.3681333383982803"/>
    <n v="4.9274099245146183E-2"/>
    <n v="8.0869041047728576"/>
    <n v="0.31378403412256095"/>
    <x v="1"/>
    <x v="11"/>
    <x v="13"/>
  </r>
  <r>
    <x v="14"/>
    <x v="0"/>
    <n v="27"/>
    <n v="25.772197515996599"/>
    <n v="153.25422772623327"/>
    <n v="5.9464943814399058"/>
    <n v="4.8064012806404051E-2"/>
    <n v="7.3660131640692388"/>
    <n v="0.28581238210273735"/>
    <x v="1"/>
    <x v="11"/>
    <x v="11"/>
  </r>
  <r>
    <x v="14"/>
    <x v="0"/>
    <n v="39"/>
    <n v="25.772197515996599"/>
    <n v="2.4546572906419164"/>
    <n v="9.5244392299815725E-2"/>
    <n v="0.22527138482600786"/>
    <n v="0.55296404713616099"/>
    <n v="2.1455836150291049E-2"/>
    <x v="1"/>
    <x v="11"/>
    <x v="18"/>
  </r>
  <r>
    <x v="14"/>
    <x v="0"/>
    <n v="40"/>
    <n v="25.772197515996599"/>
    <n v="751.9753398669892"/>
    <n v="29.177773428138757"/>
    <n v="0.59422784211108404"/>
    <n v="446.84468352991001"/>
    <n v="17.338245341809021"/>
    <x v="1"/>
    <x v="11"/>
    <x v="17"/>
  </r>
  <r>
    <x v="14"/>
    <x v="0"/>
    <n v="4"/>
    <n v="25.772197515996599"/>
    <n v="0.51105862875307329"/>
    <n v="1.9829842931937149E-2"/>
    <n v="7.1397380670992841E-2"/>
    <n v="3.6488247462278779E-2"/>
    <n v="1.4157988444575135E-3"/>
    <x v="0"/>
    <x v="11"/>
    <x v="29"/>
  </r>
  <r>
    <x v="14"/>
    <x v="0"/>
    <n v="28"/>
    <n v="87.65225765731779"/>
    <n v="16358.832932224765"/>
    <n v="186.63333232306107"/>
    <n v="1.8586158393964911E-2"/>
    <n v="304.0478600187389"/>
    <n v="3.4687966761499043"/>
    <x v="1"/>
    <x v="7"/>
    <x v="0"/>
  </r>
  <r>
    <x v="14"/>
    <x v="0"/>
    <n v="4"/>
    <n v="87.65225765731779"/>
    <n v="0.17530451531463553"/>
    <n v="1.9999999999999996E-3"/>
    <n v="4.7154793536147752E-17"/>
    <n v="8.26644822561609E-18"/>
    <n v="9.4309587072295482E-20"/>
    <x v="0"/>
    <x v="7"/>
    <x v="30"/>
  </r>
  <r>
    <x v="14"/>
    <x v="0"/>
    <n v="28"/>
    <n v="87.65225765731779"/>
    <n v="181.58695416380303"/>
    <n v="2.0716745810898454"/>
    <n v="0.16909384986349527"/>
    <n v="30.705237164543504"/>
    <n v="0.35030743058082575"/>
    <x v="1"/>
    <x v="7"/>
    <x v="1"/>
  </r>
  <r>
    <x v="14"/>
    <x v="0"/>
    <n v="28"/>
    <n v="87.65225765731779"/>
    <n v="23284.120218416389"/>
    <n v="265.64199075678317"/>
    <n v="2.1607061238170369E-2"/>
    <n v="503.10141143624372"/>
    <n v="5.7397427617113008"/>
    <x v="1"/>
    <x v="7"/>
    <x v="5"/>
  </r>
  <r>
    <x v="14"/>
    <x v="0"/>
    <n v="4"/>
    <n v="87.65225765731779"/>
    <n v="4.0953491812998871E-2"/>
    <n v="4.6722689075630222E-4"/>
    <n v="0.22952355508625272"/>
    <n v="9.3997910341152464E-3"/>
    <n v="1.0723957699828271E-4"/>
    <x v="0"/>
    <x v="7"/>
    <x v="31"/>
  </r>
  <r>
    <x v="14"/>
    <x v="0"/>
    <n v="29"/>
    <n v="87.65225765731779"/>
    <n v="45131.856514250554"/>
    <n v="514.8966805931741"/>
    <n v="3.534337984036473E-2"/>
    <n v="1595.1123476839966"/>
    <n v="18.198188960747508"/>
    <x v="1"/>
    <x v="7"/>
    <x v="6"/>
  </r>
  <r>
    <x v="14"/>
    <x v="0"/>
    <n v="4"/>
    <n v="87.65225765731779"/>
    <n v="8.0016444735349787E-2"/>
    <n v="9.1288515406162489E-4"/>
    <n v="0.26973034668864204"/>
    <n v="2.1582863379258466E-2"/>
    <n v="2.4623282909195648E-4"/>
    <x v="0"/>
    <x v="7"/>
    <x v="32"/>
  </r>
  <r>
    <x v="14"/>
    <x v="0"/>
    <n v="4"/>
    <n v="87.65225765731779"/>
    <n v="0.72810299743074547"/>
    <n v="8.3067226890756376E-3"/>
    <n v="0.18646395397018867"/>
    <n v="0.13576496379848291"/>
    <n v="1.5489043571389216E-3"/>
    <x v="0"/>
    <x v="7"/>
    <x v="24"/>
  </r>
  <r>
    <x v="14"/>
    <x v="0"/>
    <n v="28"/>
    <n v="87.65225765731779"/>
    <n v="154008.03108110794"/>
    <n v="1757.0343901832211"/>
    <n v="2.1659164571489966"/>
    <n v="333568.52905168588"/>
    <n v="3805.5897014745901"/>
    <x v="1"/>
    <x v="7"/>
    <x v="2"/>
  </r>
  <r>
    <x v="14"/>
    <x v="0"/>
    <n v="28"/>
    <n v="87.65225765731779"/>
    <n v="101.93745409438269"/>
    <n v="1.1629757957052722"/>
    <n v="0.15109407635877617"/>
    <n v="15.402145472755898"/>
    <n v="0.17571875367970088"/>
    <x v="1"/>
    <x v="7"/>
    <x v="19"/>
  </r>
  <r>
    <x v="14"/>
    <x v="0"/>
    <n v="5"/>
    <n v="87.65225765731779"/>
    <n v="399.9586606292591"/>
    <n v="4.5630160741885684"/>
    <n v="1.5061133793597148"/>
    <n v="602.38308996451872"/>
    <n v="6.8724195595688435"/>
    <x v="0"/>
    <x v="7"/>
    <x v="25"/>
  </r>
  <r>
    <x v="14"/>
    <x v="0"/>
    <n v="28"/>
    <n v="87.65225765731779"/>
    <n v="2862.8016775603328"/>
    <n v="32.660900632504443"/>
    <n v="1.3571432149382884E-2"/>
    <n v="38.852318724149555"/>
    <n v="0.44325519687177056"/>
    <x v="1"/>
    <x v="7"/>
    <x v="20"/>
  </r>
  <r>
    <x v="14"/>
    <x v="0"/>
    <n v="28"/>
    <n v="87.65225765731779"/>
    <n v="5.5215020032252866"/>
    <n v="6.2993266240921691E-2"/>
    <n v="0.10103867033669665"/>
    <n v="0.55788522066728996"/>
    <n v="6.3647558611482496E-3"/>
    <x v="1"/>
    <x v="7"/>
    <x v="21"/>
  </r>
  <r>
    <x v="14"/>
    <x v="0"/>
    <n v="28"/>
    <n v="87.65225765731779"/>
    <n v="13867.045573303722"/>
    <n v="158.20522989285502"/>
    <n v="4.3213486692518219E-2"/>
    <n v="599.24338934650405"/>
    <n v="6.8365995966616762"/>
    <x v="1"/>
    <x v="7"/>
    <x v="7"/>
  </r>
  <r>
    <x v="14"/>
    <x v="0"/>
    <n v="28"/>
    <n v="87.65225765731779"/>
    <n v="34.463073403372626"/>
    <n v="0.393179529249643"/>
    <n v="0.24342367609905577"/>
    <n v="8.3891280175205623"/>
    <n v="9.5709206376844325E-2"/>
    <x v="1"/>
    <x v="7"/>
    <x v="8"/>
  </r>
  <r>
    <x v="14"/>
    <x v="0"/>
    <n v="4"/>
    <n v="87.65225765731779"/>
    <n v="0.86731540665119067"/>
    <n v="9.8949579831932762E-3"/>
    <n v="0.23844783737700037"/>
    <n v="0.20680948303973007"/>
    <n v="2.3594313320287217E-3"/>
    <x v="0"/>
    <x v="7"/>
    <x v="26"/>
  </r>
  <r>
    <x v="14"/>
    <x v="0"/>
    <n v="28"/>
    <n v="87.65225765731779"/>
    <n v="2.9615547649922394"/>
    <n v="3.3787546882940889E-2"/>
    <n v="9.6032757380769856E-2"/>
    <n v="0.28440627021636261"/>
    <n v="3.2447112923008493E-3"/>
    <x v="1"/>
    <x v="7"/>
    <x v="9"/>
  </r>
  <r>
    <x v="14"/>
    <x v="0"/>
    <n v="28"/>
    <n v="87.65225765731779"/>
    <n v="75.084303746725368"/>
    <n v="0.85661574217828296"/>
    <n v="6.7132469487720156E-2"/>
    <n v="5.040594730283753"/>
    <n v="5.7506730174484336E-2"/>
    <x v="1"/>
    <x v="7"/>
    <x v="10"/>
  </r>
  <r>
    <x v="14"/>
    <x v="0"/>
    <n v="28"/>
    <n v="87.65225765731779"/>
    <n v="27.526426369550197"/>
    <n v="0.31404127064435183"/>
    <n v="0.1575940835662521"/>
    <n v="4.3380019375631793"/>
    <n v="4.9491046249177974E-2"/>
    <x v="1"/>
    <x v="7"/>
    <x v="14"/>
  </r>
  <r>
    <x v="14"/>
    <x v="0"/>
    <n v="4"/>
    <n v="87.65225765731779"/>
    <n v="0.54747059978791945"/>
    <n v="6.2459383753501411E-3"/>
    <n v="0.16883083641759197"/>
    <n v="9.2429919276235187E-2"/>
    <n v="1.0545070001230998E-3"/>
    <x v="0"/>
    <x v="7"/>
    <x v="27"/>
  </r>
  <r>
    <x v="14"/>
    <x v="0"/>
    <n v="28"/>
    <n v="87.65225765731779"/>
    <n v="361.86583924227176"/>
    <n v="4.1284257692141804"/>
    <n v="4.8520134059724232E-2"/>
    <n v="17.557779031669643"/>
    <n v="0.20031177177789217"/>
    <x v="1"/>
    <x v="7"/>
    <x v="15"/>
  </r>
  <r>
    <x v="14"/>
    <x v="0"/>
    <n v="28"/>
    <n v="87.65225765731779"/>
    <n v="20135.167520370796"/>
    <n v="229.71647346598357"/>
    <n v="3.628176449544615E-2"/>
    <n v="730.53940605044966"/>
    <n v="8.3345189910172195"/>
    <x v="1"/>
    <x v="7"/>
    <x v="22"/>
  </r>
  <r>
    <x v="14"/>
    <x v="0"/>
    <n v="28"/>
    <n v="87.65225765731779"/>
    <n v="0.53792210127826334"/>
    <n v="6.1370022365117485E-3"/>
    <n v="0.27634716187024549"/>
    <n v="0.14865324599552682"/>
    <n v="1.6959431504513709E-3"/>
    <x v="1"/>
    <x v="7"/>
    <x v="3"/>
  </r>
  <r>
    <x v="14"/>
    <x v="0"/>
    <n v="0"/>
    <n v="87.65225765731779"/>
    <n v="1.7575182531597766"/>
    <n v="2.0051032342269022E-2"/>
    <n v="1.2016019716543325"/>
    <n v="2.1118373982152656"/>
    <n v="2.4093359996175245E-2"/>
    <x v="1"/>
    <x v="7"/>
    <x v="28"/>
  </r>
  <r>
    <x v="14"/>
    <x v="0"/>
    <n v="29"/>
    <n v="87.65225765731779"/>
    <n v="139439.88519342896"/>
    <n v="1590.830503631501"/>
    <n v="2.4399381363762764E-2"/>
    <n v="3402.2469361537701"/>
    <n v="38.81528014321178"/>
    <x v="1"/>
    <x v="7"/>
    <x v="23"/>
  </r>
  <r>
    <x v="14"/>
    <x v="0"/>
    <n v="27"/>
    <n v="87.65225765731779"/>
    <n v="4149.3384734721549"/>
    <n v="47.33863775299735"/>
    <n v="2.0910700444432908E-2"/>
    <n v="86.765573861336748"/>
    <n v="0.98988407350045016"/>
    <x v="1"/>
    <x v="7"/>
    <x v="12"/>
  </r>
  <r>
    <x v="14"/>
    <x v="0"/>
    <n v="28"/>
    <n v="87.65225765731779"/>
    <n v="64.132494864357469"/>
    <n v="0.73166962926485746"/>
    <n v="0.10497982007581305"/>
    <n v="6.7326177718732518"/>
    <n v="7.6810546035161575E-2"/>
    <x v="1"/>
    <x v="7"/>
    <x v="16"/>
  </r>
  <r>
    <x v="14"/>
    <x v="0"/>
    <n v="28"/>
    <n v="87.65225765731779"/>
    <n v="250.83309843683469"/>
    <n v="2.8616844008454754"/>
    <n v="0.23154755288296155"/>
    <n v="58.079790125100082"/>
    <n v="0.66261602013911391"/>
    <x v="1"/>
    <x v="7"/>
    <x v="13"/>
  </r>
  <r>
    <x v="14"/>
    <x v="0"/>
    <n v="28"/>
    <n v="87.65225765731779"/>
    <n v="237.14447807656435"/>
    <n v="2.7055147741167849"/>
    <n v="8.641217368893192E-2"/>
    <n v="20.492169828923188"/>
    <n v="0.23378941257895103"/>
    <x v="1"/>
    <x v="7"/>
    <x v="11"/>
  </r>
  <r>
    <x v="14"/>
    <x v="0"/>
    <n v="28"/>
    <n v="87.65225765731779"/>
    <n v="6.0723893063334193"/>
    <n v="6.927818482524227E-2"/>
    <n v="0.12276894831735131"/>
    <n v="0.74550084891208435"/>
    <n v="8.505209892330081E-3"/>
    <x v="1"/>
    <x v="7"/>
    <x v="18"/>
  </r>
  <r>
    <x v="14"/>
    <x v="0"/>
    <n v="29"/>
    <n v="87.65225765731779"/>
    <n v="2975.4639229309473"/>
    <n v="33.946232560987958"/>
    <n v="0.24162975306508727"/>
    <n v="718.96061295188065"/>
    <n v="8.202419791201546"/>
    <x v="1"/>
    <x v="7"/>
    <x v="17"/>
  </r>
  <r>
    <x v="14"/>
    <x v="0"/>
    <n v="4"/>
    <n v="87.65225765731779"/>
    <n v="0.47695595441206001"/>
    <n v="5.4414565826330493E-3"/>
    <n v="0.32067882617415255"/>
    <n v="0.15294967559763203"/>
    <n v="1.7449599095963819E-3"/>
    <x v="0"/>
    <x v="7"/>
    <x v="29"/>
  </r>
  <r>
    <x v="14"/>
    <x v="0"/>
    <n v="0"/>
    <n v="107.90588137142528"/>
    <n v="24681.80260830832"/>
    <n v="228.73454435120667"/>
    <n v="0.10575669559271579"/>
    <n v="2610.2658851263618"/>
    <n v="24.190209578489114"/>
    <x v="1"/>
    <x v="12"/>
    <x v="0"/>
  </r>
  <r>
    <x v="14"/>
    <x v="0"/>
    <n v="0"/>
    <n v="107.90588137142528"/>
    <n v="12570.92741283135"/>
    <n v="116.49900128761912"/>
    <n v="0.10040141752984039"/>
    <n v="1262.1389319129967"/>
    <n v="11.696664870087661"/>
    <x v="1"/>
    <x v="12"/>
    <x v="5"/>
  </r>
  <r>
    <x v="14"/>
    <x v="0"/>
    <n v="12"/>
    <n v="107.90588137142528"/>
    <n v="33092.682475611713"/>
    <n v="306.68098953478392"/>
    <n v="8.3315233561549365E-2"/>
    <n v="2757.1245696337814"/>
    <n v="25.551198271977597"/>
    <x v="1"/>
    <x v="12"/>
    <x v="6"/>
  </r>
  <r>
    <x v="14"/>
    <x v="0"/>
    <n v="12"/>
    <n v="107.90588137142528"/>
    <n v="897894.61726508581"/>
    <n v="8321.0906194670006"/>
    <n v="0.415157600223308"/>
    <n v="372767.77455719863"/>
    <n v="3454.5640128185992"/>
    <x v="1"/>
    <x v="12"/>
    <x v="2"/>
  </r>
  <r>
    <x v="14"/>
    <x v="0"/>
    <n v="0"/>
    <n v="107.90588137142528"/>
    <n v="47.711803740584735"/>
    <n v="0.44216129032258078"/>
    <n v="0.10816686735792069"/>
    <n v="5.1608363466149729"/>
    <n v="4.7827201641129656E-2"/>
    <x v="0"/>
    <x v="12"/>
    <x v="19"/>
  </r>
  <r>
    <x v="14"/>
    <x v="0"/>
    <n v="0"/>
    <n v="107.90588137142528"/>
    <n v="2638.3823151725951"/>
    <n v="24.450773967462993"/>
    <n v="8.4268129911352588E-2"/>
    <n v="222.33154369077945"/>
    <n v="2.0604209971232894"/>
    <x v="1"/>
    <x v="12"/>
    <x v="20"/>
  </r>
  <r>
    <x v="14"/>
    <x v="0"/>
    <n v="0"/>
    <n v="107.90588137142528"/>
    <n v="1.6646612552793916"/>
    <n v="1.5426974267968057E-2"/>
    <n v="0.65586249354486703"/>
    <n v="1.0917888817950703"/>
    <n v="1.0117973811242029E-2"/>
    <x v="0"/>
    <x v="12"/>
    <x v="21"/>
  </r>
  <r>
    <x v="14"/>
    <x v="0"/>
    <n v="0"/>
    <n v="107.90588137142528"/>
    <n v="25296.898266158347"/>
    <n v="234.43484214806901"/>
    <n v="0.21866975718943832"/>
    <n v="5531.6666015067685"/>
    <n v="51.263810009262549"/>
    <x v="1"/>
    <x v="12"/>
    <x v="7"/>
  </r>
  <r>
    <x v="14"/>
    <x v="0"/>
    <n v="0"/>
    <n v="107.90588137142528"/>
    <n v="14852.812064188545"/>
    <n v="137.64599181636211"/>
    <n v="0.15485869714215295"/>
    <n v="2300.0871251574895"/>
    <n v="21.315678959521282"/>
    <x v="1"/>
    <x v="12"/>
    <x v="22"/>
  </r>
  <r>
    <x v="14"/>
    <x v="0"/>
    <n v="12"/>
    <n v="107.90588137142528"/>
    <n v="1.0385340557648517"/>
    <n v="9.6244434739390164E-3"/>
    <n v="0.28599805074307882"/>
    <n v="0.29701871557905152"/>
    <n v="2.7525720730335046E-3"/>
    <x v="1"/>
    <x v="12"/>
    <x v="3"/>
  </r>
  <r>
    <x v="14"/>
    <x v="0"/>
    <n v="0"/>
    <n v="107.90588137142528"/>
    <n v="4.3423313328929609"/>
    <n v="4.0241841109161826E-2"/>
    <n v="0.71965924674136084"/>
    <n v="3.1249988961311574"/>
    <n v="2.8960413060104929E-2"/>
    <x v="0"/>
    <x v="12"/>
    <x v="28"/>
  </r>
  <r>
    <x v="14"/>
    <x v="0"/>
    <n v="12"/>
    <n v="107.90588137142528"/>
    <n v="34.073616926166054"/>
    <n v="0.3157716381452878"/>
    <n v="9.28022854963379E-2"/>
    <n v="3.1621095258749135"/>
    <n v="2.9304329714805302E-2"/>
    <x v="1"/>
    <x v="12"/>
    <x v="16"/>
  </r>
  <r>
    <x v="14"/>
    <x v="0"/>
    <n v="12"/>
    <n v="107.90588137142528"/>
    <n v="4.9071079717139252"/>
    <n v="4.5475815677025591E-2"/>
    <n v="0.16668280175284436"/>
    <n v="0.81793050522899435"/>
    <n v="7.5800363690425483E-3"/>
    <x v="1"/>
    <x v="12"/>
    <x v="18"/>
  </r>
  <r>
    <x v="14"/>
    <x v="0"/>
    <n v="12"/>
    <n v="107.90588137142528"/>
    <n v="1391.9063025352946"/>
    <n v="12.899262624473474"/>
    <n v="0.15244711587649995"/>
    <n v="212.19210139182866"/>
    <n v="1.9664553840345125"/>
    <x v="1"/>
    <x v="12"/>
    <x v="17"/>
  </r>
  <r>
    <x v="14"/>
    <x v="0"/>
    <n v="29"/>
    <n v="2.6485673689233939"/>
    <n v="364.73058018317619"/>
    <n v="137.70862862039795"/>
    <n v="2.1938599371001545E-2"/>
    <n v="8.0016780769916576"/>
    <n v="3.0211344332329477"/>
    <x v="1"/>
    <x v="8"/>
    <x v="0"/>
  </r>
  <r>
    <x v="14"/>
    <x v="0"/>
    <n v="4"/>
    <n v="2.6485673689233939"/>
    <n v="5.2971347378468056E-3"/>
    <n v="2.0000000000000065E-3"/>
    <n v="9.7327820087291128E-2"/>
    <n v="5.1555857674329391E-4"/>
    <n v="1.946556401745829E-4"/>
    <x v="0"/>
    <x v="8"/>
    <x v="30"/>
  </r>
  <r>
    <x v="14"/>
    <x v="0"/>
    <n v="29"/>
    <n v="2.6485673689233939"/>
    <n v="6.0883159588138547"/>
    <n v="2.2987204442108156"/>
    <n v="0.11146196063437736"/>
    <n v="0.67861563373096134"/>
    <n v="0.25621988766206433"/>
    <x v="1"/>
    <x v="8"/>
    <x v="1"/>
  </r>
  <r>
    <x v="14"/>
    <x v="0"/>
    <n v="29"/>
    <n v="2.6485673689233939"/>
    <n v="356.9018673288349"/>
    <n v="134.75279938750833"/>
    <n v="2.946758730224068E-2"/>
    <n v="10.517036933845164"/>
    <n v="3.9708398801727265"/>
    <x v="1"/>
    <x v="8"/>
    <x v="5"/>
  </r>
  <r>
    <x v="14"/>
    <x v="0"/>
    <n v="4"/>
    <n v="2.6485673689233939"/>
    <n v="2.3807270806985165E-3"/>
    <n v="8.9887352258147355E-4"/>
    <n v="0.48088902333408445"/>
    <n v="1.1448655206621155E-3"/>
    <n v="4.3225841037507293E-4"/>
    <x v="0"/>
    <x v="8"/>
    <x v="31"/>
  </r>
  <r>
    <x v="14"/>
    <x v="0"/>
    <n v="30"/>
    <n v="2.6485673689233939"/>
    <n v="993.72915524557641"/>
    <n v="375.19497027161276"/>
    <n v="3.8247258252735408E-2"/>
    <n v="38.00741563395016"/>
    <n v="14.350178923105757"/>
    <x v="1"/>
    <x v="8"/>
    <x v="6"/>
  </r>
  <r>
    <x v="14"/>
    <x v="0"/>
    <n v="4"/>
    <n v="2.6485673689233939"/>
    <n v="6.3330787603874075E-2"/>
    <n v="2.3911337256117132E-2"/>
    <n v="0.39806272891321176"/>
    <n v="2.5209626137821118E-2"/>
    <n v="9.518212160134135E-3"/>
    <x v="0"/>
    <x v="8"/>
    <x v="32"/>
  </r>
  <r>
    <x v="14"/>
    <x v="0"/>
    <n v="4"/>
    <n v="2.6485673689233939"/>
    <n v="3.2414550041266317E-2"/>
    <n v="1.2238522010653022E-2"/>
    <n v="0.35717602477102911"/>
    <n v="1.1577700128481101E-2"/>
    <n v="4.3713066408377884E-3"/>
    <x v="0"/>
    <x v="8"/>
    <x v="24"/>
  </r>
  <r>
    <x v="14"/>
    <x v="0"/>
    <n v="29"/>
    <n v="2.6485673689233939"/>
    <n v="71.791825252672382"/>
    <n v="27.105908686723257"/>
    <n v="5.3015373738888476"/>
    <n v="380.60704471673978"/>
    <n v="143.70298795588172"/>
    <x v="1"/>
    <x v="8"/>
    <x v="2"/>
  </r>
  <r>
    <x v="14"/>
    <x v="0"/>
    <n v="29"/>
    <n v="2.6485673689233939"/>
    <n v="1.8725480971375001"/>
    <n v="0.70700414084564711"/>
    <n v="0.47169968603387802"/>
    <n v="0.88328034950309453"/>
    <n v="0.33349363126154341"/>
    <x v="1"/>
    <x v="8"/>
    <x v="19"/>
  </r>
  <r>
    <x v="14"/>
    <x v="0"/>
    <n v="5"/>
    <n v="2.6485673689233939"/>
    <n v="14.043602274090134"/>
    <n v="5.3023390829581443"/>
    <n v="2.0217483020518667"/>
    <n v="28.392629052333461"/>
    <n v="10.719995037873881"/>
    <x v="0"/>
    <x v="8"/>
    <x v="25"/>
  </r>
  <r>
    <x v="14"/>
    <x v="0"/>
    <n v="29"/>
    <n v="2.6485673689233939"/>
    <n v="41.109765506108957"/>
    <n v="15.521510227931076"/>
    <n v="2.0098575445790207E-2"/>
    <n v="0.8262477235832747"/>
    <n v="0.31196024434867708"/>
    <x v="1"/>
    <x v="8"/>
    <x v="20"/>
  </r>
  <r>
    <x v="14"/>
    <x v="0"/>
    <n v="29"/>
    <n v="2.6485673689233939"/>
    <n v="0.16108566842373598"/>
    <n v="6.0819924882339345E-2"/>
    <n v="0.24960594203018524"/>
    <n v="4.0207940014468681E-2"/>
    <n v="1.5181014644461416E-2"/>
    <x v="1"/>
    <x v="8"/>
    <x v="21"/>
  </r>
  <r>
    <x v="14"/>
    <x v="0"/>
    <n v="29"/>
    <n v="2.6485673689233939"/>
    <n v="491.53330898439003"/>
    <n v="185.58459745133518"/>
    <n v="3.97746935642391E-2"/>
    <n v="19.550586741470568"/>
    <n v="7.3815704938695257"/>
    <x v="1"/>
    <x v="8"/>
    <x v="7"/>
  </r>
  <r>
    <x v="14"/>
    <x v="0"/>
    <n v="29"/>
    <n v="2.6485673689233939"/>
    <n v="0.52301560689992821"/>
    <n v="0.19747113591923729"/>
    <n v="7.7424111937317755E-2"/>
    <n v="4.049401889358422E-2"/>
    <n v="1.5289027331800317E-2"/>
    <x v="1"/>
    <x v="8"/>
    <x v="8"/>
  </r>
  <r>
    <x v="14"/>
    <x v="0"/>
    <n v="4"/>
    <n v="2.6485673689233939"/>
    <n v="0.29595636296029837"/>
    <n v="0.11174205588759502"/>
    <n v="0.19285423257660558"/>
    <n v="5.707643725487168E-2"/>
    <n v="2.154992843473431E-2"/>
    <x v="0"/>
    <x v="8"/>
    <x v="26"/>
  </r>
  <r>
    <x v="14"/>
    <x v="0"/>
    <n v="29"/>
    <n v="2.6485673689233939"/>
    <n v="0.1021531014274276"/>
    <n v="3.8569191263936556E-2"/>
    <n v="0.18778066428187093"/>
    <n v="1.9182377244495692E-2"/>
    <n v="7.2425483563565395E-3"/>
    <x v="1"/>
    <x v="8"/>
    <x v="9"/>
  </r>
  <r>
    <x v="14"/>
    <x v="0"/>
    <n v="29"/>
    <n v="2.6485673689233939"/>
    <n v="3.9501569509227785"/>
    <n v="1.4914315555161668"/>
    <n v="0.11429761968689281"/>
    <n v="0.45149353688010785"/>
    <n v="0.17046707672141778"/>
    <x v="1"/>
    <x v="8"/>
    <x v="10"/>
  </r>
  <r>
    <x v="14"/>
    <x v="0"/>
    <n v="29"/>
    <n v="2.6485673689233939"/>
    <n v="0.95588435720943599"/>
    <n v="0.36090618967264171"/>
    <n v="0.13645802650142308"/>
    <n v="0.13043809294838099"/>
    <n v="4.9248546394876969E-2"/>
    <x v="1"/>
    <x v="8"/>
    <x v="14"/>
  </r>
  <r>
    <x v="14"/>
    <x v="0"/>
    <n v="4"/>
    <n v="2.6485673689233939"/>
    <n v="1.0986283280330571E-2"/>
    <n v="4.1480097539661007E-3"/>
    <n v="0.23489803768704789"/>
    <n v="2.5806563840236746E-3"/>
    <n v="9.7435935151337142E-4"/>
    <x v="0"/>
    <x v="8"/>
    <x v="27"/>
  </r>
  <r>
    <x v="14"/>
    <x v="0"/>
    <n v="29"/>
    <n v="2.6485673689233939"/>
    <n v="18.403084453112548"/>
    <n v="6.948316538609757"/>
    <n v="4.7247193854708359E-2"/>
    <n v="0.86949409868077809"/>
    <n v="0.32828845846357135"/>
    <x v="1"/>
    <x v="8"/>
    <x v="15"/>
  </r>
  <r>
    <x v="14"/>
    <x v="0"/>
    <n v="29"/>
    <n v="2.6485673689233939"/>
    <n v="369.09832778371339"/>
    <n v="139.35772679014269"/>
    <n v="8.9917080753971507E-2"/>
    <n v="33.188244145483999"/>
    <n v="12.530639973479159"/>
    <x v="1"/>
    <x v="8"/>
    <x v="22"/>
  </r>
  <r>
    <x v="14"/>
    <x v="0"/>
    <n v="29"/>
    <n v="2.6485673689233939"/>
    <n v="0.20173451219758132"/>
    <n v="7.6167408299522926E-2"/>
    <n v="0.10472006502707217"/>
    <n v="2.1125651235535399E-2"/>
    <n v="7.9762559500695975E-3"/>
    <x v="1"/>
    <x v="8"/>
    <x v="3"/>
  </r>
  <r>
    <x v="14"/>
    <x v="0"/>
    <n v="0"/>
    <n v="2.6485673689233939"/>
    <n v="0.14155806985874048"/>
    <n v="5.3447033864304487E-2"/>
    <n v="0.3099057651653177"/>
    <n v="4.3869661954898463E-2"/>
    <n v="1.6563543925533931E-2"/>
    <x v="1"/>
    <x v="8"/>
    <x v="28"/>
  </r>
  <r>
    <x v="14"/>
    <x v="0"/>
    <n v="30"/>
    <n v="2.6485673689233939"/>
    <n v="2941.2453053743288"/>
    <n v="1110.5042446286366"/>
    <n v="3.4232739193080043E-2"/>
    <n v="100.68688344175047"/>
    <n v="38.015602179180476"/>
    <x v="1"/>
    <x v="8"/>
    <x v="23"/>
  </r>
  <r>
    <x v="14"/>
    <x v="0"/>
    <n v="28"/>
    <n v="2.6485673689233939"/>
    <n v="88.52081621123844"/>
    <n v="33.422150121565885"/>
    <n v="2.6264109504854426E-2"/>
    <n v="2.3249204104310595"/>
    <n v="0.87780301068049005"/>
    <x v="1"/>
    <x v="8"/>
    <x v="12"/>
  </r>
  <r>
    <x v="14"/>
    <x v="0"/>
    <n v="29"/>
    <n v="2.6485673689233939"/>
    <n v="1.5119180256458289"/>
    <n v="0.57084371097587094"/>
    <n v="9.6819847438850318E-2"/>
    <n v="0.14638367258307694"/>
    <n v="5.5269001008110989E-2"/>
    <x v="1"/>
    <x v="8"/>
    <x v="16"/>
  </r>
  <r>
    <x v="14"/>
    <x v="0"/>
    <n v="29"/>
    <n v="2.6485673689233939"/>
    <n v="10.008755552887495"/>
    <n v="3.7789318370088942"/>
    <n v="4.2159672369265135E-2"/>
    <n v="0.4219658549337999"/>
    <n v="0.15931852815408021"/>
    <x v="1"/>
    <x v="8"/>
    <x v="13"/>
  </r>
  <r>
    <x v="14"/>
    <x v="0"/>
    <n v="29"/>
    <n v="2.6485673689233939"/>
    <n v="9.3394679295070837"/>
    <n v="3.5262338572507024"/>
    <n v="4.118185930263784E-2"/>
    <n v="0.38461665423445907"/>
    <n v="0.14521686657749636"/>
    <x v="1"/>
    <x v="8"/>
    <x v="11"/>
  </r>
  <r>
    <x v="14"/>
    <x v="0"/>
    <n v="29"/>
    <n v="2.6485673689233939"/>
    <n v="0.43391838312072756"/>
    <n v="0.16383135585375327"/>
    <n v="6.8270386925640955E-2"/>
    <n v="2.962377590980058E-2"/>
    <n v="1.1184830054688108E-2"/>
    <x v="1"/>
    <x v="8"/>
    <x v="18"/>
  </r>
  <r>
    <x v="14"/>
    <x v="0"/>
    <n v="30"/>
    <n v="2.6485673689233939"/>
    <n v="16.318036390025686"/>
    <n v="6.1610803566830707"/>
    <n v="0.76484730533797418"/>
    <n v="12.480806161318149"/>
    <n v="4.7122857087797714"/>
    <x v="1"/>
    <x v="8"/>
    <x v="17"/>
  </r>
  <r>
    <x v="14"/>
    <x v="0"/>
    <n v="4"/>
    <n v="2.6485673689233939"/>
    <n v="5.3418926384071384E-2"/>
    <n v="2.0168989096088365E-2"/>
    <n v="0.42818291621052362"/>
    <n v="2.2873071679966966E-2"/>
    <n v="8.6360165681813681E-3"/>
    <x v="0"/>
    <x v="8"/>
    <x v="29"/>
  </r>
  <r>
    <x v="14"/>
    <x v="0"/>
    <n v="29"/>
    <n v="6.584876162562928"/>
    <n v="1406.3094389154007"/>
    <n v="213.56657349316725"/>
    <n v="2.6716144794065561E-2"/>
    <n v="37.571166595324939"/>
    <n v="5.7056755006159001"/>
    <x v="1"/>
    <x v="2"/>
    <x v="0"/>
  </r>
  <r>
    <x v="14"/>
    <x v="0"/>
    <n v="4"/>
    <n v="6.584876162562928"/>
    <n v="1.3169752325125895E-2"/>
    <n v="2.0000000000000061E-3"/>
    <n v="0.14706324420729272"/>
    <n v="1.9367865023395506E-3"/>
    <n v="2.9412648841458636E-4"/>
    <x v="0"/>
    <x v="2"/>
    <x v="30"/>
  </r>
  <r>
    <x v="14"/>
    <x v="0"/>
    <n v="29"/>
    <n v="6.584876162562928"/>
    <n v="14.280602801529918"/>
    <n v="2.1686972463840086"/>
    <n v="0.17746083986175576"/>
    <n v="2.5342477668916414"/>
    <n v="0.38485883474918325"/>
    <x v="1"/>
    <x v="2"/>
    <x v="1"/>
  </r>
  <r>
    <x v="14"/>
    <x v="0"/>
    <n v="29"/>
    <n v="6.584876162562928"/>
    <n v="1428.0400885251051"/>
    <n v="216.86665827429798"/>
    <n v="3.4806081359936861E-2"/>
    <n v="49.704479506456245"/>
    <n v="7.5482785521528397"/>
    <x v="1"/>
    <x v="2"/>
    <x v="5"/>
  </r>
  <r>
    <x v="14"/>
    <x v="0"/>
    <n v="4"/>
    <n v="6.584876162562928"/>
    <n v="3.0323983856898155E-3"/>
    <n v="4.605095541401287E-4"/>
    <n v="0.21515667629440069"/>
    <n v="6.5244075786552685E-4"/>
    <n v="9.9081705070606455E-5"/>
    <x v="0"/>
    <x v="2"/>
    <x v="31"/>
  </r>
  <r>
    <x v="14"/>
    <x v="0"/>
    <n v="42"/>
    <n v="6.584876162562928"/>
    <n v="1453.7779833833906"/>
    <n v="220.77529591954536"/>
    <n v="6.3610524291984105E-2"/>
    <n v="92.475579727160834"/>
    <n v="14.043632324160219"/>
    <x v="1"/>
    <x v="2"/>
    <x v="6"/>
  </r>
  <r>
    <x v="14"/>
    <x v="0"/>
    <n v="4"/>
    <n v="6.584876162562928"/>
    <n v="7.0420427241676166E-3"/>
    <n v="1.069426751592357E-3"/>
    <n v="0.84953840363659572"/>
    <n v="5.9824857342300605E-3"/>
    <n v="9.0851909535404117E-4"/>
    <x v="0"/>
    <x v="2"/>
    <x v="32"/>
  </r>
  <r>
    <x v="14"/>
    <x v="0"/>
    <n v="4"/>
    <n v="6.584876162562928"/>
    <n v="3.8991274678513661E-2"/>
    <n v="5.9213375796178525E-3"/>
    <n v="0.62486782626419968"/>
    <n v="2.4364393051633161E-2"/>
    <n v="3.700053341952325E-3"/>
    <x v="0"/>
    <x v="2"/>
    <x v="24"/>
  </r>
  <r>
    <x v="14"/>
    <x v="0"/>
    <n v="41"/>
    <n v="6.584876162562928"/>
    <n v="10554.850357110236"/>
    <n v="1602.89276465332"/>
    <n v="0.71696528744479915"/>
    <n v="7567.4613202223809"/>
    <n v="1149.2184717528564"/>
    <x v="1"/>
    <x v="2"/>
    <x v="2"/>
  </r>
  <r>
    <x v="14"/>
    <x v="0"/>
    <n v="29"/>
    <n v="6.584876162562928"/>
    <n v="16.364762362690637"/>
    <n v="2.485204270921511"/>
    <n v="1.4002003345213359"/>
    <n v="22.913945734601597"/>
    <n v="3.4797838514981523"/>
    <x v="1"/>
    <x v="2"/>
    <x v="19"/>
  </r>
  <r>
    <x v="14"/>
    <x v="0"/>
    <n v="5"/>
    <n v="6.584876162562928"/>
    <n v="5.1508438668741459"/>
    <n v="0.78222334630350343"/>
    <n v="1.6591712711676683"/>
    <n v="8.5461321661877641"/>
    <n v="1.2978425038234109"/>
    <x v="0"/>
    <x v="2"/>
    <x v="25"/>
  </r>
  <r>
    <x v="14"/>
    <x v="0"/>
    <n v="29"/>
    <n v="6.584876162562928"/>
    <n v="253.82140538099065"/>
    <n v="38.54611675524658"/>
    <n v="3.6995551022272151E-2"/>
    <n v="9.3902627533172627"/>
    <n v="1.4260348291291842"/>
    <x v="1"/>
    <x v="2"/>
    <x v="20"/>
  </r>
  <r>
    <x v="14"/>
    <x v="0"/>
    <n v="29"/>
    <n v="6.584876162562928"/>
    <n v="0.30784115288144775"/>
    <n v="4.6749725474204147E-2"/>
    <n v="1.557396749597004"/>
    <n v="0.47943081088976114"/>
    <n v="7.2807870498077798E-2"/>
    <x v="1"/>
    <x v="2"/>
    <x v="21"/>
  </r>
  <r>
    <x v="14"/>
    <x v="0"/>
    <n v="29"/>
    <n v="6.584876162562928"/>
    <n v="756.98714834133284"/>
    <n v="114.95844867137222"/>
    <n v="8.468912003325138E-2"/>
    <n v="64.108575469507812"/>
    <n v="9.7357298583662093"/>
    <x v="1"/>
    <x v="2"/>
    <x v="7"/>
  </r>
  <r>
    <x v="14"/>
    <x v="0"/>
    <n v="29"/>
    <n v="6.584876162562928"/>
    <n v="0.61235057246970404"/>
    <n v="9.2993483453964979E-2"/>
    <n v="0.18061441377597209"/>
    <n v="0.1105993396719965"/>
    <n v="1.6795963499023445E-2"/>
    <x v="1"/>
    <x v="2"/>
    <x v="8"/>
  </r>
  <r>
    <x v="14"/>
    <x v="0"/>
    <n v="4"/>
    <n v="6.584876162562928"/>
    <n v="9.5470218885566144E-2"/>
    <n v="1.449840764331212E-2"/>
    <n v="0.25114973744660424"/>
    <n v="2.3977320407079776E-2"/>
    <n v="3.641271273011679E-3"/>
    <x v="0"/>
    <x v="2"/>
    <x v="26"/>
  </r>
  <r>
    <x v="14"/>
    <x v="0"/>
    <n v="29"/>
    <n v="6.584876162562928"/>
    <n v="9.4200877976295047E-2"/>
    <n v="1.430564154142433E-2"/>
    <n v="0.46336156001467904"/>
    <n v="4.3649065773848493E-2"/>
    <n v="6.6286843816451748E-3"/>
    <x v="1"/>
    <x v="2"/>
    <x v="9"/>
  </r>
  <r>
    <x v="14"/>
    <x v="0"/>
    <n v="29"/>
    <n v="6.584876162562928"/>
    <n v="10.303269981253528"/>
    <n v="1.5646869776884837"/>
    <n v="4.1267234808662442E-2"/>
    <n v="0.42518746161343246"/>
    <n v="6.4570304910327031E-2"/>
    <x v="1"/>
    <x v="2"/>
    <x v="10"/>
  </r>
  <r>
    <x v="14"/>
    <x v="0"/>
    <n v="29"/>
    <n v="6.584876162562928"/>
    <n v="3.2512752121167061"/>
    <n v="0.49374887725318489"/>
    <n v="0.59013083329652183"/>
    <n v="1.9186777502027574"/>
    <n v="0.2913764363726441"/>
    <x v="1"/>
    <x v="2"/>
    <x v="14"/>
  </r>
  <r>
    <x v="14"/>
    <x v="0"/>
    <n v="4"/>
    <n v="6.584876162562928"/>
    <n v="2.8331744253574934E-2"/>
    <n v="4.3025477707006434E-3"/>
    <n v="0.24604996534916257"/>
    <n v="6.9710246918734484E-3"/>
    <n v="1.05864172989401E-3"/>
    <x v="0"/>
    <x v="2"/>
    <x v="27"/>
  </r>
  <r>
    <x v="14"/>
    <x v="0"/>
    <n v="29"/>
    <n v="6.584876162562928"/>
    <n v="28.724408290486704"/>
    <n v="4.3621789660668053"/>
    <n v="3.9568308624247615E-2"/>
    <n v="1.1365762522868748"/>
    <n v="0.17260404360353271"/>
    <x v="1"/>
    <x v="2"/>
    <x v="15"/>
  </r>
  <r>
    <x v="14"/>
    <x v="0"/>
    <n v="29"/>
    <n v="6.584876162562928"/>
    <n v="2719.9436130263102"/>
    <n v="413.05918985842692"/>
    <n v="5.965679775095778E-2"/>
    <n v="162.26312601631997"/>
    <n v="24.641788548558644"/>
    <x v="1"/>
    <x v="2"/>
    <x v="22"/>
  </r>
  <r>
    <x v="14"/>
    <x v="0"/>
    <n v="41"/>
    <n v="6.584876162562928"/>
    <n v="5.7450909578508784E-2"/>
    <n v="8.724675781320702E-3"/>
    <n v="0.34314530638513624"/>
    <n v="1.9714009969422155E-2"/>
    <n v="2.9938315440922701E-3"/>
    <x v="1"/>
    <x v="2"/>
    <x v="3"/>
  </r>
  <r>
    <x v="14"/>
    <x v="0"/>
    <n v="0"/>
    <n v="6.584876162562928"/>
    <n v="0.20743645633689875"/>
    <n v="3.1501952537276195E-2"/>
    <n v="1.5552315614065058"/>
    <n v="0.32261172388146747"/>
    <n v="4.8992830831901694E-2"/>
    <x v="1"/>
    <x v="2"/>
    <x v="28"/>
  </r>
  <r>
    <x v="14"/>
    <x v="0"/>
    <n v="30"/>
    <n v="6.584876162562928"/>
    <n v="7695.6584093928959"/>
    <n v="1168.6868848263405"/>
    <n v="3.8337411661396231E-2"/>
    <n v="295.03162444638116"/>
    <n v="44.804430206862179"/>
    <x v="1"/>
    <x v="2"/>
    <x v="23"/>
  </r>
  <r>
    <x v="14"/>
    <x v="0"/>
    <n v="28"/>
    <n v="6.584876162562928"/>
    <n v="367.31259648799477"/>
    <n v="55.781245906533712"/>
    <n v="3.0152556543872701E-2"/>
    <n v="11.07541383488096"/>
    <n v="1.6819471712844254"/>
    <x v="1"/>
    <x v="2"/>
    <x v="12"/>
  </r>
  <r>
    <x v="14"/>
    <x v="0"/>
    <n v="41"/>
    <n v="6.584876162562928"/>
    <n v="3.7863991747289174"/>
    <n v="0.57501448489734341"/>
    <n v="0.47312553179314404"/>
    <n v="1.7914421231247408"/>
    <n v="0.2720540339558164"/>
    <x v="1"/>
    <x v="2"/>
    <x v="16"/>
  </r>
  <r>
    <x v="14"/>
    <x v="0"/>
    <n v="29"/>
    <n v="6.584876162562928"/>
    <n v="16.631503175099407"/>
    <n v="2.5257123694526986"/>
    <n v="0.11856578675971949"/>
    <n v="1.9719272589524339"/>
    <n v="0.29946307421291452"/>
    <x v="1"/>
    <x v="2"/>
    <x v="13"/>
  </r>
  <r>
    <x v="14"/>
    <x v="0"/>
    <n v="29"/>
    <n v="6.584876162562928"/>
    <n v="14.551158997764064"/>
    <n v="2.2097847611002823"/>
    <n v="9.722612137598087E-2"/>
    <n v="1.4147527508778051"/>
    <n v="0.21484880139752893"/>
    <x v="1"/>
    <x v="2"/>
    <x v="11"/>
  </r>
  <r>
    <x v="14"/>
    <x v="0"/>
    <n v="41"/>
    <n v="6.584876162562928"/>
    <n v="0.41731012366055903"/>
    <n v="6.3374027598741653E-2"/>
    <n v="0.66706455607416471"/>
    <n v="0.2783727923848856"/>
    <n v="4.2274567586786466E-2"/>
    <x v="1"/>
    <x v="2"/>
    <x v="18"/>
  </r>
  <r>
    <x v="14"/>
    <x v="0"/>
    <n v="42"/>
    <n v="6.584876162562928"/>
    <n v="534.77588810008069"/>
    <n v="81.212747954236136"/>
    <n v="0.91589214232941341"/>
    <n v="489.79703381809759"/>
    <n v="74.382117708264019"/>
    <x v="1"/>
    <x v="2"/>
    <x v="17"/>
  </r>
  <r>
    <x v="14"/>
    <x v="0"/>
    <n v="4"/>
    <n v="6.584876162562928"/>
    <n v="5.4534937773072931E-2"/>
    <n v="8.2818471337579649E-3"/>
    <n v="0.62091503428217043"/>
    <n v="3.386156275694361E-2"/>
    <n v="5.1423233969770214E-3"/>
    <x v="0"/>
    <x v="2"/>
    <x v="29"/>
  </r>
  <r>
    <x v="15"/>
    <x v="1"/>
    <n v="4"/>
    <n v="1.5689313832774812"/>
    <n v="302.17992474097377"/>
    <n v="192.60238399318845"/>
    <n v="0.10790874213961843"/>
    <n v="32.60785557864304"/>
    <n v="20.783480989796747"/>
    <x v="0"/>
    <x v="0"/>
    <x v="0"/>
  </r>
  <r>
    <x v="15"/>
    <x v="1"/>
    <n v="8"/>
    <n v="1.5689313832774812"/>
    <n v="3.5589034387890814E-3"/>
    <n v="2.2683614316864322E-3"/>
    <n v="6.5466408078727598E-2"/>
    <n v="2.3298862483655294E-4"/>
    <n v="1.4850147515683076E-4"/>
    <x v="0"/>
    <x v="0"/>
    <x v="30"/>
  </r>
  <r>
    <x v="15"/>
    <x v="1"/>
    <n v="52"/>
    <n v="1.5689313832774812"/>
    <n v="95.92992901263986"/>
    <n v="61.143482777585369"/>
    <n v="5.8070573939186479E-2"/>
    <n v="5.5707060357094136"/>
    <n v="3.5506371375351464"/>
    <x v="0"/>
    <x v="0"/>
    <x v="1"/>
  </r>
  <r>
    <x v="15"/>
    <x v="1"/>
    <n v="4"/>
    <n v="1.5689313832774812"/>
    <n v="154.81164928439097"/>
    <n v="98.673307790549174"/>
    <n v="0.29255181162657079"/>
    <n v="45.290428459045891"/>
    <n v="28.867054953311381"/>
    <x v="0"/>
    <x v="0"/>
    <x v="5"/>
  </r>
  <r>
    <x v="15"/>
    <x v="1"/>
    <n v="8"/>
    <n v="1.5689313832774812"/>
    <n v="2.3533970749162209E-3"/>
    <n v="1.4999999999999994E-3"/>
    <n v="0.120489800580021"/>
    <n v="2.8356034424226022E-4"/>
    <n v="1.8073470087003141E-4"/>
    <x v="0"/>
    <x v="0"/>
    <x v="31"/>
  </r>
  <r>
    <x v="15"/>
    <x v="1"/>
    <n v="4"/>
    <n v="1.5689313832774812"/>
    <n v="576.0569685256329"/>
    <n v="367.16517667092359"/>
    <n v="0.33829450171698122"/>
    <n v="194.87690512797371"/>
    <n v="124.20996048971747"/>
    <x v="0"/>
    <x v="0"/>
    <x v="6"/>
  </r>
  <r>
    <x v="15"/>
    <x v="1"/>
    <n v="8"/>
    <n v="1.5689313832774812"/>
    <n v="1.2548847723181064E-2"/>
    <n v="7.9983406903153739E-3"/>
    <n v="0.14530880092771253"/>
    <n v="1.8234580156798958E-3"/>
    <n v="1.1622292951210596E-3"/>
    <x v="0"/>
    <x v="0"/>
    <x v="32"/>
  </r>
  <r>
    <x v="15"/>
    <x v="1"/>
    <n v="8"/>
    <n v="1.5689313832774812"/>
    <n v="4.8259396485026411E-2"/>
    <n v="3.0759405414029668E-2"/>
    <n v="0.11637089613873199"/>
    <n v="5.615989216076896E-3"/>
    <n v="3.579499572725197E-3"/>
    <x v="0"/>
    <x v="0"/>
    <x v="24"/>
  </r>
  <r>
    <x v="15"/>
    <x v="1"/>
    <n v="40"/>
    <n v="1.5689313832774812"/>
    <n v="646817.76694726606"/>
    <n v="412266.44698512601"/>
    <n v="0.38176904455910599"/>
    <n v="246935.00089131226"/>
    <n v="157390.56756928886"/>
    <x v="0"/>
    <x v="0"/>
    <x v="2"/>
  </r>
  <r>
    <x v="15"/>
    <x v="1"/>
    <n v="10"/>
    <n v="1.5689313832774812"/>
    <n v="6.9063703532389846"/>
    <n v="4.40195819068368"/>
    <n v="0.14768689023072187"/>
    <n v="1.0199803602515178"/>
    <n v="0.65011151610772766"/>
    <x v="0"/>
    <x v="0"/>
    <x v="19"/>
  </r>
  <r>
    <x v="15"/>
    <x v="1"/>
    <n v="8"/>
    <n v="1.5689313832774812"/>
    <n v="3.1378627665549607E-4"/>
    <n v="1.999999999999999E-4"/>
    <n v="0.21702115515412837"/>
    <n v="6.8098260231288664E-5"/>
    <n v="4.3404231030825655E-5"/>
    <x v="0"/>
    <x v="0"/>
    <x v="25"/>
  </r>
  <r>
    <x v="15"/>
    <x v="1"/>
    <n v="4"/>
    <n v="1.5689313832774812"/>
    <n v="27.035780178445094"/>
    <n v="17.231971051511273"/>
    <n v="0.15211981383083867"/>
    <n v="4.1126778475165455"/>
    <n v="2.6213242282942963"/>
    <x v="0"/>
    <x v="0"/>
    <x v="20"/>
  </r>
  <r>
    <x v="15"/>
    <x v="1"/>
    <n v="4"/>
    <n v="1.5689313832774812"/>
    <n v="9.9183781130065735E-2"/>
    <n v="6.3217411664538106E-2"/>
    <n v="0.1524219788163082"/>
    <n v="1.5117788186328229E-2"/>
    <n v="9.6357229815540631E-3"/>
    <x v="0"/>
    <x v="0"/>
    <x v="21"/>
  </r>
  <r>
    <x v="15"/>
    <x v="1"/>
    <n v="4"/>
    <n v="1.5689313832774812"/>
    <n v="346.0639173656993"/>
    <n v="220.57300979140044"/>
    <n v="0.30605390040789815"/>
    <n v="105.91421170020882"/>
    <n v="67.507229971367607"/>
    <x v="0"/>
    <x v="0"/>
    <x v="7"/>
  </r>
  <r>
    <x v="15"/>
    <x v="1"/>
    <n v="52"/>
    <n v="1.5689313832774812"/>
    <n v="9.4979863129623592"/>
    <n v="6.0537933106552853"/>
    <n v="0.11152413844451987"/>
    <n v="1.0592547405109689"/>
    <n v="0.67514408329202835"/>
    <x v="0"/>
    <x v="0"/>
    <x v="8"/>
  </r>
  <r>
    <x v="15"/>
    <x v="1"/>
    <n v="8"/>
    <n v="1.5689313832774812"/>
    <n v="1.5864789166446697E-2"/>
    <n v="1.0111843854704034E-2"/>
    <n v="0.11148312411429166"/>
    <n v="1.768656259690047E-3"/>
    <n v="1.1272999434783072E-3"/>
    <x v="0"/>
    <x v="0"/>
    <x v="26"/>
  </r>
  <r>
    <x v="15"/>
    <x v="1"/>
    <n v="4"/>
    <n v="1.5689313832774812"/>
    <n v="0.26370604033444645"/>
    <n v="0.16808003405704544"/>
    <n v="0.65984295135760151"/>
    <n v="0.17400457194510785"/>
    <n v="0.11090642573648704"/>
    <x v="0"/>
    <x v="0"/>
    <x v="9"/>
  </r>
  <r>
    <x v="15"/>
    <x v="1"/>
    <n v="4"/>
    <n v="1.5689313832774812"/>
    <n v="4.6116764323813761"/>
    <n v="2.939374201787992"/>
    <n v="0.3296882476479257"/>
    <n v="1.5204155217110535"/>
    <n v="0.9690771297690034"/>
    <x v="0"/>
    <x v="0"/>
    <x v="10"/>
  </r>
  <r>
    <x v="15"/>
    <x v="1"/>
    <n v="5"/>
    <n v="1.5689313832774812"/>
    <n v="7.9959823149315961"/>
    <n v="5.0964512534818907"/>
    <n v="0.24142344158275406"/>
    <n v="1.9304175693056227"/>
    <n v="1.2304028014743389"/>
    <x v="0"/>
    <x v="0"/>
    <x v="14"/>
  </r>
  <r>
    <x v="15"/>
    <x v="1"/>
    <n v="8"/>
    <n v="1.5689313832774812"/>
    <n v="1.2794554910562715E-2"/>
    <n v="8.1549486784023816E-3"/>
    <n v="0.15180728470192528"/>
    <n v="1.9423066399422103E-3"/>
    <n v="1.2379806157518196E-3"/>
    <x v="0"/>
    <x v="0"/>
    <x v="27"/>
  </r>
  <r>
    <x v="15"/>
    <x v="1"/>
    <n v="4"/>
    <n v="1.5689313832774812"/>
    <n v="9.6142031273708142"/>
    <n v="6.1278671775223499"/>
    <n v="0.13262139228143613"/>
    <n v="1.2750490044284548"/>
    <n v="0.8126862767987284"/>
    <x v="0"/>
    <x v="0"/>
    <x v="15"/>
  </r>
  <r>
    <x v="15"/>
    <x v="1"/>
    <n v="4"/>
    <n v="1.5689313832774812"/>
    <n v="199.33309959843123"/>
    <n v="127.05023414218822"/>
    <n v="0.11363959117523141"/>
    <n v="22.652131946057409"/>
    <n v="14.437936666635697"/>
    <x v="0"/>
    <x v="0"/>
    <x v="22"/>
  </r>
  <r>
    <x v="15"/>
    <x v="1"/>
    <n v="4"/>
    <n v="1.5689313832774812"/>
    <n v="0.21447205180505832"/>
    <n v="0.13669944657300975"/>
    <n v="1.1754686963197438"/>
    <n v="0.25210518313231245"/>
    <n v="0.16068592025080625"/>
    <x v="0"/>
    <x v="0"/>
    <x v="3"/>
  </r>
  <r>
    <x v="15"/>
    <x v="1"/>
    <n v="1"/>
    <n v="1.5689313832774812"/>
    <n v="0.44636919061177033"/>
    <n v="0.28450523418003776"/>
    <n v="1.5000466088330369"/>
    <n v="0.66957459066473357"/>
    <n v="0.42677111172701465"/>
    <x v="0"/>
    <x v="0"/>
    <x v="28"/>
  </r>
  <r>
    <x v="15"/>
    <x v="1"/>
    <n v="4"/>
    <n v="1.5689313832774812"/>
    <n v="1586.4507831001147"/>
    <n v="1011.1664538101314"/>
    <n v="0.24176764637088094"/>
    <n v="383.55247191335565"/>
    <n v="244.46733362686558"/>
    <x v="0"/>
    <x v="0"/>
    <x v="23"/>
  </r>
  <r>
    <x v="15"/>
    <x v="1"/>
    <n v="4"/>
    <n v="1.5689313832774812"/>
    <n v="78.297624209224864"/>
    <n v="49.905065985525731"/>
    <n v="9.8970701147329698E-2"/>
    <n v="7.7491707661571212"/>
    <n v="4.9391393713912359"/>
    <x v="0"/>
    <x v="0"/>
    <x v="12"/>
  </r>
  <r>
    <x v="15"/>
    <x v="1"/>
    <n v="52"/>
    <n v="1.5689313832774812"/>
    <n v="17.029987958777699"/>
    <n v="10.854514187358681"/>
    <n v="7.2572501402470124E-2"/>
    <n v="1.2359088250224439"/>
    <n v="0.78773924608521972"/>
    <x v="0"/>
    <x v="0"/>
    <x v="16"/>
  </r>
  <r>
    <x v="15"/>
    <x v="1"/>
    <n v="4"/>
    <n v="1.5689313832774812"/>
    <n v="44.88265852692922"/>
    <n v="28.607151979565746"/>
    <n v="0.17656335475144641"/>
    <n v="7.9246327596782349"/>
    <n v="5.0509747233966094"/>
    <x v="0"/>
    <x v="0"/>
    <x v="13"/>
  </r>
  <r>
    <x v="15"/>
    <x v="1"/>
    <n v="4"/>
    <n v="1.5689313832774812"/>
    <n v="36.532323470789017"/>
    <n v="23.284844614729661"/>
    <n v="0.1707628625057416"/>
    <n v="6.2383641298576213"/>
    <n v="3.976186719412639"/>
    <x v="0"/>
    <x v="0"/>
    <x v="11"/>
  </r>
  <r>
    <x v="15"/>
    <x v="1"/>
    <n v="52"/>
    <n v="1.5689313832774812"/>
    <n v="1.5412897256275155"/>
    <n v="0.98238185688387314"/>
    <n v="6.5578364236325848E-2"/>
    <n v="0.10107525902090794"/>
    <n v="6.4422995229888758E-2"/>
    <x v="0"/>
    <x v="0"/>
    <x v="18"/>
  </r>
  <r>
    <x v="15"/>
    <x v="1"/>
    <n v="52"/>
    <n v="1.5689313832774812"/>
    <n v="117.70132473311435"/>
    <n v="75.020058867862986"/>
    <n v="0.10047380866827064"/>
    <n v="11.825900381236922"/>
    <n v="7.5375510409720663"/>
    <x v="0"/>
    <x v="0"/>
    <x v="17"/>
  </r>
  <r>
    <x v="15"/>
    <x v="1"/>
    <n v="8"/>
    <n v="1.5689313832774812"/>
    <n v="7.8306572723153778E-2"/>
    <n v="4.9910769558049232E-2"/>
    <n v="0.16533697046701418"/>
    <n v="1.2946971501701173E-2"/>
    <n v="8.252095432405137E-3"/>
    <x v="0"/>
    <x v="0"/>
    <x v="29"/>
  </r>
  <r>
    <x v="15"/>
    <x v="1"/>
    <n v="26"/>
    <n v="136.19288750888711"/>
    <n v="27518.615316171137"/>
    <n v="202.05618530832194"/>
    <n v="2.2717798116387033E-2"/>
    <n v="625.162347195292"/>
    <n v="4.5902716260017451"/>
    <x v="1"/>
    <x v="1"/>
    <x v="0"/>
  </r>
  <r>
    <x v="15"/>
    <x v="1"/>
    <n v="4"/>
    <n v="136.19288750888711"/>
    <n v="0.27238577501777389"/>
    <n v="1.9999999999999974E-3"/>
    <n v="2.6509722927138526"/>
    <n v="0.72208714250150763"/>
    <n v="5.3019445854276988E-3"/>
    <x v="0"/>
    <x v="1"/>
    <x v="30"/>
  </r>
  <r>
    <x v="15"/>
    <x v="1"/>
    <n v="27"/>
    <n v="136.19288750888711"/>
    <n v="272.86667219875272"/>
    <n v="2.0035310006988958"/>
    <n v="1.5785536443670881E-2"/>
    <n v="4.3073467982566074"/>
    <n v="3.162681162755681E-2"/>
    <x v="1"/>
    <x v="1"/>
    <x v="1"/>
  </r>
  <r>
    <x v="15"/>
    <x v="1"/>
    <n v="27"/>
    <n v="136.19288750888711"/>
    <n v="9844.2092836004267"/>
    <n v="72.281375802081101"/>
    <n v="2.0661132010070509E-2"/>
    <n v="203.39250754323004"/>
    <n v="1.4934150473163137"/>
    <x v="1"/>
    <x v="1"/>
    <x v="5"/>
  </r>
  <r>
    <x v="15"/>
    <x v="1"/>
    <n v="4"/>
    <n v="136.19288750888711"/>
    <n v="5.4477155003554815E-2"/>
    <n v="3.999999999999998E-4"/>
    <n v="0.18090071777100086"/>
    <n v="9.8549564422651375E-3"/>
    <n v="7.2360287108400305E-5"/>
    <x v="0"/>
    <x v="1"/>
    <x v="31"/>
  </r>
  <r>
    <x v="15"/>
    <x v="1"/>
    <n v="39"/>
    <n v="136.19288750888711"/>
    <n v="14612.448286057748"/>
    <n v="107.2923010396136"/>
    <n v="3.8130365215018135E-2"/>
    <n v="557.17798983294767"/>
    <n v="4.0910946234001369"/>
    <x v="1"/>
    <x v="1"/>
    <x v="6"/>
  </r>
  <r>
    <x v="15"/>
    <x v="1"/>
    <n v="4"/>
    <n v="136.19288750888711"/>
    <n v="7.6558314769734903E-2"/>
    <n v="5.62131519274376E-4"/>
    <n v="0.18880625628987749"/>
    <n v="1.4454688799535681E-2"/>
    <n v="1.0613394769673604E-4"/>
    <x v="0"/>
    <x v="1"/>
    <x v="32"/>
  </r>
  <r>
    <x v="15"/>
    <x v="1"/>
    <n v="4"/>
    <n v="136.19288750888711"/>
    <n v="0.42803478931364486"/>
    <n v="3.1428571428571404E-3"/>
    <n v="0.3119542599560417"/>
    <n v="0.13352727593577832"/>
    <n v="9.8042767414755882E-4"/>
    <x v="0"/>
    <x v="1"/>
    <x v="24"/>
  </r>
  <r>
    <x v="15"/>
    <x v="1"/>
    <n v="38"/>
    <n v="136.19288750888711"/>
    <n v="54978.303776207846"/>
    <n v="403.67969856443716"/>
    <n v="1.4346829255639484"/>
    <n v="78876.433704193347"/>
    <n v="579.15237092719951"/>
    <x v="1"/>
    <x v="1"/>
    <x v="2"/>
  </r>
  <r>
    <x v="15"/>
    <x v="1"/>
    <n v="27"/>
    <n v="136.19288750888711"/>
    <n v="208.94166472864157"/>
    <n v="1.5341598856622181"/>
    <n v="0.16190330745980414"/>
    <n v="33.828346585724567"/>
    <n v="0.24838555966086806"/>
    <x v="1"/>
    <x v="1"/>
    <x v="19"/>
  </r>
  <r>
    <x v="15"/>
    <x v="1"/>
    <n v="4"/>
    <n v="136.19288750888711"/>
    <n v="2.7238577501777408E-2"/>
    <n v="1.999999999999999E-4"/>
    <n v="2.0104984385650284"/>
    <n v="5.4763117536055991E-2"/>
    <n v="4.0209968771300547E-4"/>
    <x v="0"/>
    <x v="1"/>
    <x v="25"/>
  </r>
  <r>
    <x v="15"/>
    <x v="1"/>
    <n v="27"/>
    <n v="136.19288750888711"/>
    <n v="2573.9137155788376"/>
    <n v="18.899031826539986"/>
    <n v="4.8626834052027966E-2"/>
    <n v="125.16127511169084"/>
    <n v="0.91900008437315484"/>
    <x v="1"/>
    <x v="1"/>
    <x v="20"/>
  </r>
  <r>
    <x v="15"/>
    <x v="1"/>
    <n v="27"/>
    <n v="136.19288750888711"/>
    <n v="6.500701008012026"/>
    <n v="4.7731574878224312E-2"/>
    <n v="0.13695334650538887"/>
    <n v="0.89029275767820171"/>
    <n v="6.5369989135453692E-3"/>
    <x v="1"/>
    <x v="1"/>
    <x v="21"/>
  </r>
  <r>
    <x v="15"/>
    <x v="1"/>
    <n v="27"/>
    <n v="136.19288750888711"/>
    <n v="9303.3522066531023"/>
    <n v="68.310117927751719"/>
    <n v="3.963794311337742E-2"/>
    <n v="368.76574553102995"/>
    <n v="2.7076725684883258"/>
    <x v="1"/>
    <x v="1"/>
    <x v="7"/>
  </r>
  <r>
    <x v="15"/>
    <x v="1"/>
    <n v="27"/>
    <n v="136.19288750888711"/>
    <n v="10.429362871101452"/>
    <n v="7.6577882016202178E-2"/>
    <n v="0.10890197283025028"/>
    <n v="1.1357781920255114"/>
    <n v="8.3394824267265608E-3"/>
    <x v="1"/>
    <x v="1"/>
    <x v="8"/>
  </r>
  <r>
    <x v="15"/>
    <x v="1"/>
    <n v="4"/>
    <n v="136.19288750888711"/>
    <n v="0.34048221877221757"/>
    <n v="2.5000000000000001E-3"/>
    <n v="8.3429597297581329E-2"/>
    <n v="2.8406294399153098E-2"/>
    <n v="2.0857399324395332E-4"/>
    <x v="0"/>
    <x v="1"/>
    <x v="26"/>
  </r>
  <r>
    <x v="15"/>
    <x v="1"/>
    <n v="27"/>
    <n v="136.19288750888711"/>
    <n v="2.90238983004771"/>
    <n v="2.1310876677449974E-2"/>
    <n v="0.29405960597891218"/>
    <n v="0.85347560982103143"/>
    <n v="6.2666679988361285E-3"/>
    <x v="1"/>
    <x v="1"/>
    <x v="9"/>
  </r>
  <r>
    <x v="15"/>
    <x v="1"/>
    <n v="27"/>
    <n v="136.19288750888711"/>
    <n v="146.86570024122037"/>
    <n v="1.0783654192781309"/>
    <n v="7.9195599177737358E-2"/>
    <n v="11.631117129261414"/>
    <n v="8.5401795512283551E-2"/>
    <x v="1"/>
    <x v="1"/>
    <x v="10"/>
  </r>
  <r>
    <x v="15"/>
    <x v="1"/>
    <n v="27"/>
    <n v="136.19288750888711"/>
    <n v="49.221378625894765"/>
    <n v="0.36140931825593964"/>
    <n v="0.15558621016336549"/>
    <n v="7.6581677594190491"/>
    <n v="5.6230306145167268E-2"/>
    <x v="1"/>
    <x v="1"/>
    <x v="14"/>
  </r>
  <r>
    <x v="15"/>
    <x v="1"/>
    <n v="4"/>
    <n v="136.19288750888711"/>
    <n v="0.69208222427985422"/>
    <n v="5.0816326530612197E-3"/>
    <n v="0.12285348549233517"/>
    <n v="8.5024713500068128E-2"/>
    <n v="6.2429628342023323E-4"/>
    <x v="0"/>
    <x v="1"/>
    <x v="27"/>
  </r>
  <r>
    <x v="15"/>
    <x v="1"/>
    <n v="27"/>
    <n v="136.19288750888711"/>
    <n v="663.42649867296075"/>
    <n v="4.87122720435507"/>
    <n v="8.9944267773726494E-2"/>
    <n v="59.671410644826587"/>
    <n v="0.4381389640551735"/>
    <x v="1"/>
    <x v="1"/>
    <x v="15"/>
  </r>
  <r>
    <x v="15"/>
    <x v="1"/>
    <n v="27"/>
    <n v="136.19288750888711"/>
    <n v="6339.9708311090417"/>
    <n v="46.551409160007232"/>
    <n v="4.9862820140107504E-2"/>
    <n v="316.12882524511804"/>
    <n v="2.3211845422139934"/>
    <x v="1"/>
    <x v="1"/>
    <x v="22"/>
  </r>
  <r>
    <x v="15"/>
    <x v="1"/>
    <n v="39"/>
    <n v="136.19288750888711"/>
    <n v="0.61681033065379187"/>
    <n v="4.5289467162045642E-3"/>
    <n v="0.27921677140161938"/>
    <n v="0.17222378909231706"/>
    <n v="1.2645578799486046E-3"/>
    <x v="1"/>
    <x v="1"/>
    <x v="3"/>
  </r>
  <r>
    <x v="15"/>
    <x v="1"/>
    <n v="32"/>
    <n v="136.19288750888711"/>
    <n v="3.341842950215002"/>
    <n v="2.4537573226773197E-2"/>
    <n v="8.3081560043110195E-2"/>
    <n v="0.27764552572293222"/>
    <n v="2.0386198633523707E-3"/>
    <x v="1"/>
    <x v="1"/>
    <x v="28"/>
  </r>
  <r>
    <x v="15"/>
    <x v="1"/>
    <n v="27"/>
    <n v="136.19288750888711"/>
    <n v="67987.200827252411"/>
    <n v="499.19788082043556"/>
    <n v="4.2773686885903689E-2"/>
    <n v="2908.0632404339467"/>
    <n v="21.352533848319975"/>
    <x v="1"/>
    <x v="1"/>
    <x v="23"/>
  </r>
  <r>
    <x v="15"/>
    <x v="1"/>
    <n v="27"/>
    <n v="136.19288750888711"/>
    <n v="7183.5539495765488"/>
    <n v="52.745441270622848"/>
    <n v="2.6113428881488238E-2"/>
    <n v="187.58722517860116"/>
    <n v="1.3773643294431244"/>
    <x v="1"/>
    <x v="1"/>
    <x v="12"/>
  </r>
  <r>
    <x v="15"/>
    <x v="1"/>
    <n v="39"/>
    <n v="136.19288750888711"/>
    <n v="66.251346682586444"/>
    <n v="0.48645232430557939"/>
    <n v="0.13649858330523365"/>
    <n v="9.0432149642369399"/>
    <n v="6.640005311324966E-2"/>
    <x v="1"/>
    <x v="1"/>
    <x v="16"/>
  </r>
  <r>
    <x v="15"/>
    <x v="1"/>
    <n v="27"/>
    <n v="136.19288750888711"/>
    <n v="408.5819133080746"/>
    <n v="3.0000238689514021"/>
    <n v="5.935128215024163E-2"/>
    <n v="24.249860418233101"/>
    <n v="0.17805526310359418"/>
    <x v="1"/>
    <x v="1"/>
    <x v="13"/>
  </r>
  <r>
    <x v="15"/>
    <x v="1"/>
    <n v="27"/>
    <n v="136.19288750888711"/>
    <n v="389.05880128807706"/>
    <n v="2.8566748851895034"/>
    <n v="6.7513911527822573E-2"/>
    <n v="26.266881489283939"/>
    <n v="0.19286529546243683"/>
    <x v="1"/>
    <x v="1"/>
    <x v="11"/>
  </r>
  <r>
    <x v="15"/>
    <x v="1"/>
    <n v="39"/>
    <n v="136.19288750888711"/>
    <n v="10.120647813764428"/>
    <n v="7.4311133267543183E-2"/>
    <n v="0.1625037796559195"/>
    <n v="1.6446435223031382"/>
    <n v="1.2075840026490507E-2"/>
    <x v="1"/>
    <x v="1"/>
    <x v="18"/>
  </r>
  <r>
    <x v="15"/>
    <x v="1"/>
    <n v="39"/>
    <n v="136.19288750888711"/>
    <n v="5514.4834450688086"/>
    <n v="40.490245459469882"/>
    <n v="0.66520990515069711"/>
    <n v="3668.2890094493114"/>
    <n v="26.934512341622405"/>
    <x v="1"/>
    <x v="1"/>
    <x v="17"/>
  </r>
  <r>
    <x v="15"/>
    <x v="1"/>
    <n v="4"/>
    <n v="136.19288750888711"/>
    <n v="0.67951294872064394"/>
    <n v="4.9893424036281126E-3"/>
    <n v="0.38862533742232452"/>
    <n v="0.26407594897939896"/>
    <n v="1.938984875125487E-3"/>
    <x v="0"/>
    <x v="1"/>
    <x v="29"/>
  </r>
  <r>
    <x v="15"/>
    <x v="1"/>
    <n v="26"/>
    <n v="0.58649052292003301"/>
    <n v="91.76666765172159"/>
    <n v="156.46743479303214"/>
    <n v="5.8790134646517209E-2"/>
    <n v="5.3949747473069074"/>
    <n v="9.1987415592775115"/>
    <x v="1"/>
    <x v="10"/>
    <x v="0"/>
  </r>
  <r>
    <x v="15"/>
    <x v="1"/>
    <n v="4"/>
    <n v="0.58649052292003301"/>
    <n v="2.6719328521866404E-3"/>
    <n v="4.5557988539756062E-3"/>
    <n v="0.11042663927873138"/>
    <n v="2.95052565245406E-4"/>
    <n v="5.0308155667442211E-4"/>
    <x v="0"/>
    <x v="10"/>
    <x v="30"/>
  </r>
  <r>
    <x v="15"/>
    <x v="1"/>
    <n v="27"/>
    <n v="0.58649052292003301"/>
    <n v="1.4845164910620774"/>
    <n v="2.5311858129794347"/>
    <n v="0.11736200435258427"/>
    <n v="0.17422583088551066"/>
    <n v="0.29706504040009196"/>
    <x v="1"/>
    <x v="10"/>
    <x v="1"/>
  </r>
  <r>
    <x v="15"/>
    <x v="1"/>
    <n v="27"/>
    <n v="0.58649052292003301"/>
    <n v="66.290345957722508"/>
    <n v="113.02884423037997"/>
    <n v="6.9946353291990518E-2"/>
    <n v="4.6367679582071339"/>
    <n v="7.905955470723522"/>
    <x v="1"/>
    <x v="10"/>
    <x v="5"/>
  </r>
  <r>
    <x v="15"/>
    <x v="1"/>
    <n v="4"/>
    <n v="0.58649052292003301"/>
    <n v="2.345962091680125E-4"/>
    <n v="3.9999999999999883E-4"/>
    <n v="0.80843098575100891"/>
    <n v="1.8965484463114623E-4"/>
    <n v="3.233723943004026E-4"/>
    <x v="0"/>
    <x v="10"/>
    <x v="31"/>
  </r>
  <r>
    <x v="15"/>
    <x v="1"/>
    <n v="27"/>
    <n v="0.58649052292003301"/>
    <n v="291.41592622911639"/>
    <n v="496.88087844660782"/>
    <n v="9.5666861485776619E-2"/>
    <n v="27.878847049310174"/>
    <n v="47.535034173282639"/>
    <x v="1"/>
    <x v="10"/>
    <x v="6"/>
  </r>
  <r>
    <x v="15"/>
    <x v="1"/>
    <n v="4"/>
    <n v="0.58649052292003301"/>
    <n v="2.2025456706500353E-3"/>
    <n v="3.7554667715412491E-3"/>
    <n v="0.4684774250726379"/>
    <n v="1.031842924391015E-3"/>
    <n v="1.7593514030774969E-3"/>
    <x v="0"/>
    <x v="10"/>
    <x v="32"/>
  </r>
  <r>
    <x v="15"/>
    <x v="1"/>
    <n v="4"/>
    <n v="0.58649052292003301"/>
    <n v="2.4998584866452937E-3"/>
    <n v="4.2624021854589201E-3"/>
    <n v="0.32424421725190511"/>
    <n v="8.1056465824283529E-4"/>
    <n v="1.3820592602369372E-3"/>
    <x v="0"/>
    <x v="10"/>
    <x v="24"/>
  </r>
  <r>
    <x v="15"/>
    <x v="1"/>
    <n v="27"/>
    <n v="0.58649052292003301"/>
    <n v="93.535031790689274"/>
    <n v="159.48259713557658"/>
    <n v="0.34065384457370068"/>
    <n v="31.863068181821617"/>
    <n v="54.328359856832826"/>
    <x v="1"/>
    <x v="10"/>
    <x v="2"/>
  </r>
  <r>
    <x v="15"/>
    <x v="1"/>
    <n v="27"/>
    <n v="0.58649052292003301"/>
    <n v="0.3055458321589839"/>
    <n v="0.52097317896583395"/>
    <n v="0.27834272916715225"/>
    <n v="8.5046460808780214E-2"/>
    <n v="0.14500909645623747"/>
    <x v="1"/>
    <x v="10"/>
    <x v="19"/>
  </r>
  <r>
    <x v="15"/>
    <x v="1"/>
    <n v="4"/>
    <n v="0.58649052292003301"/>
    <n v="1.1729810458400625E-4"/>
    <n v="1.9999999999999941E-4"/>
    <n v="1.8935613014121491"/>
    <n v="2.2211115156926925E-4"/>
    <n v="3.7871226028242871E-4"/>
    <x v="0"/>
    <x v="10"/>
    <x v="25"/>
  </r>
  <r>
    <x v="15"/>
    <x v="1"/>
    <n v="27"/>
    <n v="0.58649052292003301"/>
    <n v="14.805724869238841"/>
    <n v="25.244610595792313"/>
    <n v="7.3812355512299019E-2"/>
    <n v="1.0928454276655442"/>
    <n v="1.8633641720661729"/>
    <x v="1"/>
    <x v="10"/>
    <x v="20"/>
  </r>
  <r>
    <x v="15"/>
    <x v="1"/>
    <n v="27"/>
    <n v="0.58649052292003301"/>
    <n v="5.429837024540779E-3"/>
    <n v="9.2581837426913179E-3"/>
    <n v="0.21260327320465605"/>
    <n v="1.1544011243851998E-3"/>
    <n v="1.9683201676263073E-3"/>
    <x v="1"/>
    <x v="10"/>
    <x v="21"/>
  </r>
  <r>
    <x v="15"/>
    <x v="1"/>
    <n v="27"/>
    <n v="0.58649052292003301"/>
    <n v="214.32466853928389"/>
    <n v="365.43585985362409"/>
    <n v="8.6796736070051533E-2"/>
    <n v="18.602681688505502"/>
    <n v="31.718639878247352"/>
    <x v="1"/>
    <x v="10"/>
    <x v="7"/>
  </r>
  <r>
    <x v="15"/>
    <x v="1"/>
    <n v="27"/>
    <n v="0.58649052292003301"/>
    <n v="0.56748651152926266"/>
    <n v="0.96759706994726402"/>
    <n v="0.11362242148614639"/>
    <n v="6.447919160068076E-2"/>
    <n v="0.10994072211030829"/>
    <x v="1"/>
    <x v="10"/>
    <x v="8"/>
  </r>
  <r>
    <x v="15"/>
    <x v="1"/>
    <n v="4"/>
    <n v="0.58649052292003301"/>
    <n v="1.9204087558198349E-3"/>
    <n v="3.2744071400479888E-3"/>
    <n v="0.22069337521791013"/>
    <n v="4.238214901199068E-4"/>
    <n v="7.2263996357481485E-4"/>
    <x v="0"/>
    <x v="10"/>
    <x v="26"/>
  </r>
  <r>
    <x v="15"/>
    <x v="1"/>
    <n v="27"/>
    <n v="0.58649052292003301"/>
    <n v="0.76425216546963981"/>
    <n v="1.3030938022059808"/>
    <n v="9.2256252229891936E-2"/>
    <n v="7.0507040544808192E-2"/>
    <n v="0.12021855049552388"/>
    <x v="1"/>
    <x v="10"/>
    <x v="9"/>
  </r>
  <r>
    <x v="15"/>
    <x v="1"/>
    <n v="27"/>
    <n v="0.58649052292003301"/>
    <n v="2.562941703435162"/>
    <n v="4.3699626904024411"/>
    <n v="8.7985641901752204E-2"/>
    <n v="0.22550207093351296"/>
    <n v="0.3844939724017668"/>
    <x v="1"/>
    <x v="10"/>
    <x v="10"/>
  </r>
  <r>
    <x v="15"/>
    <x v="1"/>
    <n v="27"/>
    <n v="0.58649052292003301"/>
    <n v="0.48127323709349573"/>
    <n v="0.82059848929411694"/>
    <n v="0.14970127772082381"/>
    <n v="7.2047218525733286E-2"/>
    <n v="0.12284464234310706"/>
    <x v="1"/>
    <x v="10"/>
    <x v="14"/>
  </r>
  <r>
    <x v="15"/>
    <x v="1"/>
    <n v="4"/>
    <n v="0.58649052292003301"/>
    <n v="3.3373321654555517E-3"/>
    <n v="5.6903428700596261E-3"/>
    <n v="0.16888959589581204"/>
    <n v="5.6364068079388342E-4"/>
    <n v="9.6103970783298549E-4"/>
    <x v="0"/>
    <x v="10"/>
    <x v="27"/>
  </r>
  <r>
    <x v="15"/>
    <x v="1"/>
    <n v="27"/>
    <n v="0.58649052292003301"/>
    <n v="7.9205378245697444"/>
    <n v="13.504971546913975"/>
    <n v="7.2132687144764965E-2"/>
    <n v="0.57132967691796666"/>
    <n v="0.97414988749249831"/>
    <x v="1"/>
    <x v="10"/>
    <x v="15"/>
  </r>
  <r>
    <x v="15"/>
    <x v="1"/>
    <n v="27"/>
    <n v="0.58649052292003301"/>
    <n v="181.86587559094619"/>
    <n v="310.091755081511"/>
    <n v="9.0782020804931404E-2"/>
    <n v="16.510151701604343"/>
    <n v="28.150756161247426"/>
    <x v="1"/>
    <x v="10"/>
    <x v="22"/>
  </r>
  <r>
    <x v="15"/>
    <x v="1"/>
    <n v="27"/>
    <n v="0.58649052292003301"/>
    <n v="6.8613380360772219E-2"/>
    <n v="0.1169897512054556"/>
    <n v="0.24119067811495251"/>
    <n v="1.6548907736973817E-2"/>
    <n v="2.8216837425743418E-2"/>
    <x v="1"/>
    <x v="10"/>
    <x v="3"/>
  </r>
  <r>
    <x v="15"/>
    <x v="1"/>
    <n v="20"/>
    <n v="0.58649052292003301"/>
    <n v="9.0755000958200868E-2"/>
    <n v="0.1547424850214931"/>
    <n v="0.27156035929494071"/>
    <n v="2.4645460668021715E-2"/>
    <n v="4.2021924830628644E-2"/>
    <x v="1"/>
    <x v="10"/>
    <x v="28"/>
  </r>
  <r>
    <x v="15"/>
    <x v="1"/>
    <n v="27"/>
    <n v="0.58649052292003301"/>
    <n v="889.94868847011162"/>
    <n v="1517.413587587424"/>
    <n v="7.4106340196551934E-2"/>
    <n v="65.950840265241311"/>
    <n v="112.449967540624"/>
    <x v="1"/>
    <x v="10"/>
    <x v="23"/>
  </r>
  <r>
    <x v="15"/>
    <x v="1"/>
    <n v="27"/>
    <n v="0.58649052292003301"/>
    <n v="22.331531359285581"/>
    <n v="38.07654256389484"/>
    <n v="6.0190069374824261E-2"/>
    <n v="1.3441364217614626"/>
    <n v="2.2918297384742794"/>
    <x v="1"/>
    <x v="10"/>
    <x v="12"/>
  </r>
  <r>
    <x v="15"/>
    <x v="1"/>
    <n v="27"/>
    <n v="0.58649052292003301"/>
    <n v="1.0680144262520204"/>
    <n v="1.8210258896163654"/>
    <n v="8.4958561303841773E-2"/>
    <n v="9.0736969106119669E-2"/>
    <n v="0.15471173967885499"/>
    <x v="1"/>
    <x v="10"/>
    <x v="16"/>
  </r>
  <r>
    <x v="15"/>
    <x v="1"/>
    <n v="27"/>
    <n v="0.58649052292003301"/>
    <n v="3.0499907932084627"/>
    <n v="5.2004093399891538"/>
    <n v="5.3239165045690685E-2"/>
    <n v="0.1623789632274624"/>
    <n v="0.27686545115683392"/>
    <x v="1"/>
    <x v="10"/>
    <x v="13"/>
  </r>
  <r>
    <x v="15"/>
    <x v="1"/>
    <n v="27"/>
    <n v="0.58649052292003301"/>
    <n v="2.8829833949068822"/>
    <n v="4.9156521414071888"/>
    <n v="5.4245416840025082E-2"/>
    <n v="0.15638863599959446"/>
    <n v="0.26665159945119488"/>
    <x v="1"/>
    <x v="10"/>
    <x v="11"/>
  </r>
  <r>
    <x v="15"/>
    <x v="1"/>
    <n v="27"/>
    <n v="0.58649052292003301"/>
    <n v="0.11991821870874038"/>
    <n v="0.20446744494981553"/>
    <n v="0.13665168327408753"/>
    <n v="1.6387026441779546E-2"/>
    <n v="2.7940820527144118E-2"/>
    <x v="1"/>
    <x v="10"/>
    <x v="18"/>
  </r>
  <r>
    <x v="15"/>
    <x v="1"/>
    <n v="27"/>
    <n v="0.58649052292003301"/>
    <n v="10.166344936572195"/>
    <n v="17.334201558715311"/>
    <n v="0.33275246246618279"/>
    <n v="3.3828763119250067"/>
    <n v="5.7679982535476633"/>
    <x v="1"/>
    <x v="10"/>
    <x v="17"/>
  </r>
  <r>
    <x v="15"/>
    <x v="1"/>
    <n v="4"/>
    <n v="0.58649052292003301"/>
    <n v="2.9535165188106432E-2"/>
    <n v="5.0359151655266395E-2"/>
    <n v="0.35792155272921694"/>
    <n v="1.0571272184240969E-2"/>
    <n v="1.8024625754579065E-2"/>
    <x v="0"/>
    <x v="10"/>
    <x v="29"/>
  </r>
  <r>
    <x v="15"/>
    <x v="1"/>
    <n v="26"/>
    <n v="9.0257414285921396"/>
    <n v="2073.3685190761512"/>
    <n v="229.71725209278026"/>
    <n v="4.3508887230839066E-2"/>
    <n v="90.209957084456065"/>
    <n v="9.9947420162830056"/>
    <x v="1"/>
    <x v="9"/>
    <x v="0"/>
  </r>
  <r>
    <x v="15"/>
    <x v="1"/>
    <n v="4"/>
    <n v="9.0257414285921396"/>
    <n v="1.8051482857184331E-2"/>
    <n v="2.0000000000000057E-3"/>
    <n v="0"/>
    <n v="0"/>
    <n v="0"/>
    <x v="0"/>
    <x v="9"/>
    <x v="30"/>
  </r>
  <r>
    <x v="15"/>
    <x v="1"/>
    <n v="27"/>
    <n v="9.0257414285921396"/>
    <n v="21.675081561854022"/>
    <n v="2.4014737995031354"/>
    <n v="0.43895582407847022"/>
    <n v="9.5144032889516872"/>
    <n v="1.0541409106637538"/>
    <x v="1"/>
    <x v="9"/>
    <x v="1"/>
  </r>
  <r>
    <x v="15"/>
    <x v="1"/>
    <n v="27"/>
    <n v="9.0257414285921396"/>
    <n v="1825.6731339361068"/>
    <n v="202.27403459095996"/>
    <n v="4.200631621249528E-2"/>
    <n v="76.689802964777343"/>
    <n v="8.4967870586050722"/>
    <x v="1"/>
    <x v="9"/>
    <x v="5"/>
  </r>
  <r>
    <x v="15"/>
    <x v="1"/>
    <n v="4"/>
    <n v="9.0257414285921396"/>
    <n v="3.6102965714368608E-3"/>
    <n v="4.0000000000000056E-4"/>
    <n v="6.3271911513085463E-2"/>
    <n v="2.2843036520394888E-4"/>
    <n v="2.5308764605234222E-5"/>
    <x v="0"/>
    <x v="9"/>
    <x v="31"/>
  </r>
  <r>
    <x v="15"/>
    <x v="1"/>
    <n v="31"/>
    <n v="9.0257414285921396"/>
    <n v="2073.9275858578071"/>
    <n v="229.77919346192749"/>
    <n v="0.15623271667960786"/>
    <n v="324.01534093534588"/>
    <n v="35.89902763100612"/>
    <x v="1"/>
    <x v="9"/>
    <x v="6"/>
  </r>
  <r>
    <x v="15"/>
    <x v="1"/>
    <n v="4"/>
    <n v="9.0257414285921396"/>
    <n v="4.5128707142960828E-3"/>
    <n v="5.0000000000000142E-4"/>
    <n v="0.6421344351666709"/>
    <n v="2.8978696871047259E-3"/>
    <n v="3.2106721758333635E-4"/>
    <x v="0"/>
    <x v="9"/>
    <x v="32"/>
  </r>
  <r>
    <x v="15"/>
    <x v="1"/>
    <n v="4"/>
    <n v="9.0257414285921396"/>
    <n v="6.3858720916053499E-3"/>
    <n v="7.0751773049645581E-4"/>
    <n v="0.46905264192066876"/>
    <n v="2.9953101755349561E-3"/>
    <n v="3.3186306069507831E-4"/>
    <x v="0"/>
    <x v="9"/>
    <x v="24"/>
  </r>
  <r>
    <x v="15"/>
    <x v="1"/>
    <n v="31"/>
    <n v="9.0257414285921396"/>
    <n v="17883.574246484459"/>
    <n v="1981.396696102116"/>
    <n v="3.3405521751878946"/>
    <n v="59741.012849227875"/>
    <n v="6618.9590430740318"/>
    <x v="1"/>
    <x v="9"/>
    <x v="2"/>
  </r>
  <r>
    <x v="15"/>
    <x v="1"/>
    <n v="27"/>
    <n v="9.0257414285921396"/>
    <n v="5.0793117268145487"/>
    <n v="0.56275839131886518"/>
    <n v="0.41181462395374607"/>
    <n v="2.0917348487219858"/>
    <n v="0.23175213529779354"/>
    <x v="1"/>
    <x v="9"/>
    <x v="19"/>
  </r>
  <r>
    <x v="15"/>
    <x v="1"/>
    <n v="4"/>
    <n v="9.0257414285921396"/>
    <n v="1.8051482857184304E-3"/>
    <n v="2.0000000000000028E-4"/>
    <n v="1.8664104749727131"/>
    <n v="3.3691476693439143E-3"/>
    <n v="3.7328209499454311E-4"/>
    <x v="0"/>
    <x v="9"/>
    <x v="25"/>
  </r>
  <r>
    <x v="15"/>
    <x v="1"/>
    <n v="27"/>
    <n v="9.0257414285921396"/>
    <n v="338.14687361043417"/>
    <n v="37.464719800108348"/>
    <n v="4.0675820182593865E-2"/>
    <n v="13.754401426284314"/>
    <n v="1.5239082057804711"/>
    <x v="1"/>
    <x v="9"/>
    <x v="20"/>
  </r>
  <r>
    <x v="15"/>
    <x v="1"/>
    <n v="27"/>
    <n v="9.0257414285921396"/>
    <n v="8.1403656192731377E-2"/>
    <n v="9.0190547598513401E-3"/>
    <n v="0.33719353469299296"/>
    <n v="2.744878656856024E-2"/>
    <n v="3.041166954063936E-3"/>
    <x v="1"/>
    <x v="9"/>
    <x v="21"/>
  </r>
  <r>
    <x v="15"/>
    <x v="1"/>
    <n v="27"/>
    <n v="9.0257414285921396"/>
    <n v="1129.9820923011598"/>
    <n v="125.19548684627203"/>
    <n v="0.19004393869381109"/>
    <n v="214.746247474386"/>
    <n v="23.792643426954754"/>
    <x v="1"/>
    <x v="9"/>
    <x v="7"/>
  </r>
  <r>
    <x v="15"/>
    <x v="1"/>
    <n v="27"/>
    <n v="9.0257414285921396"/>
    <n v="1.5040924564975193"/>
    <n v="0.16664475360802927"/>
    <n v="0.20602339512245796"/>
    <n v="0.30987823446569684"/>
    <n v="3.4332717917671667E-2"/>
    <x v="1"/>
    <x v="9"/>
    <x v="8"/>
  </r>
  <r>
    <x v="15"/>
    <x v="1"/>
    <n v="4"/>
    <n v="9.0257414285921396"/>
    <n v="2.5105643888608812E-2"/>
    <n v="2.7815602836879475E-3"/>
    <n v="0.21162759288455024"/>
    <n v="5.3130469839630023E-3"/>
    <n v="5.8865490730014699E-4"/>
    <x v="0"/>
    <x v="9"/>
    <x v="26"/>
  </r>
  <r>
    <x v="15"/>
    <x v="1"/>
    <n v="27"/>
    <n v="9.0257414285921396"/>
    <n v="0.14885350082737317"/>
    <n v="1.6492107823500076E-2"/>
    <n v="0.2698605791840098"/>
    <n v="4.0169691946842404E-2"/>
    <n v="4.4505697692148695E-3"/>
    <x v="1"/>
    <x v="9"/>
    <x v="9"/>
  </r>
  <r>
    <x v="15"/>
    <x v="1"/>
    <n v="27"/>
    <n v="9.0257414285921396"/>
    <n v="13.361594431295009"/>
    <n v="1.4803874603550644"/>
    <n v="5.0815227577288062E-2"/>
    <n v="0.6789724618216807"/>
    <n v="7.5226225700506105E-2"/>
    <x v="1"/>
    <x v="9"/>
    <x v="10"/>
  </r>
  <r>
    <x v="15"/>
    <x v="1"/>
    <n v="27"/>
    <n v="9.0257414285921396"/>
    <n v="2.7604001281718373"/>
    <n v="0.30583638474589142"/>
    <n v="0.3130878275617236"/>
    <n v="0.8642476793304239"/>
    <n v="9.5753649289422607E-2"/>
    <x v="1"/>
    <x v="9"/>
    <x v="14"/>
  </r>
  <r>
    <x v="15"/>
    <x v="1"/>
    <n v="4"/>
    <n v="9.0257414285921396"/>
    <n v="4.9596769211866711E-2"/>
    <n v="5.4950354609929206E-3"/>
    <n v="0.22668752293880462"/>
    <n v="1.1242968758405634E-2"/>
    <n v="1.2456559771133774E-3"/>
    <x v="0"/>
    <x v="9"/>
    <x v="27"/>
  </r>
  <r>
    <x v="15"/>
    <x v="1"/>
    <n v="27"/>
    <n v="9.0257414285921396"/>
    <n v="43.323145157477278"/>
    <n v="4.7999541644563752"/>
    <n v="5.4583462478496464E-2"/>
    <n v="2.3647272681536169"/>
    <n v="0.26199811803410739"/>
    <x v="1"/>
    <x v="9"/>
    <x v="15"/>
  </r>
  <r>
    <x v="15"/>
    <x v="1"/>
    <n v="27"/>
    <n v="9.0257414285921396"/>
    <n v="3157.998745822686"/>
    <n v="349.88801427643818"/>
    <n v="6.6490816373540998E-2"/>
    <n v="209.97791471636899"/>
    <n v="23.264339708557543"/>
    <x v="1"/>
    <x v="9"/>
    <x v="22"/>
  </r>
  <r>
    <x v="15"/>
    <x v="1"/>
    <n v="31"/>
    <n v="9.0257414285921396"/>
    <n v="0.15410039064511794"/>
    <n v="1.7073432899036078E-2"/>
    <n v="0.26458408497649866"/>
    <n v="4.077251085335952E-2"/>
    <n v="4.5173586209991097E-3"/>
    <x v="1"/>
    <x v="9"/>
    <x v="3"/>
  </r>
  <r>
    <x v="15"/>
    <x v="1"/>
    <n v="24"/>
    <n v="9.0257414285921396"/>
    <n v="0.28347786193157964"/>
    <n v="3.1407709180939533E-2"/>
    <n v="0.27849242106965466"/>
    <n v="7.8946436088974906E-2"/>
    <n v="8.7468089700514715E-3"/>
    <x v="1"/>
    <x v="9"/>
    <x v="28"/>
  </r>
  <r>
    <x v="15"/>
    <x v="1"/>
    <n v="27"/>
    <n v="9.0257414285921396"/>
    <n v="10614.237365272791"/>
    <n v="1175.9961715331822"/>
    <n v="6.2780492623057585E-2"/>
    <n v="666.36705060989061"/>
    <n v="73.829618971682905"/>
    <x v="1"/>
    <x v="9"/>
    <x v="23"/>
  </r>
  <r>
    <x v="15"/>
    <x v="1"/>
    <n v="27"/>
    <n v="9.0257414285921396"/>
    <n v="556.81991229985601"/>
    <n v="61.692429004883465"/>
    <n v="4.2340472196730879E-2"/>
    <n v="23.57601801531818"/>
    <n v="2.6120865750300619"/>
    <x v="1"/>
    <x v="9"/>
    <x v="12"/>
  </r>
  <r>
    <x v="15"/>
    <x v="1"/>
    <n v="31"/>
    <n v="9.0257414285921396"/>
    <n v="4.7944036999619932"/>
    <n v="0.53119222812810374"/>
    <n v="0.24897702876631181"/>
    <n v="1.1936963879227489"/>
    <n v="0.13225466266309216"/>
    <x v="1"/>
    <x v="9"/>
    <x v="16"/>
  </r>
  <r>
    <x v="15"/>
    <x v="1"/>
    <n v="27"/>
    <n v="9.0257414285921396"/>
    <n v="21.648488060489736"/>
    <n v="2.3985273932079094"/>
    <n v="8.9382943843575619E-2"/>
    <n v="1.9350055926090715"/>
    <n v="0.21438743929438039"/>
    <x v="1"/>
    <x v="9"/>
    <x v="13"/>
  </r>
  <r>
    <x v="15"/>
    <x v="1"/>
    <n v="27"/>
    <n v="9.0257414285921396"/>
    <n v="20.233747181775051"/>
    <n v="2.2417822781492167"/>
    <n v="9.2073461819151922E-2"/>
    <n v="1.8629911485995381"/>
    <n v="0.20640865499402333"/>
    <x v="1"/>
    <x v="9"/>
    <x v="11"/>
  </r>
  <r>
    <x v="15"/>
    <x v="1"/>
    <n v="31"/>
    <n v="9.0257414285921396"/>
    <n v="0.63617603014639246"/>
    <n v="7.0484628346551795E-2"/>
    <n v="0.29836825217482571"/>
    <n v="0.18981473019029835"/>
    <n v="2.1030375364952836E-2"/>
    <x v="1"/>
    <x v="9"/>
    <x v="18"/>
  </r>
  <r>
    <x v="15"/>
    <x v="1"/>
    <n v="31"/>
    <n v="9.0257414285921396"/>
    <n v="240.02455486593402"/>
    <n v="26.593333829127179"/>
    <n v="0.48442996028440999"/>
    <n v="116.27508558098761"/>
    <n v="12.882607650674135"/>
    <x v="1"/>
    <x v="9"/>
    <x v="17"/>
  </r>
  <r>
    <x v="15"/>
    <x v="1"/>
    <n v="4"/>
    <n v="9.0257414285921396"/>
    <n v="0.14578599464944006"/>
    <n v="1.6152245862884215E-2"/>
    <n v="0.30464814664311046"/>
    <n v="4.4413433076474329E-2"/>
    <n v="4.9207517662515242E-3"/>
    <x v="0"/>
    <x v="9"/>
    <x v="29"/>
  </r>
  <r>
    <x v="15"/>
    <x v="1"/>
    <n v="26"/>
    <n v="170.85322325561151"/>
    <n v="35822.508917925785"/>
    <n v="209.66832369519975"/>
    <n v="2.5930840382867724E-2"/>
    <n v="928.90776086458914"/>
    <n v="5.4368758350836668"/>
    <x v="1"/>
    <x v="5"/>
    <x v="0"/>
  </r>
  <r>
    <x v="15"/>
    <x v="1"/>
    <n v="4"/>
    <n v="170.85322325561151"/>
    <n v="0.34170644651122301"/>
    <n v="2E-3"/>
    <n v="0"/>
    <n v="0"/>
    <n v="0"/>
    <x v="0"/>
    <x v="5"/>
    <x v="30"/>
  </r>
  <r>
    <x v="15"/>
    <x v="1"/>
    <n v="27"/>
    <n v="170.85322325561151"/>
    <n v="384.39710993028763"/>
    <n v="2.2498674745819436"/>
    <n v="0.18514743871788936"/>
    <n v="71.170140354151712"/>
    <n v="0.41655720037353289"/>
    <x v="1"/>
    <x v="5"/>
    <x v="1"/>
  </r>
  <r>
    <x v="15"/>
    <x v="1"/>
    <n v="27"/>
    <n v="170.85322325561151"/>
    <n v="16699.051416310867"/>
    <n v="97.739165220942965"/>
    <n v="2.3664509156287383E-2"/>
    <n v="395.17485514260233"/>
    <n v="2.3129493702988899"/>
    <x v="1"/>
    <x v="5"/>
    <x v="5"/>
  </r>
  <r>
    <x v="15"/>
    <x v="1"/>
    <n v="4"/>
    <n v="170.85322325561151"/>
    <n v="6.8341289302244534E-2"/>
    <n v="3.9999999999999959E-4"/>
    <n v="0.13290187467723732"/>
    <n v="9.0826854661277233E-3"/>
    <n v="5.3160749870894877E-5"/>
    <x v="0"/>
    <x v="5"/>
    <x v="31"/>
  </r>
  <r>
    <x v="15"/>
    <x v="1"/>
    <n v="27"/>
    <n v="170.85322325561151"/>
    <n v="69886.326554742627"/>
    <n v="409.04306762879452"/>
    <n v="3.8966021138186133E-2"/>
    <n v="2723.19207780228"/>
    <n v="15.938780819652107"/>
    <x v="1"/>
    <x v="5"/>
    <x v="6"/>
  </r>
  <r>
    <x v="15"/>
    <x v="1"/>
    <n v="4"/>
    <n v="170.85322325561151"/>
    <n v="8.5426611627805751E-2"/>
    <n v="5.0000000000000001E-4"/>
    <n v="0.51360119344328836"/>
    <n v="4.387520968385733E-2"/>
    <n v="2.5680059672164416E-4"/>
    <x v="0"/>
    <x v="5"/>
    <x v="32"/>
  </r>
  <r>
    <x v="15"/>
    <x v="1"/>
    <n v="4"/>
    <n v="170.85322325561151"/>
    <n v="3.2221241814261217"/>
    <n v="1.8859018987341779E-2"/>
    <n v="0.69214000600776937"/>
    <n v="2.2301610502900546"/>
    <n v="1.3053081515199376E-2"/>
    <x v="0"/>
    <x v="5"/>
    <x v="24"/>
  </r>
  <r>
    <x v="15"/>
    <x v="1"/>
    <n v="27"/>
    <n v="170.85322325561151"/>
    <n v="119503.49889914798"/>
    <n v="699.45124020493415"/>
    <n v="0.79321023383143674"/>
    <n v="94791.398305468014"/>
    <n v="554.81188179664423"/>
    <x v="1"/>
    <x v="5"/>
    <x v="2"/>
  </r>
  <r>
    <x v="15"/>
    <x v="1"/>
    <n v="27"/>
    <n v="170.85322325561151"/>
    <n v="585.10547170433756"/>
    <n v="3.4246089160926632"/>
    <n v="0.68761627038633077"/>
    <n v="402.3280422359714"/>
    <n v="2.3548168104154117"/>
    <x v="1"/>
    <x v="5"/>
    <x v="19"/>
  </r>
  <r>
    <x v="15"/>
    <x v="1"/>
    <n v="4"/>
    <n v="170.85322325561151"/>
    <n v="3.4170644651122267E-2"/>
    <n v="1.9999999999999979E-4"/>
    <n v="2.0163689610199826"/>
    <n v="6.8900627252566432E-2"/>
    <n v="4.0327379220399609E-4"/>
    <x v="0"/>
    <x v="5"/>
    <x v="25"/>
  </r>
  <r>
    <x v="15"/>
    <x v="1"/>
    <n v="27"/>
    <n v="170.85322325561151"/>
    <n v="3718.691794456834"/>
    <n v="21.765417845780661"/>
    <n v="1.8127020989582958E-2"/>
    <n v="67.408804211908944"/>
    <n v="0.39454218613750952"/>
    <x v="1"/>
    <x v="5"/>
    <x v="20"/>
  </r>
  <r>
    <x v="15"/>
    <x v="1"/>
    <n v="27"/>
    <n v="170.85322325561151"/>
    <n v="7.2451818415177929"/>
    <n v="4.2405883269046443E-2"/>
    <n v="0.18259338501248767"/>
    <n v="1.3229222774737428"/>
    <n v="7.7430337705396068E-3"/>
    <x v="1"/>
    <x v="5"/>
    <x v="21"/>
  </r>
  <r>
    <x v="15"/>
    <x v="1"/>
    <n v="27"/>
    <n v="170.85322325561151"/>
    <n v="43226.047875104698"/>
    <n v="253.00106753288881"/>
    <n v="4.0371421526006458E-2"/>
    <n v="1745.0969996691874"/>
    <n v="10.214012743899881"/>
    <x v="1"/>
    <x v="5"/>
    <x v="7"/>
  </r>
  <r>
    <x v="15"/>
    <x v="1"/>
    <n v="27"/>
    <n v="170.85322325561151"/>
    <n v="24.697593194635338"/>
    <n v="0.14455444693417085"/>
    <n v="0.13662151702376241"/>
    <n v="3.3742226490868306"/>
    <n v="1.9749247832677383E-2"/>
    <x v="1"/>
    <x v="5"/>
    <x v="8"/>
  </r>
  <r>
    <x v="15"/>
    <x v="1"/>
    <n v="4"/>
    <n v="170.85322325561151"/>
    <n v="0.45954650982945239"/>
    <n v="2.689715189873417E-3"/>
    <n v="0.16625647162858867"/>
    <n v="7.6402581273477294E-2"/>
    <n v="4.4718255715417372E-4"/>
    <x v="0"/>
    <x v="5"/>
    <x v="26"/>
  </r>
  <r>
    <x v="15"/>
    <x v="1"/>
    <n v="27"/>
    <n v="170.85322325561151"/>
    <n v="3.937303579853261"/>
    <n v="2.3044947615431913E-2"/>
    <n v="0.31468878025543545"/>
    <n v="1.2390252610393822"/>
    <n v="7.2519864561506747E-3"/>
    <x v="1"/>
    <x v="5"/>
    <x v="9"/>
  </r>
  <r>
    <x v="15"/>
    <x v="1"/>
    <n v="27"/>
    <n v="170.85322325561151"/>
    <n v="167.67500105001588"/>
    <n v="0.98139793827102262"/>
    <n v="6.5655930660372258E-2"/>
    <n v="11.008858242417688"/>
    <n v="6.443459498535456E-2"/>
    <x v="1"/>
    <x v="5"/>
    <x v="10"/>
  </r>
  <r>
    <x v="15"/>
    <x v="1"/>
    <n v="27"/>
    <n v="170.85322325561151"/>
    <n v="66.084288974058254"/>
    <n v="0.38678982880639201"/>
    <n v="0.16692220226652363"/>
    <n v="11.030935050767148"/>
    <n v="6.456381003865462E-2"/>
    <x v="1"/>
    <x v="5"/>
    <x v="14"/>
  </r>
  <r>
    <x v="15"/>
    <x v="1"/>
    <n v="4"/>
    <n v="170.85322325561151"/>
    <n v="0.80683542320812562"/>
    <n v="4.7223892405063297E-3"/>
    <n v="0.31012407623681298"/>
    <n v="0.25021909029755801"/>
    <n v="1.4645266008426903E-3"/>
    <x v="0"/>
    <x v="5"/>
    <x v="27"/>
  </r>
  <r>
    <x v="15"/>
    <x v="1"/>
    <n v="27"/>
    <n v="170.85322325561151"/>
    <n v="798.36494959013839"/>
    <n v="4.672811752551568"/>
    <n v="5.5047403407943458E-2"/>
    <n v="43.947917446850795"/>
    <n v="0.25722615359208545"/>
    <x v="1"/>
    <x v="5"/>
    <x v="15"/>
  </r>
  <r>
    <x v="15"/>
    <x v="1"/>
    <n v="27"/>
    <n v="170.85322325561151"/>
    <n v="18260.744197098775"/>
    <n v="106.87971727509694"/>
    <n v="3.3868917904807602E-2"/>
    <n v="618.47164609223023"/>
    <n v="3.6199003700793049"/>
    <x v="1"/>
    <x v="5"/>
    <x v="22"/>
  </r>
  <r>
    <x v="15"/>
    <x v="1"/>
    <n v="27"/>
    <n v="170.85322325561151"/>
    <n v="1.1411149521291724"/>
    <n v="6.678919662065512E-3"/>
    <n v="0.38930948675777272"/>
    <n v="0.44424687634502846"/>
    <n v="2.6001667857351212E-3"/>
    <x v="1"/>
    <x v="5"/>
    <x v="3"/>
  </r>
  <r>
    <x v="15"/>
    <x v="1"/>
    <n v="20"/>
    <n v="170.85322325561151"/>
    <n v="4.2919818811709352"/>
    <n v="2.5120871584317441E-2"/>
    <n v="0.29084845005317694"/>
    <n v="1.2483162777948851"/>
    <n v="7.3063665642836232E-3"/>
    <x v="1"/>
    <x v="5"/>
    <x v="28"/>
  </r>
  <r>
    <x v="15"/>
    <x v="1"/>
    <n v="27"/>
    <n v="170.85322325561151"/>
    <n v="185924.76579454532"/>
    <n v="1088.213393061865"/>
    <n v="2.9202430710434702E-2"/>
    <n v="5429.4550904690095"/>
    <n v="31.778476209056155"/>
    <x v="1"/>
    <x v="5"/>
    <x v="23"/>
  </r>
  <r>
    <x v="15"/>
    <x v="1"/>
    <n v="27"/>
    <n v="170.85322325561151"/>
    <n v="9390.8407233346898"/>
    <n v="54.964375528843043"/>
    <n v="2.8962432466661508E-2"/>
    <n v="271.98159025475564"/>
    <n v="1.5919020143263389"/>
    <x v="1"/>
    <x v="5"/>
    <x v="12"/>
  </r>
  <r>
    <x v="15"/>
    <x v="1"/>
    <n v="27"/>
    <n v="170.85322325561151"/>
    <n v="92.489487642709889"/>
    <n v="0.54133885144406935"/>
    <n v="0.15033358333728669"/>
    <n v="13.904276098358276"/>
    <n v="8.1381409337278054E-2"/>
    <x v="1"/>
    <x v="5"/>
    <x v="16"/>
  </r>
  <r>
    <x v="15"/>
    <x v="1"/>
    <n v="27"/>
    <n v="170.85322325561151"/>
    <n v="480.2955205500582"/>
    <n v="2.8111586740830385"/>
    <n v="6.6283412669828221E-2"/>
    <n v="31.835626192089467"/>
    <n v="0.18633319047461319"/>
    <x v="1"/>
    <x v="5"/>
    <x v="13"/>
  </r>
  <r>
    <x v="15"/>
    <x v="1"/>
    <n v="27"/>
    <n v="170.85322325561151"/>
    <n v="446.42270717401311"/>
    <n v="2.6129018737101921"/>
    <n v="6.629863158101551E-2"/>
    <n v="29.597214592329465"/>
    <n v="0.17323181868245716"/>
    <x v="1"/>
    <x v="5"/>
    <x v="11"/>
  </r>
  <r>
    <x v="15"/>
    <x v="1"/>
    <n v="27"/>
    <n v="170.85322325561151"/>
    <n v="13.322068802342514"/>
    <n v="7.7973763377068531E-2"/>
    <n v="0.14520000482384951"/>
    <n v="1.9343644543637881"/>
    <n v="1.1321790818484051E-2"/>
    <x v="1"/>
    <x v="5"/>
    <x v="18"/>
  </r>
  <r>
    <x v="15"/>
    <x v="1"/>
    <n v="27"/>
    <n v="170.85322325561151"/>
    <n v="8541.4696395997362"/>
    <n v="49.99302604213058"/>
    <n v="0.25894608644812622"/>
    <n v="2211.780135689839"/>
    <n v="12.945498443308971"/>
    <x v="1"/>
    <x v="5"/>
    <x v="17"/>
  </r>
  <r>
    <x v="15"/>
    <x v="1"/>
    <n v="4"/>
    <n v="170.85322325561151"/>
    <n v="1.0746856978942956"/>
    <n v="6.2901107594936674E-3"/>
    <n v="0.33437704642544269"/>
    <n v="0.35935022949756013"/>
    <n v="2.1032686574483906E-3"/>
    <x v="0"/>
    <x v="5"/>
    <x v="29"/>
  </r>
  <r>
    <x v="15"/>
    <x v="1"/>
    <n v="26"/>
    <n v="91.615033581498096"/>
    <n v="16960.569728837469"/>
    <n v="185.12867447404071"/>
    <n v="2.7757098204730896E-2"/>
    <n v="470.77619957152768"/>
    <n v="5.1386347978876055"/>
    <x v="1"/>
    <x v="6"/>
    <x v="0"/>
  </r>
  <r>
    <x v="15"/>
    <x v="1"/>
    <n v="56"/>
    <n v="91.615033581498096"/>
    <n v="0.19020957616423373"/>
    <n v="2.0761830098007744E-3"/>
    <n v="5.420474041409741E-2"/>
    <n v="1.0310260700257779E-2"/>
    <n v="1.1253896109841044E-4"/>
    <x v="0"/>
    <x v="6"/>
    <x v="30"/>
  </r>
  <r>
    <x v="15"/>
    <x v="1"/>
    <n v="366"/>
    <n v="91.615033581498096"/>
    <n v="1047.3267019152179"/>
    <n v="11.431821404983127"/>
    <n v="2.5172258910314608E-2"/>
    <n v="26.363578904295753"/>
    <n v="0.2877647682227118"/>
    <x v="1"/>
    <x v="6"/>
    <x v="1"/>
  </r>
  <r>
    <x v="15"/>
    <x v="1"/>
    <n v="27"/>
    <n v="91.615033581498096"/>
    <n v="10587.571869502384"/>
    <n v="115.56587882581503"/>
    <n v="7.8120234688141207E-2"/>
    <n v="827.10359922308817"/>
    <n v="9.0280335758139589"/>
    <x v="1"/>
    <x v="6"/>
    <x v="5"/>
  </r>
  <r>
    <x v="15"/>
    <x v="1"/>
    <n v="56"/>
    <n v="91.615033581498096"/>
    <n v="0.13110470350317358"/>
    <n v="1.4310391905990691E-3"/>
    <n v="0.10942535616810214"/>
    <n v="1.4346178876148197E-2"/>
    <n v="1.5659197312181575E-4"/>
    <x v="0"/>
    <x v="6"/>
    <x v="31"/>
  </r>
  <r>
    <x v="15"/>
    <x v="1"/>
    <n v="27"/>
    <n v="91.615033581498096"/>
    <n v="33122.230653642779"/>
    <n v="361.5370683041686"/>
    <n v="0.13917466013889765"/>
    <n v="4609.7751942629111"/>
    <n v="50.316798608846092"/>
    <x v="1"/>
    <x v="6"/>
    <x v="6"/>
  </r>
  <r>
    <x v="15"/>
    <x v="1"/>
    <n v="58"/>
    <n v="91.615033581498096"/>
    <n v="0.20359367116025051"/>
    <n v="2.2222736073020093E-3"/>
    <n v="9.4256090411658736E-2"/>
    <n v="1.9189943476122091E-2"/>
    <n v="2.0946282204930118E-4"/>
    <x v="0"/>
    <x v="6"/>
    <x v="32"/>
  </r>
  <r>
    <x v="15"/>
    <x v="1"/>
    <n v="58"/>
    <n v="91.615033581498096"/>
    <n v="0.97273898555001048"/>
    <n v="1.061767864424445E-2"/>
    <n v="6.9033848020086414E-2"/>
    <n v="6.7151915291672457E-2"/>
    <n v="7.3297921385288844E-4"/>
    <x v="0"/>
    <x v="6"/>
    <x v="24"/>
  </r>
  <r>
    <x v="15"/>
    <x v="1"/>
    <n v="211"/>
    <n v="91.615033581498096"/>
    <n v="617070.78495390306"/>
    <n v="6735.4751816466305"/>
    <n v="0.61694895099636804"/>
    <n v="380701.17346781591"/>
    <n v="4155.44434777896"/>
    <x v="1"/>
    <x v="6"/>
    <x v="2"/>
  </r>
  <r>
    <x v="15"/>
    <x v="1"/>
    <n v="78"/>
    <n v="91.615033581498096"/>
    <n v="70.28891715275283"/>
    <n v="0.76722033933683853"/>
    <n v="5.9918182923031769E-2"/>
    <n v="4.2115841954204694"/>
    <n v="4.59704486346552E-2"/>
    <x v="1"/>
    <x v="6"/>
    <x v="19"/>
  </r>
  <r>
    <x v="15"/>
    <x v="1"/>
    <n v="56"/>
    <n v="91.615033581498096"/>
    <n v="1.8323006716299606E-2"/>
    <n v="1.9999999999999985E-4"/>
    <n v="3.4092661500323133E-2"/>
    <n v="6.2468006564694975E-4"/>
    <n v="6.8185323000646217E-6"/>
    <x v="0"/>
    <x v="6"/>
    <x v="25"/>
  </r>
  <r>
    <x v="15"/>
    <x v="1"/>
    <n v="27"/>
    <n v="91.615033581498096"/>
    <n v="1756.1692700957788"/>
    <n v="19.169007546491169"/>
    <n v="2.8234499966253632E-2"/>
    <n v="49.584561197254935"/>
    <n v="0.54122734292452057"/>
    <x v="1"/>
    <x v="6"/>
    <x v="20"/>
  </r>
  <r>
    <x v="15"/>
    <x v="1"/>
    <n v="78"/>
    <n v="91.615033581498096"/>
    <n v="4.901325068514879"/>
    <n v="5.3499135206393843E-2"/>
    <n v="6.7166948120734218E-2"/>
    <n v="0.329207046599793"/>
    <n v="3.593373638912001E-3"/>
    <x v="1"/>
    <x v="6"/>
    <x v="21"/>
  </r>
  <r>
    <x v="15"/>
    <x v="1"/>
    <n v="27"/>
    <n v="91.615033581498096"/>
    <n v="20863.565910830061"/>
    <n v="227.73081114760967"/>
    <n v="0.14081593548829993"/>
    <n v="2937.9225513553392"/>
    <n v="32.06812721126002"/>
    <x v="1"/>
    <x v="6"/>
    <x v="7"/>
  </r>
  <r>
    <x v="15"/>
    <x v="1"/>
    <n v="366"/>
    <n v="91.615033581498096"/>
    <n v="471.71446907354704"/>
    <n v="5.1488762338762166"/>
    <n v="3.0977060843442632E-2"/>
    <n v="14.612327809223505"/>
    <n v="0.15949705237213932"/>
    <x v="1"/>
    <x v="6"/>
    <x v="8"/>
  </r>
  <r>
    <x v="15"/>
    <x v="1"/>
    <n v="56"/>
    <n v="91.615033581498096"/>
    <n v="0.99201628440113609"/>
    <n v="1.0828094971101735E-2"/>
    <n v="6.107102904979949E-2"/>
    <n v="6.0583455322535937E-2"/>
    <n v="6.6128290253414184E-4"/>
    <x v="0"/>
    <x v="6"/>
    <x v="26"/>
  </r>
  <r>
    <x v="15"/>
    <x v="1"/>
    <n v="41"/>
    <n v="91.615033581498096"/>
    <n v="41.804610176829826"/>
    <n v="0.45630731706976507"/>
    <n v="0.14699222728849629"/>
    <n v="6.1449527608195549"/>
    <n v="6.7073628864122853E-2"/>
    <x v="1"/>
    <x v="6"/>
    <x v="9"/>
  </r>
  <r>
    <x v="15"/>
    <x v="1"/>
    <n v="41"/>
    <n v="91.615033581498096"/>
    <n v="420.77374869077556"/>
    <n v="4.5928460891352216"/>
    <n v="0.1102841000342676"/>
    <n v="46.404654192407264"/>
    <n v="0.50651789753618348"/>
    <x v="1"/>
    <x v="6"/>
    <x v="10"/>
  </r>
  <r>
    <x v="15"/>
    <x v="1"/>
    <n v="27"/>
    <n v="91.615033581498096"/>
    <n v="232.82415849335877"/>
    <n v="2.5413313666063888"/>
    <n v="0.13232911835386668"/>
    <n v="30.809415624907086"/>
    <n v="0.33629213918805057"/>
    <x v="1"/>
    <x v="6"/>
    <x v="14"/>
  </r>
  <r>
    <x v="15"/>
    <x v="1"/>
    <n v="56"/>
    <n v="91.615033581498096"/>
    <n v="0.35552069501111921"/>
    <n v="3.8805934038637691E-3"/>
    <n v="7.041178515716541E-2"/>
    <n v="2.5032846796049054E-2"/>
    <n v="2.7323950903516893E-4"/>
    <x v="0"/>
    <x v="6"/>
    <x v="27"/>
  </r>
  <r>
    <x v="15"/>
    <x v="1"/>
    <n v="27"/>
    <n v="91.615033581498096"/>
    <n v="463.76326548471945"/>
    <n v="5.0620869452846842"/>
    <n v="3.9884850677368612E-2"/>
    <n v="18.497128593506893"/>
    <n v="0.20190058192853663"/>
    <x v="1"/>
    <x v="6"/>
    <x v="15"/>
  </r>
  <r>
    <x v="15"/>
    <x v="1"/>
    <n v="27"/>
    <n v="91.615033581498096"/>
    <n v="15556.401466229201"/>
    <n v="169.80184210040892"/>
    <n v="3.3985029495871281E-2"/>
    <n v="528.68476267941469"/>
    <n v="5.7707206122356753"/>
    <x v="1"/>
    <x v="6"/>
    <x v="22"/>
  </r>
  <r>
    <x v="15"/>
    <x v="1"/>
    <n v="34"/>
    <n v="91.615033581498096"/>
    <n v="3.6906623219907626"/>
    <n v="4.0284461814966817E-2"/>
    <n v="0.12555574974209852"/>
    <n v="0.46338387488246441"/>
    <n v="5.0579458061350974E-3"/>
    <x v="1"/>
    <x v="6"/>
    <x v="3"/>
  </r>
  <r>
    <x v="15"/>
    <x v="1"/>
    <n v="20"/>
    <n v="91.615033581498096"/>
    <n v="11.100377610580022"/>
    <n v="0.12116327612002069"/>
    <n v="0.12214093271441109"/>
    <n v="1.3558104748384099"/>
    <n v="1.4798995556033059E-2"/>
    <x v="1"/>
    <x v="6"/>
    <x v="28"/>
  </r>
  <r>
    <x v="15"/>
    <x v="1"/>
    <n v="127"/>
    <n v="91.615033581498096"/>
    <n v="100043.09001872072"/>
    <n v="1091.9942514644745"/>
    <n v="3.3633618043830409E-2"/>
    <n v="3364.8110776141948"/>
    <n v="36.727717559814629"/>
    <x v="1"/>
    <x v="6"/>
    <x v="23"/>
  </r>
  <r>
    <x v="15"/>
    <x v="1"/>
    <n v="27"/>
    <n v="91.615033581498096"/>
    <n v="4527.62422103268"/>
    <n v="49.420101090778246"/>
    <n v="2.9230767711836074E-2"/>
    <n v="132.34593189148902"/>
    <n v="1.4445874952799955"/>
    <x v="1"/>
    <x v="6"/>
    <x v="12"/>
  </r>
  <r>
    <x v="15"/>
    <x v="1"/>
    <n v="366"/>
    <n v="91.615033581498096"/>
    <n v="705.24881961691187"/>
    <n v="7.6979595165409487"/>
    <n v="2.0699501328070847E-2"/>
    <n v="14.598298878280664"/>
    <n v="0.15934392323607499"/>
    <x v="1"/>
    <x v="6"/>
    <x v="16"/>
  </r>
  <r>
    <x v="15"/>
    <x v="1"/>
    <n v="27"/>
    <n v="91.615033581498096"/>
    <n v="945.54172979825694"/>
    <n v="10.320814093869542"/>
    <n v="4.0141311886398717E-2"/>
    <n v="37.955285477436774"/>
    <n v="0.41429101746355684"/>
    <x v="1"/>
    <x v="6"/>
    <x v="13"/>
  </r>
  <r>
    <x v="15"/>
    <x v="1"/>
    <n v="27"/>
    <n v="91.615033581498096"/>
    <n v="871.960878791141"/>
    <n v="9.5176615092922461"/>
    <n v="3.9734025327199843E-2"/>
    <n v="34.646515642214631"/>
    <n v="0.37817500346593319"/>
    <x v="1"/>
    <x v="6"/>
    <x v="11"/>
  </r>
  <r>
    <x v="15"/>
    <x v="1"/>
    <n v="366"/>
    <n v="91.615033581498096"/>
    <n v="26.670954458896254"/>
    <n v="0.29111984590575457"/>
    <n v="2.2763061001167803E-2"/>
    <n v="0.60711256330722385"/>
    <n v="6.6267788110032618E-3"/>
    <x v="1"/>
    <x v="6"/>
    <x v="18"/>
  </r>
  <r>
    <x v="15"/>
    <x v="1"/>
    <n v="366"/>
    <n v="91.615033581498096"/>
    <n v="929.83245502142074"/>
    <n v="10.149343603026336"/>
    <n v="4.2386973252049917E-2"/>
    <n v="39.412783399880865"/>
    <n v="0.43019995582734127"/>
    <x v="1"/>
    <x v="6"/>
    <x v="17"/>
  </r>
  <r>
    <x v="15"/>
    <x v="1"/>
    <n v="58"/>
    <n v="91.615033581498096"/>
    <n v="2.8962900061016805"/>
    <n v="3.161369802397359E-2"/>
    <n v="8.105292878017889E-2"/>
    <n v="0.23475278759130339"/>
    <n v="2.5623828144152134E-3"/>
    <x v="0"/>
    <x v="6"/>
    <x v="29"/>
  </r>
  <r>
    <x v="15"/>
    <x v="1"/>
    <n v="23"/>
    <n v="492.71862858258902"/>
    <n v="81971.14334717796"/>
    <n v="166.36501766329712"/>
    <n v="1.4816125430108625E-2"/>
    <n v="1214.4947414812029"/>
    <n v="2.464884968881647"/>
    <x v="1"/>
    <x v="3"/>
    <x v="0"/>
  </r>
  <r>
    <x v="15"/>
    <x v="1"/>
    <n v="4"/>
    <n v="492.71862858258902"/>
    <n v="0.98543725716517849"/>
    <n v="2.0000000000000009E-3"/>
    <n v="4.7064653940108583E-17"/>
    <n v="4.637926348816891E-17"/>
    <n v="9.4129307880217202E-20"/>
    <x v="0"/>
    <x v="3"/>
    <x v="30"/>
  </r>
  <r>
    <x v="15"/>
    <x v="1"/>
    <n v="24"/>
    <n v="492.71862858258902"/>
    <n v="1221.9283872312728"/>
    <n v="2.4799719684770443"/>
    <n v="8.9104693842684102E-2"/>
    <n v="108.87955484192732"/>
    <n v="0.22097714298958565"/>
    <x v="1"/>
    <x v="3"/>
    <x v="1"/>
  </r>
  <r>
    <x v="15"/>
    <x v="1"/>
    <n v="24"/>
    <n v="492.71862858258902"/>
    <n v="65327.051655384355"/>
    <n v="132.58490315925675"/>
    <n v="2.8342963272406495E-2"/>
    <n v="1851.5622257631608"/>
    <n v="3.7578490407183862"/>
    <x v="1"/>
    <x v="3"/>
    <x v="5"/>
  </r>
  <r>
    <x v="15"/>
    <x v="1"/>
    <n v="4"/>
    <n v="492.71862858258902"/>
    <n v="0.19708745143303566"/>
    <n v="4.0000000000000013E-4"/>
    <n v="0.25432665455468401"/>
    <n v="5.0124592177672719E-2"/>
    <n v="1.0173066182187363E-4"/>
    <x v="0"/>
    <x v="3"/>
    <x v="31"/>
  </r>
  <r>
    <x v="15"/>
    <x v="1"/>
    <n v="24"/>
    <n v="492.71862858258902"/>
    <n v="204176.17997259015"/>
    <n v="414.3869708355594"/>
    <n v="2.6613204458947812E-2"/>
    <n v="5433.7824232574667"/>
    <n v="11.028165179970786"/>
    <x v="1"/>
    <x v="3"/>
    <x v="6"/>
  </r>
  <r>
    <x v="15"/>
    <x v="1"/>
    <n v="4"/>
    <n v="492.71862858258902"/>
    <n v="0.24635931429129462"/>
    <n v="5.0000000000000023E-4"/>
    <n v="0.5221541270803236"/>
    <n v="0.12863753270187803"/>
    <n v="2.6107706354016192E-4"/>
    <x v="0"/>
    <x v="3"/>
    <x v="32"/>
  </r>
  <r>
    <x v="15"/>
    <x v="1"/>
    <n v="4"/>
    <n v="492.71862858258902"/>
    <n v="0.25286569679415782"/>
    <n v="5.132050670005726E-4"/>
    <n v="0.24562421019714131"/>
    <n v="6.2109937061014822E-2"/>
    <n v="1.2605558925118663E-4"/>
    <x v="0"/>
    <x v="3"/>
    <x v="24"/>
  </r>
  <r>
    <x v="15"/>
    <x v="1"/>
    <n v="0"/>
    <n v="492.71862858258902"/>
    <n v="38699.788130263172"/>
    <n v="78.54338335368287"/>
    <n v="1.8449783760826883"/>
    <n v="71400.272259317047"/>
    <n v="144.91084387191788"/>
    <x v="0"/>
    <x v="3"/>
    <x v="2"/>
  </r>
  <r>
    <x v="15"/>
    <x v="1"/>
    <n v="24"/>
    <n v="492.71862858258902"/>
    <n v="38.153898423220539"/>
    <n v="7.7435469677650359E-2"/>
    <n v="0.1233192592139061"/>
    <n v="4.7051104896741771"/>
    <n v="9.5492847575287306E-3"/>
    <x v="1"/>
    <x v="3"/>
    <x v="19"/>
  </r>
  <r>
    <x v="15"/>
    <x v="1"/>
    <n v="4"/>
    <n v="492.71862858258902"/>
    <n v="9.854372571651783E-2"/>
    <n v="2.0000000000000006E-4"/>
    <n v="1.9831172474223711"/>
    <n v="0.19542376209368595"/>
    <n v="3.9662344948447435E-4"/>
    <x v="0"/>
    <x v="3"/>
    <x v="25"/>
  </r>
  <r>
    <x v="15"/>
    <x v="1"/>
    <n v="24"/>
    <n v="492.71862858258902"/>
    <n v="11027.989276484912"/>
    <n v="22.381920708395565"/>
    <n v="1.2401594086431851E-2"/>
    <n v="136.76464659648914"/>
    <n v="0.27757149550022503"/>
    <x v="1"/>
    <x v="3"/>
    <x v="20"/>
  </r>
  <r>
    <x v="15"/>
    <x v="1"/>
    <n v="24"/>
    <n v="492.71862858258902"/>
    <n v="30.419004362136004"/>
    <n v="6.173706979507311E-2"/>
    <n v="1.3717453236267032"/>
    <n v="41.727126983140352"/>
    <n v="8.4687536785806927E-2"/>
    <x v="1"/>
    <x v="3"/>
    <x v="21"/>
  </r>
  <r>
    <x v="15"/>
    <x v="1"/>
    <n v="24"/>
    <n v="492.71862858258902"/>
    <n v="103827.27088707316"/>
    <n v="210.72325027725176"/>
    <n v="2.4255907805341707E-2"/>
    <n v="2518.4247103170856"/>
    <n v="5.1112837311669654"/>
    <x v="1"/>
    <x v="3"/>
    <x v="7"/>
  </r>
  <r>
    <x v="15"/>
    <x v="1"/>
    <n v="24"/>
    <n v="492.71862858258902"/>
    <n v="398.21765731073549"/>
    <n v="0.80820499613804764"/>
    <n v="8.3513835246905171E-2"/>
    <n v="33.256683825057308"/>
    <n v="6.7496298893198539E-2"/>
    <x v="1"/>
    <x v="3"/>
    <x v="8"/>
  </r>
  <r>
    <x v="15"/>
    <x v="1"/>
    <n v="4"/>
    <n v="492.71862858258902"/>
    <n v="2.2968147429996293"/>
    <n v="4.6615139143549537E-3"/>
    <n v="0.16799480796336122"/>
    <n v="0.38585295167763956"/>
    <n v="7.831101348605967E-4"/>
    <x v="0"/>
    <x v="3"/>
    <x v="26"/>
  </r>
  <r>
    <x v="15"/>
    <x v="1"/>
    <n v="24"/>
    <n v="492.71862858258902"/>
    <n v="32.032379169516027"/>
    <n v="6.5011504155351396E-2"/>
    <n v="0.11293375677803497"/>
    <n v="3.6175369181519166"/>
    <n v="7.3419933980546637E-3"/>
    <x v="1"/>
    <x v="3"/>
    <x v="9"/>
  </r>
  <r>
    <x v="15"/>
    <x v="1"/>
    <n v="24"/>
    <n v="492.71862858258902"/>
    <n v="721.96297270035859"/>
    <n v="1.4652642112948726"/>
    <n v="7.0132693468115737E-2"/>
    <n v="50.633207859723861"/>
    <n v="0.10276292578054366"/>
    <x v="1"/>
    <x v="3"/>
    <x v="10"/>
  </r>
  <r>
    <x v="15"/>
    <x v="1"/>
    <n v="24"/>
    <n v="492.71862858258902"/>
    <n v="279.26688007162358"/>
    <n v="0.56678774430549694"/>
    <n v="8.5043755121652839E-2"/>
    <n v="23.749904162399147"/>
    <n v="4.8201758132670663E-2"/>
    <x v="1"/>
    <x v="3"/>
    <x v="14"/>
  </r>
  <r>
    <x v="15"/>
    <x v="1"/>
    <n v="4"/>
    <n v="492.71862858258902"/>
    <n v="1.9216026514720967"/>
    <n v="3.899999999999999E-3"/>
    <n v="0.13167598201982289"/>
    <n v="0.25302891618448381"/>
    <n v="5.1353632987730915E-4"/>
    <x v="0"/>
    <x v="3"/>
    <x v="27"/>
  </r>
  <r>
    <x v="15"/>
    <x v="1"/>
    <n v="24"/>
    <n v="492.71862858258902"/>
    <n v="1258.2456130376268"/>
    <n v="2.5536798084075705"/>
    <n v="0.12965038528660108"/>
    <n v="163.13202851550389"/>
    <n v="0.33108557105865516"/>
    <x v="1"/>
    <x v="3"/>
    <x v="15"/>
  </r>
  <r>
    <x v="15"/>
    <x v="1"/>
    <n v="24"/>
    <n v="492.71862858258902"/>
    <n v="72979.097747611857"/>
    <n v="148.11515845778331"/>
    <n v="2.7656860108469031E-2"/>
    <n v="2018.3726972479885"/>
    <n v="4.0964002174106362"/>
    <x v="1"/>
    <x v="3"/>
    <x v="22"/>
  </r>
  <r>
    <x v="15"/>
    <x v="1"/>
    <n v="24"/>
    <n v="492.71862858258902"/>
    <n v="20.89644178661802"/>
    <n v="4.2410496730621132E-2"/>
    <n v="0.21789152750648488"/>
    <n v="4.55315762033654"/>
    <n v="9.2408879149438218E-3"/>
    <x v="1"/>
    <x v="3"/>
    <x v="3"/>
  </r>
  <r>
    <x v="15"/>
    <x v="1"/>
    <n v="20"/>
    <n v="492.71862858258902"/>
    <n v="29.855605030951029"/>
    <n v="6.0593619358044346E-2"/>
    <n v="0.12224424770035183"/>
    <n v="3.649675976647448"/>
    <n v="7.407221413865607E-3"/>
    <x v="1"/>
    <x v="3"/>
    <x v="28"/>
  </r>
  <r>
    <x v="15"/>
    <x v="1"/>
    <n v="24"/>
    <n v="492.71862858258902"/>
    <n v="571393.54187713203"/>
    <n v="1159.6751345100718"/>
    <n v="3.8949867046872588E-2"/>
    <n v="22255.702487555918"/>
    <n v="45.169192306731382"/>
    <x v="1"/>
    <x v="3"/>
    <x v="23"/>
  </r>
  <r>
    <x v="15"/>
    <x v="1"/>
    <n v="24"/>
    <n v="492.71862858258902"/>
    <n v="21775.225559652081"/>
    <n v="44.194037522577936"/>
    <n v="1.6034717069010832E-2"/>
    <n v="349.15958096291416"/>
    <n v="0.70863888781178563"/>
    <x v="1"/>
    <x v="3"/>
    <x v="12"/>
  </r>
  <r>
    <x v="15"/>
    <x v="1"/>
    <n v="24"/>
    <n v="492.71862858258902"/>
    <n v="688.01678291322321"/>
    <n v="1.3963685215078052"/>
    <n v="4.3792408834940996E-2"/>
    <n v="30.129912242636717"/>
    <n v="6.1150341178111904E-2"/>
    <x v="1"/>
    <x v="3"/>
    <x v="16"/>
  </r>
  <r>
    <x v="15"/>
    <x v="1"/>
    <n v="24"/>
    <n v="492.71862858258902"/>
    <n v="2014.5250878010447"/>
    <n v="4.0885912789541949"/>
    <n v="2.4026220091373753E-2"/>
    <n v="48.401423139101936"/>
    <n v="9.8233393931824786E-2"/>
    <x v="1"/>
    <x v="3"/>
    <x v="13"/>
  </r>
  <r>
    <x v="15"/>
    <x v="1"/>
    <n v="24"/>
    <n v="492.71862858258902"/>
    <n v="1918.4963984080043"/>
    <n v="3.8936956857648579"/>
    <n v="2.4795655123632531E-2"/>
    <n v="47.570375050855993"/>
    <n v="9.6546735380601281E-2"/>
    <x v="1"/>
    <x v="3"/>
    <x v="11"/>
  </r>
  <r>
    <x v="15"/>
    <x v="1"/>
    <n v="24"/>
    <n v="492.71862858258902"/>
    <n v="37.129702155756888"/>
    <n v="7.5356806099595733E-2"/>
    <n v="6.8785016718464792E-2"/>
    <n v="2.5539671835353559"/>
    <n v="5.1834191674108021E-3"/>
    <x v="1"/>
    <x v="3"/>
    <x v="18"/>
  </r>
  <r>
    <x v="15"/>
    <x v="1"/>
    <n v="24"/>
    <n v="492.71862858258902"/>
    <n v="2067.2287560615728"/>
    <n v="4.1955563198582535"/>
    <n v="0.13431754970636176"/>
    <n v="277.66510119672068"/>
    <n v="0.56353684453840114"/>
    <x v="1"/>
    <x v="3"/>
    <x v="17"/>
  </r>
  <r>
    <x v="15"/>
    <x v="1"/>
    <n v="4"/>
    <n v="492.71862858258902"/>
    <n v="7.3690816678982278"/>
    <n v="1.4955963181455052E-2"/>
    <n v="0.28607233583382691"/>
    <n v="2.1080904056858794"/>
    <n v="4.2784873219635601E-3"/>
    <x v="0"/>
    <x v="3"/>
    <x v="29"/>
  </r>
  <r>
    <x v="15"/>
    <x v="1"/>
    <n v="23"/>
    <n v="492.71862858258902"/>
    <n v="80703.159609597351"/>
    <n v="163.79157378676209"/>
    <n v="2.0530356830267847E-2"/>
    <n v="1656.8646641150933"/>
    <n v="3.3626994556333711"/>
    <x v="1"/>
    <x v="4"/>
    <x v="0"/>
  </r>
  <r>
    <x v="15"/>
    <x v="1"/>
    <n v="4"/>
    <n v="492.71862858258902"/>
    <n v="0.98543725716517849"/>
    <n v="2.0000000000000009E-3"/>
    <n v="4.7064653940108583E-17"/>
    <n v="4.637926348816891E-17"/>
    <n v="9.4129307880217202E-20"/>
    <x v="0"/>
    <x v="4"/>
    <x v="30"/>
  </r>
  <r>
    <x v="15"/>
    <x v="1"/>
    <n v="24"/>
    <n v="492.71862858258902"/>
    <n v="1205.1703757461842"/>
    <n v="2.4459606473843207"/>
    <n v="0.10821779382781646"/>
    <n v="130.42087924989266"/>
    <n v="0.26469646504958888"/>
    <x v="1"/>
    <x v="4"/>
    <x v="1"/>
  </r>
  <r>
    <x v="15"/>
    <x v="1"/>
    <n v="24"/>
    <n v="492.71862858258902"/>
    <n v="59123.992514781043"/>
    <n v="119.99544787836398"/>
    <n v="4.3587337342392556E-2"/>
    <n v="2577.0574067708535"/>
    <n v="5.2302820662257341"/>
    <x v="1"/>
    <x v="4"/>
    <x v="5"/>
  </r>
  <r>
    <x v="15"/>
    <x v="1"/>
    <n v="4"/>
    <n v="492.71862858258902"/>
    <n v="0.19708745143303566"/>
    <n v="4.0000000000000013E-4"/>
    <n v="0.1229706146600638"/>
    <n v="2.4235965044505866E-2"/>
    <n v="4.9188245864025534E-5"/>
    <x v="0"/>
    <x v="4"/>
    <x v="31"/>
  </r>
  <r>
    <x v="15"/>
    <x v="1"/>
    <n v="24"/>
    <n v="492.71862858258902"/>
    <n v="178345.84743241046"/>
    <n v="361.96286701288443"/>
    <n v="6.0740256773255917E-2"/>
    <n v="10832.772567488535"/>
    <n v="21.985717484746484"/>
    <x v="1"/>
    <x v="4"/>
    <x v="6"/>
  </r>
  <r>
    <x v="15"/>
    <x v="1"/>
    <n v="4"/>
    <n v="492.71862858258902"/>
    <n v="0.24635931429129462"/>
    <n v="5.0000000000000023E-4"/>
    <n v="7.0566322219984864E-2"/>
    <n v="1.738467075417402E-2"/>
    <n v="3.5283161109992447E-5"/>
    <x v="0"/>
    <x v="4"/>
    <x v="32"/>
  </r>
  <r>
    <x v="15"/>
    <x v="1"/>
    <n v="4"/>
    <n v="492.71862858258902"/>
    <n v="0.41344075514642697"/>
    <n v="8.3910112417664854E-4"/>
    <n v="0.2478314913742051"/>
    <n v="0.10246363894281656"/>
    <n v="2.0795568301847087E-4"/>
    <x v="0"/>
    <x v="4"/>
    <x v="24"/>
  </r>
  <r>
    <x v="15"/>
    <x v="1"/>
    <n v="24"/>
    <n v="492.71862858258902"/>
    <n v="12930.6086197165"/>
    <n v="26.243393023142183"/>
    <n v="0.50395022909685594"/>
    <n v="6516.3831762679101"/>
    <n v="13.225363926291333"/>
    <x v="1"/>
    <x v="4"/>
    <x v="2"/>
  </r>
  <r>
    <x v="15"/>
    <x v="1"/>
    <n v="24"/>
    <n v="492.71862858258902"/>
    <n v="46.495530994080461"/>
    <n v="9.4365279282893857E-2"/>
    <n v="0.17918073108699087"/>
    <n v="8.3311032357971797"/>
    <n v="1.6908439731136995E-2"/>
    <x v="1"/>
    <x v="4"/>
    <x v="19"/>
  </r>
  <r>
    <x v="15"/>
    <x v="1"/>
    <n v="4"/>
    <n v="492.71862858258902"/>
    <n v="0.12076900530497964"/>
    <n v="2.4510744733236012E-4"/>
    <n v="1.9832416521794245"/>
    <n v="0.2395141216131135"/>
    <n v="4.8610729880891115E-4"/>
    <x v="0"/>
    <x v="4"/>
    <x v="25"/>
  </r>
  <r>
    <x v="15"/>
    <x v="1"/>
    <n v="24"/>
    <n v="492.71862858258902"/>
    <n v="10409.843185807167"/>
    <n v="21.12735866259678"/>
    <n v="2.4647283599211724E-2"/>
    <n v="256.57435722391091"/>
    <n v="0.52073200065928538"/>
    <x v="1"/>
    <x v="4"/>
    <x v="20"/>
  </r>
  <r>
    <x v="15"/>
    <x v="1"/>
    <n v="24"/>
    <n v="492.71862858258902"/>
    <n v="5.7314870275824932"/>
    <n v="1.1632373316329336E-2"/>
    <n v="0.17582315574187421"/>
    <n v="1.0077281362831685"/>
    <n v="2.0452405852445948E-3"/>
    <x v="1"/>
    <x v="4"/>
    <x v="21"/>
  </r>
  <r>
    <x v="15"/>
    <x v="1"/>
    <n v="24"/>
    <n v="492.71862858258902"/>
    <n v="90663.928768956626"/>
    <n v="184.00751160915286"/>
    <n v="4.9905907265218964E-2"/>
    <n v="4524.6656214439672"/>
    <n v="9.1830618104700843"/>
    <x v="1"/>
    <x v="4"/>
    <x v="7"/>
  </r>
  <r>
    <x v="15"/>
    <x v="1"/>
    <n v="24"/>
    <n v="492.71862858258902"/>
    <n v="358.82697395382752"/>
    <n v="0.72825940230039687"/>
    <n v="0.10035746018309705"/>
    <n v="36.010963751192449"/>
    <n v="7.308626396932813E-2"/>
    <x v="1"/>
    <x v="4"/>
    <x v="8"/>
  </r>
  <r>
    <x v="15"/>
    <x v="1"/>
    <n v="4"/>
    <n v="492.71862858258902"/>
    <n v="2.4511250308467147"/>
    <n v="4.9746952695860162E-3"/>
    <n v="0.1740033817071279"/>
    <n v="0.42650404435431655"/>
    <n v="8.6561379987041913E-4"/>
    <x v="0"/>
    <x v="4"/>
    <x v="26"/>
  </r>
  <r>
    <x v="15"/>
    <x v="1"/>
    <n v="24"/>
    <n v="492.71862858258902"/>
    <n v="29.037277260489848"/>
    <n v="5.8932777402839046E-2"/>
    <n v="0.23465930450926806"/>
    <n v="6.813867286789332"/>
    <n v="1.3829124558149719E-2"/>
    <x v="1"/>
    <x v="4"/>
    <x v="9"/>
  </r>
  <r>
    <x v="15"/>
    <x v="1"/>
    <n v="24"/>
    <n v="492.71862858258902"/>
    <n v="673.54805845677265"/>
    <n v="1.367003436412336"/>
    <n v="7.4784687472230979E-2"/>
    <n v="50.371081049217707"/>
    <n v="0.10223092476556232"/>
    <x v="1"/>
    <x v="4"/>
    <x v="10"/>
  </r>
  <r>
    <x v="15"/>
    <x v="1"/>
    <n v="24"/>
    <n v="492.71862858258902"/>
    <n v="276.2062027894375"/>
    <n v="0.56057592866745054"/>
    <n v="8.1184916464747153E-2"/>
    <n v="22.423777500505494"/>
    <n v="4.5510309941015029E-2"/>
    <x v="1"/>
    <x v="4"/>
    <x v="14"/>
  </r>
  <r>
    <x v="15"/>
    <x v="1"/>
    <n v="4"/>
    <n v="492.71862858258902"/>
    <n v="1.7443913752428126"/>
    <n v="3.5403398086671276E-3"/>
    <n v="0.17569035867090152"/>
    <n v="0.30647274637883692"/>
    <n v="6.2200357080159847E-4"/>
    <x v="0"/>
    <x v="4"/>
    <x v="27"/>
  </r>
  <r>
    <x v="15"/>
    <x v="1"/>
    <n v="24"/>
    <n v="492.71862858258902"/>
    <n v="1269.4592917015195"/>
    <n v="2.5764385961078675"/>
    <n v="0.12725129731598128"/>
    <n v="161.54034175884507"/>
    <n v="0.32785515380969166"/>
    <x v="1"/>
    <x v="4"/>
    <x v="15"/>
  </r>
  <r>
    <x v="15"/>
    <x v="1"/>
    <n v="24"/>
    <n v="492.71862858258902"/>
    <n v="68315.500969396293"/>
    <n v="138.6501280983033"/>
    <n v="5.2630170714178873E-2"/>
    <n v="3595.456478443979"/>
    <n v="7.2971799113564719"/>
    <x v="1"/>
    <x v="4"/>
    <x v="22"/>
  </r>
  <r>
    <x v="15"/>
    <x v="1"/>
    <n v="24"/>
    <n v="492.71862858258902"/>
    <n v="16.164033087861117"/>
    <n v="3.2805808731771378E-2"/>
    <n v="0.1467534652888389"/>
    <n v="2.3721278686870697"/>
    <n v="4.814366112990299E-3"/>
    <x v="1"/>
    <x v="4"/>
    <x v="3"/>
  </r>
  <r>
    <x v="15"/>
    <x v="1"/>
    <n v="20"/>
    <n v="492.71862858258902"/>
    <n v="26.309716248229773"/>
    <n v="5.3397039856023558E-2"/>
    <n v="0.11195396032585962"/>
    <n v="2.9454769290389402"/>
    <n v="5.978010081559606E-3"/>
    <x v="1"/>
    <x v="4"/>
    <x v="28"/>
  </r>
  <r>
    <x v="15"/>
    <x v="1"/>
    <n v="24"/>
    <n v="492.71862858258902"/>
    <n v="510090.20242930023"/>
    <n v="1035.2565802041711"/>
    <n v="4.3116104564796413E-2"/>
    <n v="21993.10250541988"/>
    <n v="44.636230963476585"/>
    <x v="1"/>
    <x v="4"/>
    <x v="23"/>
  </r>
  <r>
    <x v="15"/>
    <x v="1"/>
    <n v="24"/>
    <n v="492.71862858258902"/>
    <n v="21204.979202402068"/>
    <n v="43.036690663396968"/>
    <n v="2.0912452106423188E-2"/>
    <n v="443.44811198793303"/>
    <n v="0.90000273231723904"/>
    <x v="1"/>
    <x v="4"/>
    <x v="12"/>
  </r>
  <r>
    <x v="15"/>
    <x v="1"/>
    <n v="24"/>
    <n v="492.71862858258902"/>
    <n v="645.01784961691965"/>
    <n v="1.3090997827146338"/>
    <n v="5.9584906594214664E-2"/>
    <n v="38.433328321025357"/>
    <n v="7.8002588275558171E-2"/>
    <x v="1"/>
    <x v="4"/>
    <x v="16"/>
  </r>
  <r>
    <x v="15"/>
    <x v="1"/>
    <n v="24"/>
    <n v="492.71862858258902"/>
    <n v="2048.9675049984085"/>
    <n v="4.1584940900097562"/>
    <n v="2.7038003916394594E-2"/>
    <n v="55.399991424712226"/>
    <n v="0.11243737949198757"/>
    <x v="1"/>
    <x v="4"/>
    <x v="13"/>
  </r>
  <r>
    <x v="15"/>
    <x v="1"/>
    <n v="24"/>
    <n v="492.71862858258902"/>
    <n v="1943.2495869027798"/>
    <n v="3.9439336655343329"/>
    <n v="2.6913997305729007E-2"/>
    <n v="52.300614146260422"/>
    <n v="0.10614702004816497"/>
    <x v="1"/>
    <x v="4"/>
    <x v="11"/>
  </r>
  <r>
    <x v="15"/>
    <x v="1"/>
    <n v="24"/>
    <n v="492.71862858258902"/>
    <n v="33.704298659737979"/>
    <n v="6.8404758222143203E-2"/>
    <n v="7.3169184593825376E-2"/>
    <n v="2.4661160502397896"/>
    <n v="5.0051203814519898E-3"/>
    <x v="1"/>
    <x v="4"/>
    <x v="18"/>
  </r>
  <r>
    <x v="15"/>
    <x v="1"/>
    <n v="24"/>
    <n v="492.71862858258902"/>
    <n v="1787.6095441477714"/>
    <n v="3.6280534983834776"/>
    <n v="0.17533726797810023"/>
    <n v="313.43457368244742"/>
    <n v="0.63613298848494781"/>
    <x v="1"/>
    <x v="4"/>
    <x v="17"/>
  </r>
  <r>
    <x v="15"/>
    <x v="1"/>
    <n v="4"/>
    <n v="492.71862858258902"/>
    <n v="6.3966928933344311"/>
    <n v="1.2982445806313215E-2"/>
    <n v="0.23848480047265777"/>
    <n v="1.5255140283517297"/>
    <n v="3.0961159977656995E-3"/>
    <x v="0"/>
    <x v="4"/>
    <x v="29"/>
  </r>
  <r>
    <x v="15"/>
    <x v="1"/>
    <n v="24"/>
    <n v="38.490209805429366"/>
    <n v="7007.608134234184"/>
    <n v="182.06209240370788"/>
    <n v="4.6319881073674775E-2"/>
    <n v="324.59157538864338"/>
    <n v="8.4330944681641373"/>
    <x v="1"/>
    <x v="11"/>
    <x v="0"/>
  </r>
  <r>
    <x v="15"/>
    <x v="1"/>
    <n v="4"/>
    <n v="38.490209805429366"/>
    <n v="7.9962055581701788E-2"/>
    <n v="2.0774647887323926E-3"/>
    <n v="2.0237149362035401E-2"/>
    <n v="1.6182040621022756E-3"/>
    <n v="4.2041965223946749E-5"/>
    <x v="0"/>
    <x v="11"/>
    <x v="30"/>
  </r>
  <r>
    <x v="15"/>
    <x v="1"/>
    <n v="25"/>
    <n v="38.490209805429366"/>
    <n v="113.70789591753118"/>
    <n v="2.9542030685811365"/>
    <n v="0.23235193284596986"/>
    <n v="26.420249396286735"/>
    <n v="0.68641479300432229"/>
    <x v="1"/>
    <x v="11"/>
    <x v="1"/>
  </r>
  <r>
    <x v="15"/>
    <x v="1"/>
    <n v="25"/>
    <n v="38.490209805429366"/>
    <n v="3908.2727591911926"/>
    <n v="101.53939869249291"/>
    <n v="5.8411555083995072E-2"/>
    <n v="228.28828955677375"/>
    <n v="5.9310741799222866"/>
    <x v="1"/>
    <x v="11"/>
    <x v="5"/>
  </r>
  <r>
    <x v="15"/>
    <x v="1"/>
    <n v="4"/>
    <n v="38.490209805429366"/>
    <n v="1.5396083922171759E-2"/>
    <n v="4.0000000000000034E-4"/>
    <n v="0.17226080825486698"/>
    <n v="2.6521418603930695E-3"/>
    <n v="6.8904323301946849E-5"/>
    <x v="0"/>
    <x v="11"/>
    <x v="31"/>
  </r>
  <r>
    <x v="15"/>
    <x v="1"/>
    <n v="29"/>
    <n v="38.490209805429366"/>
    <n v="11212.945532264526"/>
    <n v="291.31941833901999"/>
    <n v="0.24298542872478715"/>
    <n v="2724.5823774249825"/>
    <n v="70.786373760962391"/>
    <x v="1"/>
    <x v="11"/>
    <x v="6"/>
  </r>
  <r>
    <x v="15"/>
    <x v="1"/>
    <n v="4"/>
    <n v="38.490209805429366"/>
    <n v="6.9960022188600923E-2"/>
    <n v="1.817605633802819E-3"/>
    <n v="0.34405032484839637"/>
    <n v="2.4069768360389165E-2"/>
    <n v="6.2534780875613525E-4"/>
    <x v="0"/>
    <x v="11"/>
    <x v="32"/>
  </r>
  <r>
    <x v="15"/>
    <x v="1"/>
    <n v="4"/>
    <n v="38.490209805429366"/>
    <n v="0.13598970605199956"/>
    <n v="3.5330985915493001E-3"/>
    <n v="0.2386929573030882"/>
    <n v="3.2459785100329444E-2"/>
    <n v="8.4332575126027818E-4"/>
    <x v="0"/>
    <x v="11"/>
    <x v="24"/>
  </r>
  <r>
    <x v="15"/>
    <x v="1"/>
    <n v="29"/>
    <n v="38.490209805429366"/>
    <n v="45006.339436520284"/>
    <n v="1169.2931699782982"/>
    <n v="0.60980924380746382"/>
    <n v="27445.281818326472"/>
    <n v="713.0457837736983"/>
    <x v="1"/>
    <x v="11"/>
    <x v="2"/>
  </r>
  <r>
    <x v="15"/>
    <x v="1"/>
    <n v="25"/>
    <n v="38.490209805429366"/>
    <n v="50.371309159518219"/>
    <n v="1.3086784773101685"/>
    <n v="0.39520890303564915"/>
    <n v="19.907189837402743"/>
    <n v="0.51720138544411531"/>
    <x v="1"/>
    <x v="11"/>
    <x v="19"/>
  </r>
  <r>
    <x v="15"/>
    <x v="1"/>
    <n v="4"/>
    <n v="38.490209805429366"/>
    <n v="7.6980419610858794E-3"/>
    <n v="2.0000000000000017E-4"/>
    <n v="1.9190519803578125"/>
    <n v="1.4772942670299397E-2"/>
    <n v="3.8381039607156286E-4"/>
    <x v="0"/>
    <x v="11"/>
    <x v="25"/>
  </r>
  <r>
    <x v="15"/>
    <x v="1"/>
    <n v="25"/>
    <n v="38.490209805429366"/>
    <n v="757.75521693107885"/>
    <n v="19.686959898675095"/>
    <n v="6.0416118836977374E-2"/>
    <n v="45.780629235447627"/>
    <n v="1.1894097087771627"/>
    <x v="1"/>
    <x v="11"/>
    <x v="20"/>
  </r>
  <r>
    <x v="15"/>
    <x v="1"/>
    <n v="25"/>
    <n v="38.490209805429366"/>
    <n v="3.4673177133864534"/>
    <n v="9.0083107650334476E-2"/>
    <n v="0.1081140877863213"/>
    <n v="0.37486589164812983"/>
    <n v="9.7392530085728939E-3"/>
    <x v="1"/>
    <x v="11"/>
    <x v="21"/>
  </r>
  <r>
    <x v="15"/>
    <x v="1"/>
    <n v="25"/>
    <n v="38.490209805429366"/>
    <n v="6671.462810666575"/>
    <n v="173.32882424884858"/>
    <n v="0.26008221167425338"/>
    <n v="1735.1288029006935"/>
    <n v="45.079743957538497"/>
    <x v="1"/>
    <x v="11"/>
    <x v="7"/>
  </r>
  <r>
    <x v="15"/>
    <x v="1"/>
    <n v="25"/>
    <n v="38.490209805429366"/>
    <n v="15.842050163962766"/>
    <n v="0.41158648508400991"/>
    <n v="0.15354179266733395"/>
    <n v="2.4324167817006748"/>
    <n v="6.319572675744578E-2"/>
    <x v="1"/>
    <x v="11"/>
    <x v="8"/>
  </r>
  <r>
    <x v="15"/>
    <x v="1"/>
    <n v="4"/>
    <n v="38.490209805429366"/>
    <n v="0.13975740968788319"/>
    <n v="3.6309859154929638E-3"/>
    <n v="0.1250482656323538"/>
    <n v="1.7476421690740113E-2"/>
    <n v="4.5404849126789949E-4"/>
    <x v="0"/>
    <x v="11"/>
    <x v="26"/>
  </r>
  <r>
    <x v="15"/>
    <x v="1"/>
    <n v="25"/>
    <n v="38.490209805429366"/>
    <n v="1.1095940566682012"/>
    <n v="2.8827955531478648E-2"/>
    <n v="0.16460652005620338"/>
    <n v="0.18264641634319834"/>
    <n v="4.7452694403716791E-3"/>
    <x v="1"/>
    <x v="11"/>
    <x v="9"/>
  </r>
  <r>
    <x v="15"/>
    <x v="1"/>
    <n v="25"/>
    <n v="38.490209805429366"/>
    <n v="18.082527171089225"/>
    <n v="0.4697954950751797"/>
    <n v="0.19311147269478932"/>
    <n v="3.4919434520525829"/>
    <n v="9.0722899919345595E-2"/>
    <x v="1"/>
    <x v="11"/>
    <x v="10"/>
  </r>
  <r>
    <x v="15"/>
    <x v="1"/>
    <n v="25"/>
    <n v="38.490209805429366"/>
    <n v="22.991663905324348"/>
    <n v="0.59733797299491942"/>
    <n v="0.1859092095394968"/>
    <n v="4.2743620626366292"/>
    <n v="0.11105063038741075"/>
    <x v="1"/>
    <x v="11"/>
    <x v="14"/>
  </r>
  <r>
    <x v="15"/>
    <x v="1"/>
    <n v="4"/>
    <n v="38.490209805429366"/>
    <n v="0.21879786869677922"/>
    <n v="5.6845070422535332E-3"/>
    <n v="0.27812035519391037"/>
    <n v="6.0852140957618803E-2"/>
    <n v="1.5809771176938377E-3"/>
    <x v="0"/>
    <x v="11"/>
    <x v="27"/>
  </r>
  <r>
    <x v="15"/>
    <x v="1"/>
    <n v="25"/>
    <n v="38.490209805429366"/>
    <n v="213.31842957180868"/>
    <n v="5.5421477474440355"/>
    <n v="5.8563768016251815E-2"/>
    <n v="12.492731023034555"/>
    <n v="0.32456905499310507"/>
    <x v="1"/>
    <x v="11"/>
    <x v="15"/>
  </r>
  <r>
    <x v="15"/>
    <x v="1"/>
    <n v="25"/>
    <n v="38.490209805429366"/>
    <n v="4412.7999887385386"/>
    <n v="114.64733528462286"/>
    <n v="7.1435330346556705E-2"/>
    <n v="315.22982494881921"/>
    <n v="8.1898702694094805"/>
    <x v="1"/>
    <x v="11"/>
    <x v="22"/>
  </r>
  <r>
    <x v="15"/>
    <x v="1"/>
    <n v="29"/>
    <n v="38.490209805429366"/>
    <n v="0.73918885107831267"/>
    <n v="1.920459396856922E-2"/>
    <n v="0.12245824274731214"/>
    <n v="9.0519767761454775E-2"/>
    <n v="2.3517608300666162E-3"/>
    <x v="1"/>
    <x v="11"/>
    <x v="3"/>
  </r>
  <r>
    <x v="15"/>
    <x v="1"/>
    <n v="24"/>
    <n v="38.490209805429366"/>
    <n v="1.651635957395573"/>
    <n v="4.2910547012986036E-2"/>
    <n v="9.2039839546002353E-2"/>
    <n v="0.15201630850709652"/>
    <n v="3.9494798619064252E-3"/>
    <x v="1"/>
    <x v="11"/>
    <x v="28"/>
  </r>
  <r>
    <x v="15"/>
    <x v="1"/>
    <n v="25"/>
    <n v="38.490209805429366"/>
    <n v="34521.595700890692"/>
    <n v="896.8928949828985"/>
    <n v="0.14233856760299396"/>
    <n v="4913.7544834344553"/>
    <n v="127.66244996516826"/>
    <x v="1"/>
    <x v="11"/>
    <x v="23"/>
  </r>
  <r>
    <x v="15"/>
    <x v="1"/>
    <n v="25"/>
    <n v="38.490209805429366"/>
    <n v="1873.0960029738064"/>
    <n v="48.664219094736929"/>
    <n v="6.1867049766787897E-2"/>
    <n v="115.88292363395198"/>
    <n v="3.0107116645959593"/>
    <x v="1"/>
    <x v="11"/>
    <x v="12"/>
  </r>
  <r>
    <x v="15"/>
    <x v="1"/>
    <n v="29"/>
    <n v="38.490209805429366"/>
    <n v="41.016248690775321"/>
    <n v="1.06562808823634"/>
    <n v="0.13452340623349107"/>
    <n v="5.5176454848030652"/>
    <n v="0.14335192020763565"/>
    <x v="1"/>
    <x v="11"/>
    <x v="16"/>
  </r>
  <r>
    <x v="15"/>
    <x v="1"/>
    <n v="25"/>
    <n v="38.490209805429366"/>
    <n v="271.39469204735678"/>
    <n v="7.0510057861278348"/>
    <n v="5.1207146033870679E-2"/>
    <n v="13.89734762848636"/>
    <n v="0.36106188297591518"/>
    <x v="1"/>
    <x v="11"/>
    <x v="13"/>
  </r>
  <r>
    <x v="15"/>
    <x v="1"/>
    <n v="25"/>
    <n v="38.490209805429366"/>
    <n v="255.92128886666987"/>
    <n v="6.6489969828787485"/>
    <n v="4.9949587317799797E-2"/>
    <n v="12.783162764729592"/>
    <n v="0.33211465537208945"/>
    <x v="1"/>
    <x v="11"/>
    <x v="11"/>
  </r>
  <r>
    <x v="15"/>
    <x v="1"/>
    <n v="29"/>
    <n v="38.490209805429366"/>
    <n v="3.9119898420431056"/>
    <n v="0.10163597085644585"/>
    <n v="0.26123979445736523"/>
    <n v="1.0219674222546415"/>
    <n v="2.6551360136012676E-2"/>
    <x v="1"/>
    <x v="11"/>
    <x v="18"/>
  </r>
  <r>
    <x v="15"/>
    <x v="1"/>
    <n v="29"/>
    <n v="38.490209805429366"/>
    <n v="1232.7462006962801"/>
    <n v="32.027526140488611"/>
    <n v="0.69788520777243868"/>
    <n v="860.31533840360783"/>
    <n v="22.351536734992106"/>
    <x v="1"/>
    <x v="11"/>
    <x v="17"/>
  </r>
  <r>
    <x v="15"/>
    <x v="1"/>
    <n v="4"/>
    <n v="38.490209805429366"/>
    <n v="0.72250460729839427"/>
    <n v="1.8771126760563382E-2"/>
    <n v="7.1397380670992841E-2"/>
    <n v="5.1584936483829648E-2"/>
    <n v="1.3402092829474044E-3"/>
    <x v="0"/>
    <x v="11"/>
    <x v="29"/>
  </r>
  <r>
    <x v="15"/>
    <x v="1"/>
    <n v="26"/>
    <n v="150.05359396990741"/>
    <n v="27844.765452555945"/>
    <n v="185.56546841617197"/>
    <n v="1.9287768092434075E-2"/>
    <n v="537.06337863711917"/>
    <n v="3.5791437207750247"/>
    <x v="1"/>
    <x v="7"/>
    <x v="0"/>
  </r>
  <r>
    <x v="15"/>
    <x v="1"/>
    <n v="4"/>
    <n v="150.05359396990741"/>
    <n v="0.30010718793981506"/>
    <n v="2.0000000000000018E-3"/>
    <n v="4.7154793536147752E-17"/>
    <n v="1.4151492486015871E-17"/>
    <n v="9.4309587072295591E-20"/>
    <x v="0"/>
    <x v="7"/>
    <x v="30"/>
  </r>
  <r>
    <x v="15"/>
    <x v="1"/>
    <n v="27"/>
    <n v="150.05359396990741"/>
    <n v="309.53644968213644"/>
    <n v="2.0628392929009927"/>
    <n v="0.17219674812243674"/>
    <n v="53.301170060628159"/>
    <n v="0.35521421813673776"/>
    <x v="1"/>
    <x v="7"/>
    <x v="1"/>
  </r>
  <r>
    <x v="15"/>
    <x v="1"/>
    <n v="27"/>
    <n v="150.05359396990741"/>
    <n v="30691.658271450659"/>
    <n v="204.53797512911112"/>
    <n v="2.2003554148769328E-2"/>
    <n v="675.32556469138865"/>
    <n v="4.5005624112330302"/>
    <x v="1"/>
    <x v="7"/>
    <x v="5"/>
  </r>
  <r>
    <x v="15"/>
    <x v="1"/>
    <n v="4"/>
    <n v="150.05359396990741"/>
    <n v="6.0021437587963036E-2"/>
    <n v="4.0000000000000051E-4"/>
    <n v="0.22952355508625272"/>
    <n v="1.3776333736576914E-2"/>
    <n v="9.1809422034501206E-5"/>
    <x v="0"/>
    <x v="7"/>
    <x v="31"/>
  </r>
  <r>
    <x v="15"/>
    <x v="1"/>
    <n v="27"/>
    <n v="150.05359396990741"/>
    <n v="55352.577270482412"/>
    <n v="368.88538158961478"/>
    <n v="3.662901119870883E-2"/>
    <n v="2027.510172717896"/>
    <n v="13.511906773285981"/>
    <x v="1"/>
    <x v="7"/>
    <x v="6"/>
  </r>
  <r>
    <x v="15"/>
    <x v="1"/>
    <n v="4"/>
    <n v="150.05359396990741"/>
    <n v="7.9491201433645187E-2"/>
    <n v="5.2975206611570263E-4"/>
    <n v="0.26973034668864204"/>
    <n v="2.1441189321393796E-2"/>
    <n v="1.4289020845241289E-4"/>
    <x v="0"/>
    <x v="7"/>
    <x v="32"/>
  </r>
  <r>
    <x v="15"/>
    <x v="1"/>
    <n v="4"/>
    <n v="150.05359396990741"/>
    <n v="0.69886531307224409"/>
    <n v="4.6574380165289378E-3"/>
    <n v="0.18646395397018867"/>
    <n v="0.13031318956806442"/>
    <n v="8.6844430793305862E-4"/>
    <x v="0"/>
    <x v="7"/>
    <x v="24"/>
  </r>
  <r>
    <x v="15"/>
    <x v="1"/>
    <n v="26"/>
    <n v="150.05359396990741"/>
    <n v="35507.565521566255"/>
    <n v="236.63255628976898"/>
    <n v="2.2476777313294178"/>
    <n v="79809.564316544696"/>
    <n v="531.87372728006869"/>
    <x v="1"/>
    <x v="7"/>
    <x v="2"/>
  </r>
  <r>
    <x v="15"/>
    <x v="1"/>
    <n v="27"/>
    <n v="150.05359396990741"/>
    <n v="130.55774512313926"/>
    <n v="0.87007409598814434"/>
    <n v="0.15386667599411766"/>
    <n v="20.088486267384663"/>
    <n v="0.13387540901828263"/>
    <x v="1"/>
    <x v="7"/>
    <x v="19"/>
  </r>
  <r>
    <x v="15"/>
    <x v="1"/>
    <n v="4"/>
    <n v="150.05359396990741"/>
    <n v="3.0010718793981518E-2"/>
    <n v="2.0000000000000025E-4"/>
    <n v="1.6838859490351257"/>
    <n v="5.0534627697629848E-2"/>
    <n v="3.3677718980702558E-4"/>
    <x v="0"/>
    <x v="7"/>
    <x v="25"/>
  </r>
  <r>
    <x v="15"/>
    <x v="1"/>
    <n v="27"/>
    <n v="150.05359396990741"/>
    <n v="4237.3365514542947"/>
    <n v="28.23882080627855"/>
    <n v="1.3820470025223179E-2"/>
    <n v="58.561982796156634"/>
    <n v="0.39027377650082135"/>
    <x v="1"/>
    <x v="7"/>
    <x v="20"/>
  </r>
  <r>
    <x v="15"/>
    <x v="1"/>
    <n v="27"/>
    <n v="150.05359396990741"/>
    <n v="6.81314695622914"/>
    <n v="4.5404756900361123E-2"/>
    <n v="0.10289274554124482"/>
    <n v="0.70102339610239162"/>
    <n v="4.671820098110937E-3"/>
    <x v="1"/>
    <x v="7"/>
    <x v="21"/>
  </r>
  <r>
    <x v="15"/>
    <x v="1"/>
    <n v="27"/>
    <n v="150.05359396990741"/>
    <n v="17498.531945219336"/>
    <n v="116.61521381972757"/>
    <n v="4.4006460846984806E-2"/>
    <n v="770.04846092700757"/>
    <n v="5.1318228411206031"/>
    <x v="1"/>
    <x v="7"/>
    <x v="7"/>
  </r>
  <r>
    <x v="15"/>
    <x v="1"/>
    <n v="27"/>
    <n v="150.05359396990741"/>
    <n v="46.837241732353085"/>
    <n v="0.31213675389705153"/>
    <n v="0.24789053814851908"/>
    <n v="11.610509058425283"/>
    <n v="7.7375747899471964E-2"/>
    <x v="1"/>
    <x v="7"/>
    <x v="8"/>
  </r>
  <r>
    <x v="15"/>
    <x v="1"/>
    <n v="4"/>
    <n v="150.05359396990741"/>
    <n v="0.3751339849247679"/>
    <n v="2.5000000000000001E-3"/>
    <n v="0.23844783737700037"/>
    <n v="8.9449887431927166E-2"/>
    <n v="5.9611959344250097E-4"/>
    <x v="0"/>
    <x v="7"/>
    <x v="26"/>
  </r>
  <r>
    <x v="15"/>
    <x v="1"/>
    <n v="27"/>
    <n v="150.05359396990741"/>
    <n v="3.432452703897968"/>
    <n v="2.2874845000955667E-2"/>
    <n v="9.7794973309490454E-2"/>
    <n v="0.33567662056379011"/>
    <n v="2.2370448563271907E-3"/>
    <x v="1"/>
    <x v="7"/>
    <x v="9"/>
  </r>
  <r>
    <x v="15"/>
    <x v="1"/>
    <n v="27"/>
    <n v="150.05359396990741"/>
    <n v="141.39482189601486"/>
    <n v="0.94229547027291438"/>
    <n v="6.8364360670397986E-2"/>
    <n v="9.666366601025846"/>
    <n v="6.4419427387819805E-2"/>
    <x v="1"/>
    <x v="7"/>
    <x v="10"/>
  </r>
  <r>
    <x v="15"/>
    <x v="1"/>
    <n v="27"/>
    <n v="150.05359396990741"/>
    <n v="69.077219245901034"/>
    <n v="0.46035031496649237"/>
    <n v="0.16048595933767698"/>
    <n v="11.085923799057472"/>
    <n v="7.387976192879929E-2"/>
    <x v="1"/>
    <x v="7"/>
    <x v="14"/>
  </r>
  <r>
    <x v="15"/>
    <x v="1"/>
    <n v="4"/>
    <n v="150.05359396990741"/>
    <n v="0.84767879469529173"/>
    <n v="5.6491735537190129E-3"/>
    <n v="0.16883083641759197"/>
    <n v="0.14311431992186233"/>
    <n v="9.5375469614252136E-4"/>
    <x v="0"/>
    <x v="7"/>
    <x v="27"/>
  </r>
  <r>
    <x v="15"/>
    <x v="1"/>
    <n v="27"/>
    <n v="150.05359396990741"/>
    <n v="577.42262115123981"/>
    <n v="3.8481092380035853"/>
    <n v="4.9410486012909177E-2"/>
    <n v="28.530732345930691"/>
    <n v="0.19013694768052275"/>
    <x v="1"/>
    <x v="7"/>
    <x v="15"/>
  </r>
  <r>
    <x v="15"/>
    <x v="1"/>
    <n v="27"/>
    <n v="150.05359396990741"/>
    <n v="26332.794076341132"/>
    <n v="175.48925940169121"/>
    <n v="3.6947540477098501E-2"/>
    <n v="972.93197501071359"/>
    <n v="6.4838965150400245"/>
    <x v="1"/>
    <x v="7"/>
    <x v="22"/>
  </r>
  <r>
    <x v="15"/>
    <x v="1"/>
    <n v="27"/>
    <n v="150.05359396990741"/>
    <n v="1.1122363074443442"/>
    <n v="7.4122603665687497E-3"/>
    <n v="0.28141817496813648"/>
    <n v="0.31300351177428648"/>
    <n v="2.0859447847484279E-3"/>
    <x v="1"/>
    <x v="7"/>
    <x v="3"/>
  </r>
  <r>
    <x v="15"/>
    <x v="1"/>
    <n v="20"/>
    <n v="150.05359396990741"/>
    <n v="4.5742836284434736"/>
    <n v="3.0484332347020134E-2"/>
    <n v="0.26868636905168625"/>
    <n v="1.2290476591390496"/>
    <n v="8.1907245712857079E-3"/>
    <x v="1"/>
    <x v="7"/>
    <x v="28"/>
  </r>
  <r>
    <x v="15"/>
    <x v="1"/>
    <n v="27"/>
    <n v="150.05359396990741"/>
    <n v="186066.24895778348"/>
    <n v="1239.998616728222"/>
    <n v="2.5286919848965153E-2"/>
    <n v="4705.0423239930669"/>
    <n v="31.355745634034211"/>
    <x v="1"/>
    <x v="7"/>
    <x v="23"/>
  </r>
  <r>
    <x v="15"/>
    <x v="1"/>
    <n v="27"/>
    <n v="150.05359396990741"/>
    <n v="7302.8641862567183"/>
    <n v="48.668372366484441"/>
    <n v="2.0910700444432908E-2"/>
    <n v="152.70800538519151"/>
    <n v="1.0176897556736724"/>
    <x v="1"/>
    <x v="7"/>
    <x v="12"/>
  </r>
  <r>
    <x v="15"/>
    <x v="1"/>
    <n v="27"/>
    <n v="150.05359396990741"/>
    <n v="118.59865937394451"/>
    <n v="0.79037533348070921"/>
    <n v="0.10690621598672401"/>
    <n v="12.678933894766821"/>
    <n v="8.4496036111667713E-2"/>
    <x v="1"/>
    <x v="7"/>
    <x v="16"/>
  </r>
  <r>
    <x v="15"/>
    <x v="1"/>
    <n v="27"/>
    <n v="150.05359396990741"/>
    <n v="446.21316894003701"/>
    <n v="2.9736919798770236"/>
    <n v="0.23579648623732483"/>
    <n v="105.21549734888254"/>
    <n v="0.70118612000711578"/>
    <x v="1"/>
    <x v="7"/>
    <x v="13"/>
  </r>
  <r>
    <x v="15"/>
    <x v="1"/>
    <n v="27"/>
    <n v="150.05359396990741"/>
    <n v="424.8125138489313"/>
    <n v="2.8310719031103351"/>
    <n v="8.7997850421155988E-2"/>
    <n v="37.382588050713515"/>
    <n v="0.24912824186144067"/>
    <x v="1"/>
    <x v="7"/>
    <x v="11"/>
  </r>
  <r>
    <x v="15"/>
    <x v="1"/>
    <n v="27"/>
    <n v="150.05359396990741"/>
    <n v="7.9477947264339939"/>
    <n v="5.2966373654654945E-2"/>
    <n v="0.12502177747875196"/>
    <n v="0.99364742373502901"/>
    <n v="6.6219501809087009E-3"/>
    <x v="1"/>
    <x v="7"/>
    <x v="18"/>
  </r>
  <r>
    <x v="15"/>
    <x v="1"/>
    <n v="27"/>
    <n v="150.05359396990741"/>
    <n v="4074.7976773115097"/>
    <n v="27.155615333869928"/>
    <n v="0.2504191441491464"/>
    <n v="1020.4073469332778"/>
    <n v="6.8002859507511442"/>
    <x v="1"/>
    <x v="7"/>
    <x v="17"/>
  </r>
  <r>
    <x v="15"/>
    <x v="1"/>
    <n v="4"/>
    <n v="150.05359396990741"/>
    <n v="0.87024883940812092"/>
    <n v="5.7995867768595097E-3"/>
    <n v="0.32067882617415255"/>
    <n v="0.27907037630081483"/>
    <n v="1.8598046798984445E-3"/>
    <x v="0"/>
    <x v="7"/>
    <x v="29"/>
  </r>
  <r>
    <x v="15"/>
    <x v="1"/>
    <n v="19"/>
    <n v="170.85322325561151"/>
    <n v="36099.22997773996"/>
    <n v="211.28796571623542"/>
    <n v="2.4262249931128497E-2"/>
    <n v="875.84854004121314"/>
    <n v="5.1263214316470131"/>
    <x v="1"/>
    <x v="12"/>
    <x v="0"/>
  </r>
  <r>
    <x v="15"/>
    <x v="1"/>
    <n v="20"/>
    <n v="170.85322325561151"/>
    <n v="16965.032067825592"/>
    <n v="99.295943878356951"/>
    <n v="2.2450439463406212E-2"/>
    <n v="380.87242543346355"/>
    <n v="2.2292375770028334"/>
    <x v="1"/>
    <x v="12"/>
    <x v="5"/>
  </r>
  <r>
    <x v="15"/>
    <x v="1"/>
    <n v="32"/>
    <n v="170.85322325561151"/>
    <n v="43114.706098551935"/>
    <n v="252.34938666652209"/>
    <n v="5.1019952506649979E-2"/>
    <n v="2199.710257486292"/>
    <n v="12.87485372280821"/>
    <x v="1"/>
    <x v="12"/>
    <x v="6"/>
  </r>
  <r>
    <x v="15"/>
    <x v="1"/>
    <n v="12"/>
    <n v="170.85322325561151"/>
    <n v="2075909.5252408357"/>
    <n v="12150.250874313864"/>
    <n v="0.415157600223308"/>
    <n v="861829.61677969201"/>
    <n v="5044.2689950912936"/>
    <x v="1"/>
    <x v="12"/>
    <x v="2"/>
  </r>
  <r>
    <x v="15"/>
    <x v="1"/>
    <n v="1"/>
    <n v="170.85322325561151"/>
    <n v="75.544681650473109"/>
    <n v="0.44216129032258056"/>
    <n v="0.10816686735792069"/>
    <n v="8.1714315596830698"/>
    <n v="4.7827201641129635E-2"/>
    <x v="0"/>
    <x v="12"/>
    <x v="19"/>
  </r>
  <r>
    <x v="15"/>
    <x v="1"/>
    <n v="20"/>
    <n v="170.85322325561151"/>
    <n v="3642.8607894471952"/>
    <n v="21.321580711399012"/>
    <n v="1.8842926681856772E-2"/>
    <n v="68.642158767764371"/>
    <n v="0.4017609820861831"/>
    <x v="1"/>
    <x v="12"/>
    <x v="20"/>
  </r>
  <r>
    <x v="15"/>
    <x v="1"/>
    <n v="3"/>
    <n v="170.85322325561151"/>
    <n v="2.6357482787637201"/>
    <n v="1.5426974267968055E-2"/>
    <n v="0.37866238719950818"/>
    <n v="0.99805873529366496"/>
    <n v="5.8416149035741688E-3"/>
    <x v="0"/>
    <x v="12"/>
    <x v="21"/>
  </r>
  <r>
    <x v="15"/>
    <x v="1"/>
    <n v="20"/>
    <n v="170.85322325561151"/>
    <n v="27413.118869748148"/>
    <n v="160.44835647458464"/>
    <n v="4.8896044169895743E-2"/>
    <n v="1340.393071089808"/>
    <n v="7.8452899251684682"/>
    <x v="1"/>
    <x v="12"/>
    <x v="7"/>
  </r>
  <r>
    <x v="15"/>
    <x v="1"/>
    <n v="20"/>
    <n v="170.85322325561151"/>
    <n v="16988.70215097594"/>
    <n v="99.434484332550994"/>
    <n v="3.4627457371690637E-2"/>
    <n v="588.27555953326839"/>
    <n v="3.4431633675014499"/>
    <x v="1"/>
    <x v="12"/>
    <x v="22"/>
  </r>
  <r>
    <x v="15"/>
    <x v="1"/>
    <n v="12"/>
    <n v="170.85322325561151"/>
    <n v="2.1077666890455697"/>
    <n v="1.2336710123941675E-2"/>
    <n v="0.28599805074307882"/>
    <n v="0.60281716448822609"/>
    <n v="3.5282750480297256E-3"/>
    <x v="1"/>
    <x v="12"/>
    <x v="3"/>
  </r>
  <r>
    <x v="15"/>
    <x v="1"/>
    <n v="12"/>
    <n v="170.85322325561151"/>
    <n v="6.8754482632404699"/>
    <n v="4.0241841109161819E-2"/>
    <n v="0.207747729915464"/>
    <n v="1.4283587688394273"/>
    <n v="8.3601511380471654E-3"/>
    <x v="0"/>
    <x v="12"/>
    <x v="28"/>
  </r>
  <r>
    <x v="15"/>
    <x v="1"/>
    <n v="12"/>
    <n v="170.85322325561151"/>
    <n v="104.47894766528556"/>
    <n v="0.61151288617467769"/>
    <n v="9.28022854963379E-2"/>
    <n v="9.695885129590776"/>
    <n v="5.6749793447472018E-2"/>
    <x v="1"/>
    <x v="12"/>
    <x v="16"/>
  </r>
  <r>
    <x v="15"/>
    <x v="1"/>
    <n v="12"/>
    <n v="170.85322325561151"/>
    <n v="13.972437020213567"/>
    <n v="8.1780353650744805E-2"/>
    <n v="0.16668280175284436"/>
    <n v="2.3289649498443614"/>
    <n v="1.3631378474844597E-2"/>
    <x v="1"/>
    <x v="12"/>
    <x v="18"/>
  </r>
  <r>
    <x v="15"/>
    <x v="1"/>
    <n v="12"/>
    <n v="170.85322325561151"/>
    <n v="8625.163508637208"/>
    <n v="50.482884339461371"/>
    <n v="0.15244711587649995"/>
    <n v="1314.8813008549753"/>
    <n v="7.6959701186778124"/>
    <x v="1"/>
    <x v="12"/>
    <x v="17"/>
  </r>
  <r>
    <x v="15"/>
    <x v="1"/>
    <n v="26"/>
    <n v="3.2993965139169297"/>
    <n v="473.20414117148579"/>
    <n v="143.42142242543446"/>
    <n v="2.31697433076299E-2"/>
    <n v="10.964018483050788"/>
    <n v="3.3230375424124707"/>
    <x v="1"/>
    <x v="8"/>
    <x v="0"/>
  </r>
  <r>
    <x v="15"/>
    <x v="1"/>
    <n v="4"/>
    <n v="3.2993965139169297"/>
    <n v="6.5987930278338476E-3"/>
    <n v="1.9999999999999966E-3"/>
    <n v="9.7327820087291128E-2"/>
    <n v="6.4224614060628374E-4"/>
    <n v="1.9465564017458192E-4"/>
    <x v="0"/>
    <x v="8"/>
    <x v="30"/>
  </r>
  <r>
    <x v="15"/>
    <x v="1"/>
    <n v="27"/>
    <n v="3.2993965139169297"/>
    <n v="6.9043382727319171"/>
    <n v="2.0926064035072054"/>
    <n v="0.11551643964858903"/>
    <n v="0.79756457539547987"/>
    <n v="0.24173044131899102"/>
    <x v="1"/>
    <x v="8"/>
    <x v="1"/>
  </r>
  <r>
    <x v="15"/>
    <x v="1"/>
    <n v="27"/>
    <n v="3.2993965139169297"/>
    <n v="472.33386326270158"/>
    <n v="143.15765361040621"/>
    <n v="3.0539484060887294E-2"/>
    <n v="14.424832488528594"/>
    <n v="4.3719608806290253"/>
    <x v="1"/>
    <x v="8"/>
    <x v="5"/>
  </r>
  <r>
    <x v="15"/>
    <x v="1"/>
    <n v="4"/>
    <n v="3.2993965139169297"/>
    <n v="1.3197586055667758E-3"/>
    <n v="4.0000000000000121E-4"/>
    <n v="0.48088902333408445"/>
    <n v="6.3465742686776006E-4"/>
    <n v="1.9235560933363437E-4"/>
    <x v="0"/>
    <x v="8"/>
    <x v="31"/>
  </r>
  <r>
    <x v="15"/>
    <x v="1"/>
    <n v="27"/>
    <n v="3.2993965139169297"/>
    <n v="1464.9699735889319"/>
    <n v="444.01149343816519"/>
    <n v="4.0316150111771955E-2"/>
    <n v="59.061949364449973"/>
    <n v="17.900834020805117"/>
    <x v="1"/>
    <x v="8"/>
    <x v="6"/>
  </r>
  <r>
    <x v="15"/>
    <x v="1"/>
    <n v="4"/>
    <n v="3.2993965139169297"/>
    <n v="5.256203327475803E-2"/>
    <n v="1.5930802209752654E-2"/>
    <n v="0.39806272891321176"/>
    <n v="2.0922986402577223E-2"/>
    <n v="6.3414586013907656E-3"/>
    <x v="0"/>
    <x v="8"/>
    <x v="32"/>
  </r>
  <r>
    <x v="15"/>
    <x v="1"/>
    <n v="4"/>
    <n v="3.2993965139169297"/>
    <n v="2.1501188305137042E-2"/>
    <n v="6.5167033469437632E-3"/>
    <n v="0.35717602477102911"/>
    <n v="7.6797089666821895E-3"/>
    <n v="2.3276101960734339E-3"/>
    <x v="0"/>
    <x v="8"/>
    <x v="24"/>
  </r>
  <r>
    <x v="15"/>
    <x v="1"/>
    <n v="27"/>
    <n v="3.2993965139169297"/>
    <n v="179.53865259267309"/>
    <n v="54.415603530941176"/>
    <n v="5.4943831833753682"/>
    <n v="986.45415357105549"/>
    <n v="298.98017695362449"/>
    <x v="1"/>
    <x v="8"/>
    <x v="2"/>
  </r>
  <r>
    <x v="15"/>
    <x v="1"/>
    <n v="27"/>
    <n v="3.2993965139169297"/>
    <n v="2.6691692898039592"/>
    <n v="0.80898712190103317"/>
    <n v="0.48885797454010715"/>
    <n v="1.3048446927182198"/>
    <n v="0.39547980584156983"/>
    <x v="1"/>
    <x v="8"/>
    <x v="19"/>
  </r>
  <r>
    <x v="15"/>
    <x v="1"/>
    <n v="4"/>
    <n v="3.2993965139169297"/>
    <n v="6.5987930278338792E-4"/>
    <n v="2.0000000000000061E-4"/>
    <n v="2.260383318391376"/>
    <n v="1.491580168163302E-3"/>
    <n v="4.5207666367827655E-4"/>
    <x v="0"/>
    <x v="8"/>
    <x v="25"/>
  </r>
  <r>
    <x v="15"/>
    <x v="1"/>
    <n v="27"/>
    <n v="3.2993965139169297"/>
    <n v="54.566775037361694"/>
    <n v="16.538410829737437"/>
    <n v="2.0829670178887639E-2"/>
    <n v="1.1366079267538034"/>
    <n v="0.34448964286637423"/>
    <x v="1"/>
    <x v="8"/>
    <x v="20"/>
  </r>
  <r>
    <x v="15"/>
    <x v="1"/>
    <n v="27"/>
    <n v="3.2993965139169297"/>
    <n v="0.20801137632055769"/>
    <n v="6.3045279778638594E-2"/>
    <n v="0.25868547057987229"/>
    <n v="5.3809520769450371E-2"/>
    <n v="1.6308897867376833E-2"/>
    <x v="1"/>
    <x v="8"/>
    <x v="21"/>
  </r>
  <r>
    <x v="15"/>
    <x v="1"/>
    <n v="27"/>
    <n v="3.2993965139169297"/>
    <n v="698.39280564796184"/>
    <n v="211.67289311912802"/>
    <n v="4.1221515954901138E-2"/>
    <n v="28.78881018080563"/>
    <n v="8.7254775409302194"/>
    <x v="1"/>
    <x v="8"/>
    <x v="7"/>
  </r>
  <r>
    <x v="15"/>
    <x v="1"/>
    <n v="27"/>
    <n v="3.2993965139169297"/>
    <n v="0.54064181339811612"/>
    <n v="0.16386081852171347"/>
    <n v="8.0240448876460133E-2"/>
    <n v="4.3381341788448234E-2"/>
    <n v="1.3148265631446462E-2"/>
    <x v="1"/>
    <x v="8"/>
    <x v="8"/>
  </r>
  <r>
    <x v="15"/>
    <x v="1"/>
    <n v="4"/>
    <n v="3.2993965139169297"/>
    <n v="0.31179210025606491"/>
    <n v="9.4499736221735922E-2"/>
    <n v="0.19285423257660558"/>
    <n v="6.0130426218331465E-2"/>
    <n v="1.822467410773454E-2"/>
    <x v="0"/>
    <x v="8"/>
    <x v="26"/>
  </r>
  <r>
    <x v="15"/>
    <x v="1"/>
    <n v="27"/>
    <n v="3.2993965139169297"/>
    <n v="8.2061601898602052E-2"/>
    <n v="2.4871700492033723E-2"/>
    <n v="0.19461127051086954"/>
    <n v="1.597011260564413E-2"/>
    <n v="4.8403132325205017E-3"/>
    <x v="1"/>
    <x v="8"/>
    <x v="9"/>
  </r>
  <r>
    <x v="15"/>
    <x v="1"/>
    <n v="27"/>
    <n v="3.2993965139169297"/>
    <n v="4.0303869528897858"/>
    <n v="1.221552770601994"/>
    <n v="0.11845524707615952"/>
    <n v="0.47742048231708928"/>
    <n v="0.1446993352582264"/>
    <x v="1"/>
    <x v="8"/>
    <x v="10"/>
  </r>
  <r>
    <x v="15"/>
    <x v="1"/>
    <n v="27"/>
    <n v="3.2993965139169297"/>
    <n v="0.9778884400683775"/>
    <n v="0.29638403142623865"/>
    <n v="0.14142174866835688"/>
    <n v="0.13829469319704166"/>
    <n v="4.1915148001675909E-2"/>
    <x v="1"/>
    <x v="8"/>
    <x v="14"/>
  </r>
  <r>
    <x v="15"/>
    <x v="1"/>
    <n v="4"/>
    <n v="3.2993965139169297"/>
    <n v="1.4160442333995131E-2"/>
    <n v="4.2918279977159652E-3"/>
    <n v="0.23489803768704789"/>
    <n v="3.3262601170360568E-3"/>
    <n v="1.0081419747538121E-3"/>
    <x v="0"/>
    <x v="8"/>
    <x v="27"/>
  </r>
  <r>
    <x v="15"/>
    <x v="1"/>
    <n v="27"/>
    <n v="3.2993965139169297"/>
    <n v="23.880246045217906"/>
    <n v="7.2377617981017082"/>
    <n v="4.8965831808625918E-2"/>
    <n v="1.1693161113987443"/>
    <n v="0.35440302687674613"/>
    <x v="1"/>
    <x v="8"/>
    <x v="15"/>
  </r>
  <r>
    <x v="15"/>
    <x v="1"/>
    <n v="27"/>
    <n v="3.2993965139169297"/>
    <n v="400.86470611270198"/>
    <n v="121.49637196434121"/>
    <n v="9.3187855059943245E-2"/>
    <n v="37.355722131877215"/>
    <n v="11.32198630092198"/>
    <x v="1"/>
    <x v="8"/>
    <x v="22"/>
  </r>
  <r>
    <x v="15"/>
    <x v="1"/>
    <n v="27"/>
    <n v="3.2993965139169297"/>
    <n v="0.15456847493901638"/>
    <n v="4.6847499015969442E-2"/>
    <n v="0.10852930455240127"/>
    <n v="1.677520909085671E-2"/>
    <n v="5.0843264882224661E-3"/>
    <x v="1"/>
    <x v="8"/>
    <x v="3"/>
  </r>
  <r>
    <x v="15"/>
    <x v="1"/>
    <n v="20"/>
    <n v="3.2993965139169297"/>
    <n v="0.18237957528129356"/>
    <n v="5.5276646657051481E-2"/>
    <n v="6.9297035752873673E-2"/>
    <n v="1.2638363948861715E-2"/>
    <n v="3.8305077596926616E-3"/>
    <x v="1"/>
    <x v="8"/>
    <x v="28"/>
  </r>
  <r>
    <x v="15"/>
    <x v="1"/>
    <n v="27"/>
    <n v="3.2993965139169297"/>
    <n v="4029.8073816038823"/>
    <n v="1221.377110815891"/>
    <n v="3.6084475465549173E-2"/>
    <n v="145.41348559237426"/>
    <n v="44.07275238941935"/>
    <x v="1"/>
    <x v="8"/>
    <x v="23"/>
  </r>
  <r>
    <x v="15"/>
    <x v="1"/>
    <n v="27"/>
    <n v="3.2993965139169297"/>
    <n v="124.42077666180126"/>
    <n v="37.71016188475425"/>
    <n v="2.6746059970356569E-2"/>
    <n v="3.3277655541548774"/>
    <n v="1.0085982512614917"/>
    <x v="1"/>
    <x v="8"/>
    <x v="12"/>
  </r>
  <r>
    <x v="15"/>
    <x v="1"/>
    <n v="27"/>
    <n v="3.2993965139169297"/>
    <n v="1.5412024942719005"/>
    <n v="0.46711648259646066"/>
    <n v="0.10034171299159857"/>
    <n v="0.15464689834216688"/>
    <n v="4.68712680303391E-2"/>
    <x v="1"/>
    <x v="8"/>
    <x v="16"/>
  </r>
  <r>
    <x v="15"/>
    <x v="1"/>
    <n v="27"/>
    <n v="3.2993965139169297"/>
    <n v="11.42860248433815"/>
    <n v="3.463846323450984"/>
    <n v="4.3693249438018986E-2"/>
    <n v="0.49935277907615022"/>
    <n v="0.15134670142550882"/>
    <x v="1"/>
    <x v="8"/>
    <x v="13"/>
  </r>
  <r>
    <x v="15"/>
    <x v="1"/>
    <n v="27"/>
    <n v="3.2993965139169297"/>
    <n v="10.954780274169003"/>
    <n v="3.3202375731323865"/>
    <n v="4.2679867980741658E-2"/>
    <n v="0.467548575859566"/>
    <n v="0.14170730128598832"/>
    <x v="1"/>
    <x v="8"/>
    <x v="11"/>
  </r>
  <r>
    <x v="15"/>
    <x v="1"/>
    <n v="27"/>
    <n v="3.2993965139169297"/>
    <n v="0.41649848489759822"/>
    <n v="0.12623474721537656"/>
    <n v="7.0753752995165772E-2"/>
    <n v="2.9468830923305447E-2"/>
    <n v="8.9315821238839434E-3"/>
    <x v="1"/>
    <x v="8"/>
    <x v="18"/>
  </r>
  <r>
    <x v="15"/>
    <x v="1"/>
    <n v="27"/>
    <n v="3.2993965139169297"/>
    <n v="31.27691860498626"/>
    <n v="9.4795876982531517"/>
    <n v="0.80621984903675303"/>
    <n v="25.216072596046835"/>
    <n v="7.6426317630163174"/>
    <x v="1"/>
    <x v="8"/>
    <x v="17"/>
  </r>
  <r>
    <x v="15"/>
    <x v="1"/>
    <n v="4"/>
    <n v="3.2993965139169297"/>
    <n v="5.6182170131035415E-2"/>
    <n v="1.7028014030462158E-2"/>
    <n v="0.42818291621052362"/>
    <n v="2.405624544574252E-2"/>
    <n v="7.2911047048369992E-3"/>
    <x v="0"/>
    <x v="8"/>
    <x v="29"/>
  </r>
  <r>
    <x v="15"/>
    <x v="1"/>
    <n v="26"/>
    <n v="8.5984859476792188"/>
    <n v="1967.782390121012"/>
    <n v="228.85219585107629"/>
    <n v="2.8215393634753855E-2"/>
    <n v="55.521754724801127"/>
    <n v="6.4571547901159008"/>
    <x v="1"/>
    <x v="2"/>
    <x v="0"/>
  </r>
  <r>
    <x v="15"/>
    <x v="1"/>
    <n v="4"/>
    <n v="8.5984859476792188"/>
    <n v="1.7196971895358446E-2"/>
    <n v="2.0000000000000009E-3"/>
    <n v="0.14706324420729272"/>
    <n v="2.5290424774730485E-3"/>
    <n v="2.941264884145856E-4"/>
    <x v="0"/>
    <x v="2"/>
    <x v="30"/>
  </r>
  <r>
    <x v="15"/>
    <x v="1"/>
    <n v="27"/>
    <n v="8.5984859476792188"/>
    <n v="18.624956305982696"/>
    <n v="2.1660739366573809"/>
    <n v="0.18391605783000992"/>
    <n v="3.4254285410525216"/>
    <n v="0.39837577939835611"/>
    <x v="1"/>
    <x v="2"/>
    <x v="1"/>
  </r>
  <r>
    <x v="15"/>
    <x v="1"/>
    <n v="27"/>
    <n v="8.5984859476792188"/>
    <n v="1789.8304187276515"/>
    <n v="208.15646261662346"/>
    <n v="3.6072168244086683E-2"/>
    <n v="64.563063992727962"/>
    <n v="7.5086549406007812"/>
    <x v="1"/>
    <x v="2"/>
    <x v="5"/>
  </r>
  <r>
    <x v="15"/>
    <x v="1"/>
    <n v="4"/>
    <n v="8.5984859476792188"/>
    <n v="3.4393943790716947E-3"/>
    <n v="4.0000000000000083E-4"/>
    <n v="0.21515667629440069"/>
    <n v="7.4000866306670984E-4"/>
    <n v="8.6062670517760459E-5"/>
    <x v="0"/>
    <x v="2"/>
    <x v="31"/>
  </r>
  <r>
    <x v="15"/>
    <x v="1"/>
    <n v="31"/>
    <n v="8.5984859476792188"/>
    <n v="1724.4000921923434"/>
    <n v="200.54694543726842"/>
    <n v="7.404108485233836E-2"/>
    <n v="127.67645354539339"/>
    <n v="14.848713403998062"/>
    <x v="1"/>
    <x v="2"/>
    <x v="6"/>
  </r>
  <r>
    <x v="15"/>
    <x v="1"/>
    <n v="4"/>
    <n v="8.5984859476792188"/>
    <n v="4.6623461927445334E-3"/>
    <n v="5.4222873900293194E-4"/>
    <n v="0.84953840363659572"/>
    <n v="3.9608421417853508E-3"/>
    <n v="4.6064413733843513E-4"/>
    <x v="0"/>
    <x v="2"/>
    <x v="32"/>
  </r>
  <r>
    <x v="15"/>
    <x v="1"/>
    <n v="4"/>
    <n v="8.5984859476792188"/>
    <n v="4.9044150053478503E-3"/>
    <n v="5.7038123167155728E-4"/>
    <n v="0.62486782626419968"/>
    <n v="3.0646111434892345E-3"/>
    <n v="3.5641288037650289E-4"/>
    <x v="0"/>
    <x v="2"/>
    <x v="24"/>
  </r>
  <r>
    <x v="15"/>
    <x v="1"/>
    <n v="31"/>
    <n v="8.5984859476792188"/>
    <n v="4153.5595643168426"/>
    <n v="483.05708581612703"/>
    <n v="0.8245352192136145"/>
    <n v="3424.7561458807932"/>
    <n v="398.29758014609007"/>
    <x v="1"/>
    <x v="2"/>
    <x v="2"/>
  </r>
  <r>
    <x v="15"/>
    <x v="1"/>
    <n v="27"/>
    <n v="8.5984859476792188"/>
    <n v="5.3633109760852209"/>
    <n v="0.62375062408897808"/>
    <n v="1.4511332522602509"/>
    <n v="7.7828788996096474"/>
    <n v="0.90514527173359993"/>
    <x v="1"/>
    <x v="2"/>
    <x v="19"/>
  </r>
  <r>
    <x v="15"/>
    <x v="1"/>
    <n v="4"/>
    <n v="8.5984859476792188"/>
    <n v="1.7196971895358474E-3"/>
    <n v="2.0000000000000042E-4"/>
    <n v="1.8550098743228216"/>
    <n v="3.1900552674342018E-3"/>
    <n v="3.7100197486456508E-4"/>
    <x v="0"/>
    <x v="2"/>
    <x v="25"/>
  </r>
  <r>
    <x v="15"/>
    <x v="1"/>
    <n v="27"/>
    <n v="8.5984859476792188"/>
    <n v="335.08554256127479"/>
    <n v="38.970296003300014"/>
    <n v="3.834128085140219E-2"/>
    <n v="12.847608896586319"/>
    <n v="1.494171063924802"/>
    <x v="1"/>
    <x v="2"/>
    <x v="20"/>
  </r>
  <r>
    <x v="15"/>
    <x v="1"/>
    <n v="27"/>
    <n v="8.5984859476792188"/>
    <n v="4.5267099275930901E-2"/>
    <n v="5.2645430313401579E-3"/>
    <n v="1.6140477577266334"/>
    <n v="7.3063260085105178E-2"/>
    <n v="8.4972238751899552E-3"/>
    <x v="1"/>
    <x v="2"/>
    <x v="21"/>
  </r>
  <r>
    <x v="15"/>
    <x v="1"/>
    <n v="27"/>
    <n v="8.5984859476792188"/>
    <n v="898.73134774283676"/>
    <n v="104.52204646393702"/>
    <n v="8.7769724913630345E-2"/>
    <n v="78.881403162645043"/>
    <n v="9.1738712655494421"/>
    <x v="1"/>
    <x v="2"/>
    <x v="7"/>
  </r>
  <r>
    <x v="15"/>
    <x v="1"/>
    <n v="27"/>
    <n v="8.5984859476792188"/>
    <n v="0.67923902452676521"/>
    <n v="7.8995189229808041E-2"/>
    <n v="0.18718434441554643"/>
    <n v="0.12714291150749782"/>
    <n v="1.4786662707963652E-2"/>
    <x v="1"/>
    <x v="2"/>
    <x v="8"/>
  </r>
  <r>
    <x v="15"/>
    <x v="1"/>
    <n v="4"/>
    <n v="8.5984859476792188"/>
    <n v="2.4996126451420603E-2"/>
    <n v="2.9070381231671607E-3"/>
    <n v="0.25114973744660424"/>
    <n v="6.277770595456404E-3"/>
    <n v="7.3010186138070161E-4"/>
    <x v="0"/>
    <x v="2"/>
    <x v="26"/>
  </r>
  <r>
    <x v="15"/>
    <x v="1"/>
    <n v="27"/>
    <n v="8.5984859476792188"/>
    <n v="0.11302111222897293"/>
    <n v="1.3144303882880449E-2"/>
    <n v="0.48021654543194142"/>
    <n v="5.427460807547313E-2"/>
    <n v="6.3121122027445034E-3"/>
    <x v="1"/>
    <x v="2"/>
    <x v="9"/>
  </r>
  <r>
    <x v="15"/>
    <x v="1"/>
    <n v="27"/>
    <n v="8.5984859476792188"/>
    <n v="14.222679424384879"/>
    <n v="1.6540911401063185"/>
    <n v="4.2768349059246182E-2"/>
    <n v="0.60828051817985107"/>
    <n v="7.0742747255873512E-2"/>
    <x v="1"/>
    <x v="2"/>
    <x v="10"/>
  </r>
  <r>
    <x v="15"/>
    <x v="1"/>
    <n v="27"/>
    <n v="8.5984859476792188"/>
    <n v="2.857417465408"/>
    <n v="0.33231634997080312"/>
    <n v="0.61159710811909174"/>
    <n v="1.7475882585325178"/>
    <n v="0.20324371862283519"/>
    <x v="1"/>
    <x v="2"/>
    <x v="14"/>
  </r>
  <r>
    <x v="15"/>
    <x v="1"/>
    <n v="4"/>
    <n v="8.5984859476792188"/>
    <n v="4.7299237362629601E-2"/>
    <n v="5.5008797653958996E-3"/>
    <n v="0.24604996534916257"/>
    <n v="1.1637975714116828E-2"/>
    <n v="1.3534912756655705E-3"/>
    <x v="0"/>
    <x v="2"/>
    <x v="27"/>
  </r>
  <r>
    <x v="15"/>
    <x v="1"/>
    <n v="27"/>
    <n v="8.5984859476792188"/>
    <n v="36.969428322100157"/>
    <n v="4.2995276781348259"/>
    <n v="4.1007623669773403E-2"/>
    <n v="1.5160284039193457"/>
    <n v="0.17631341298272757"/>
    <x v="1"/>
    <x v="2"/>
    <x v="15"/>
  </r>
  <r>
    <x v="15"/>
    <x v="1"/>
    <n v="27"/>
    <n v="8.5984859476792188"/>
    <n v="3019.1330041608653"/>
    <n v="351.12379348317091"/>
    <n v="6.1826840635182158E-2"/>
    <n v="186.66345510467258"/>
    <n v="21.708874822904619"/>
    <x v="1"/>
    <x v="2"/>
    <x v="22"/>
  </r>
  <r>
    <x v="15"/>
    <x v="1"/>
    <n v="31"/>
    <n v="8.5984859476792188"/>
    <n v="5.9174502673532324E-2"/>
    <n v="6.8819677131069642E-3"/>
    <n v="0.39462913390235105"/>
    <n v="2.3351982739158419E-2"/>
    <n v="2.7158249581673449E-3"/>
    <x v="1"/>
    <x v="2"/>
    <x v="3"/>
  </r>
  <r>
    <x v="15"/>
    <x v="1"/>
    <n v="24"/>
    <n v="8.5984859476792188"/>
    <n v="0.27173667348404246"/>
    <n v="3.1602851378432009E-2"/>
    <n v="0.3174603131098252"/>
    <n v="8.6265609447666453E-2"/>
    <n v="1.0032651093760296E-2"/>
    <x v="1"/>
    <x v="2"/>
    <x v="28"/>
  </r>
  <r>
    <x v="15"/>
    <x v="1"/>
    <n v="27"/>
    <n v="8.5984859476792188"/>
    <n v="9991.6927811841397"/>
    <n v="1162.0293202759674"/>
    <n v="4.0411180148504006E-2"/>
    <n v="403.77609696893927"/>
    <n v="46.958976199515774"/>
    <x v="1"/>
    <x v="2"/>
    <x v="23"/>
  </r>
  <r>
    <x v="15"/>
    <x v="1"/>
    <n v="27"/>
    <n v="8.5984859476792188"/>
    <n v="527.53900968634105"/>
    <n v="61.35254658742879"/>
    <n v="3.0705860613051712E-2"/>
    <n v="16.198539299376126"/>
    <n v="1.8838827437693499"/>
    <x v="1"/>
    <x v="2"/>
    <x v="12"/>
  </r>
  <r>
    <x v="15"/>
    <x v="1"/>
    <n v="31"/>
    <n v="8.5984859476792188"/>
    <n v="3.5436551781946326"/>
    <n v="0.41212548345805994"/>
    <n v="0.54411095056349346"/>
    <n v="1.9281415874767274"/>
    <n v="0.22424198855580429"/>
    <x v="1"/>
    <x v="2"/>
    <x v="16"/>
  </r>
  <r>
    <x v="15"/>
    <x v="1"/>
    <n v="27"/>
    <n v="8.5984859476792188"/>
    <n v="16.895275689427177"/>
    <n v="1.9649128686414041"/>
    <n v="0.12287867064840029"/>
    <n v="2.0760690169550462"/>
    <n v="0.24144588123859051"/>
    <x v="1"/>
    <x v="2"/>
    <x v="13"/>
  </r>
  <r>
    <x v="15"/>
    <x v="1"/>
    <n v="27"/>
    <n v="8.5984859476792188"/>
    <n v="15.548803407462918"/>
    <n v="1.8083187554268936"/>
    <n v="0.10076276532615494"/>
    <n v="1.5667404288487043"/>
    <n v="0.18221119838796465"/>
    <x v="1"/>
    <x v="2"/>
    <x v="11"/>
  </r>
  <r>
    <x v="15"/>
    <x v="1"/>
    <n v="31"/>
    <n v="8.5984859476792188"/>
    <n v="0.31391540106438542"/>
    <n v="3.6508218188007042E-2"/>
    <n v="0.76714762848904461"/>
    <n v="0.24081945547273059"/>
    <n v="2.8007193003290208E-2"/>
    <x v="1"/>
    <x v="2"/>
    <x v="18"/>
  </r>
  <r>
    <x v="15"/>
    <x v="1"/>
    <n v="31"/>
    <n v="8.5984859476792188"/>
    <n v="148.54933980046874"/>
    <n v="17.276220570036877"/>
    <n v="1.0660759140189575"/>
    <n v="158.36487320469743"/>
    <n v="18.417762634995178"/>
    <x v="1"/>
    <x v="2"/>
    <x v="17"/>
  </r>
  <r>
    <x v="15"/>
    <x v="1"/>
    <n v="4"/>
    <n v="8.5984859476792188"/>
    <n v="0.17677075040354998"/>
    <n v="2.0558357771261047E-2"/>
    <n v="0.62091503428217043"/>
    <n v="0.10975961654690522"/>
    <n v="1.2764993420327678E-2"/>
    <x v="0"/>
    <x v="2"/>
    <x v="29"/>
  </r>
  <r>
    <x v="16"/>
    <x v="0"/>
    <n v="6"/>
    <n v="1.5125180847199287"/>
    <n v="259.75232879534127"/>
    <n v="171.73502348134855"/>
    <n v="8.8107119009210089E-2"/>
    <n v="22.886029346090602"/>
    <n v="15.131078151920665"/>
    <x v="0"/>
    <x v="0"/>
    <x v="0"/>
  </r>
  <r>
    <x v="16"/>
    <x v="0"/>
    <n v="7"/>
    <n v="1.5125180847199287"/>
    <n v="3.0250361694398576E-3"/>
    <n v="2E-3"/>
    <n v="6.9986534106665235E-2"/>
    <n v="2.1171179704639856E-4"/>
    <n v="1.3997306821333046E-4"/>
    <x v="0"/>
    <x v="0"/>
    <x v="30"/>
  </r>
  <r>
    <x v="16"/>
    <x v="0"/>
    <n v="39"/>
    <n v="1.5125180847199287"/>
    <n v="84.916390501597164"/>
    <n v="56.142396814594811"/>
    <n v="6.705412299157075E-2"/>
    <n v="5.6939940926943464"/>
    <n v="3.7645791810474103"/>
    <x v="0"/>
    <x v="0"/>
    <x v="1"/>
  </r>
  <r>
    <x v="16"/>
    <x v="0"/>
    <n v="6"/>
    <n v="1.5125180847199287"/>
    <n v="121.42566331559345"/>
    <n v="80.2804703905922"/>
    <n v="0.23886755393730724"/>
    <n v="29.004651181410829"/>
    <n v="19.17639959113718"/>
    <x v="0"/>
    <x v="0"/>
    <x v="5"/>
  </r>
  <r>
    <x v="16"/>
    <x v="0"/>
    <n v="7"/>
    <n v="1.5125180847199287"/>
    <n v="2.3069905585520111E-3"/>
    <n v="1.5252647765723701E-3"/>
    <n v="0.12880901496318706"/>
    <n v="2.9716118137645725E-4"/>
    <n v="1.9646785342833259E-4"/>
    <x v="0"/>
    <x v="0"/>
    <x v="31"/>
  </r>
  <r>
    <x v="16"/>
    <x v="0"/>
    <n v="6"/>
    <n v="1.5125180847199287"/>
    <n v="716.46886164494265"/>
    <n v="473.69275705394983"/>
    <n v="0.27621630399856395"/>
    <n v="197.90038089362454"/>
    <n v="130.84166258433171"/>
    <x v="0"/>
    <x v="0"/>
    <x v="6"/>
  </r>
  <r>
    <x v="16"/>
    <x v="0"/>
    <n v="7"/>
    <n v="1.5125180847199287"/>
    <n v="9.0321868998268738E-3"/>
    <n v="5.9716224163358375E-3"/>
    <n v="0.15534164238698278"/>
    <n v="1.4030747473652969E-3"/>
    <n v="9.2764163386853166E-4"/>
    <x v="0"/>
    <x v="0"/>
    <x v="32"/>
  </r>
  <r>
    <x v="16"/>
    <x v="0"/>
    <n v="7"/>
    <n v="1.5125180847199287"/>
    <n v="3.120460130538337E-2"/>
    <n v="2.0630894678632217E-2"/>
    <n v="0.12440572089799705"/>
    <n v="3.8820309207307979E-3"/>
    <n v="2.5666013252658919E-3"/>
    <x v="0"/>
    <x v="0"/>
    <x v="24"/>
  </r>
  <r>
    <x v="16"/>
    <x v="0"/>
    <n v="26"/>
    <n v="1.5125180847199287"/>
    <n v="1089618.1868203038"/>
    <n v="720400.10485036101"/>
    <n v="0.47352622116264415"/>
    <n v="515962.78251511051"/>
    <n v="341128.33937496407"/>
    <x v="0"/>
    <x v="0"/>
    <x v="2"/>
  </r>
  <r>
    <x v="16"/>
    <x v="0"/>
    <n v="10"/>
    <n v="1.5125180847199287"/>
    <n v="5.666449610522057"/>
    <n v="3.7463681709110324"/>
    <n v="0.14768689023072187"/>
    <n v="0.83686032162708779"/>
    <n v="0.55328946482120789"/>
    <x v="0"/>
    <x v="0"/>
    <x v="19"/>
  </r>
  <r>
    <x v="16"/>
    <x v="0"/>
    <n v="7"/>
    <n v="1.5125180847199287"/>
    <n v="3.0250361694398567E-4"/>
    <n v="1.9999999999999996E-4"/>
    <n v="0.23200537379104513"/>
    <n v="7.0182464722232525E-5"/>
    <n v="4.6401074758209014E-5"/>
    <x v="0"/>
    <x v="0"/>
    <x v="25"/>
  </r>
  <r>
    <x v="16"/>
    <x v="0"/>
    <n v="6"/>
    <n v="1.5125180847199287"/>
    <n v="24.94245173625918"/>
    <n v="16.49068000458173"/>
    <n v="0.124205307884242"/>
    <n v="3.0979848972899178"/>
    <n v="2.048229987189587"/>
    <x v="0"/>
    <x v="0"/>
    <x v="20"/>
  </r>
  <r>
    <x v="16"/>
    <x v="0"/>
    <n v="10"/>
    <n v="1.5125180847199287"/>
    <n v="8.9527402943400197E-2"/>
    <n v="5.9190963630678099E-2"/>
    <n v="9.6400123705893875E-2"/>
    <n v="8.6304527188111862E-3"/>
    <n v="5.7060162162684341E-3"/>
    <x v="0"/>
    <x v="0"/>
    <x v="21"/>
  </r>
  <r>
    <x v="16"/>
    <x v="0"/>
    <n v="6"/>
    <n v="1.5125180847199287"/>
    <n v="440.94669393742834"/>
    <n v="291.53151846053993"/>
    <n v="0.24989196326264362"/>
    <n v="110.189035042196"/>
    <n v="72.851383501043955"/>
    <x v="0"/>
    <x v="0"/>
    <x v="7"/>
  </r>
  <r>
    <x v="16"/>
    <x v="0"/>
    <n v="39"/>
    <n v="1.5125180847199287"/>
    <n v="8.8831453110896046"/>
    <n v="5.8730837011674391"/>
    <n v="0.12877698270416926"/>
    <n v="1.1439446500848083"/>
    <n v="0.75631799820537771"/>
    <x v="0"/>
    <x v="0"/>
    <x v="8"/>
  </r>
  <r>
    <x v="16"/>
    <x v="0"/>
    <n v="7"/>
    <n v="1.5125180847199287"/>
    <n v="1.8067625850794099E-2"/>
    <n v="1.1945394923419816E-2"/>
    <n v="0.11918047281225014"/>
    <n v="2.1533081914924738E-3"/>
    <n v="1.4236578149022263E-3"/>
    <x v="0"/>
    <x v="0"/>
    <x v="26"/>
  </r>
  <r>
    <x v="16"/>
    <x v="0"/>
    <n v="6"/>
    <n v="1.5125180847199287"/>
    <n v="0.12953682812697404"/>
    <n v="8.5643159864075433E-2"/>
    <n v="0.53875951373274156"/>
    <n v="6.9789198532170249E-2"/>
    <n v="4.6141067162904725E-2"/>
    <x v="0"/>
    <x v="0"/>
    <x v="9"/>
  </r>
  <r>
    <x v="16"/>
    <x v="0"/>
    <n v="6"/>
    <n v="1.5125180847199287"/>
    <n v="4.7294859904405087"/>
    <n v="3.1268954984536679"/>
    <n v="0.26918932697658476"/>
    <n v="1.2731271507118669"/>
    <n v="0.8417268947548554"/>
    <x v="0"/>
    <x v="0"/>
    <x v="10"/>
  </r>
  <r>
    <x v="16"/>
    <x v="0"/>
    <n v="6"/>
    <n v="1.5125180847199287"/>
    <n v="5.4451609692207015"/>
    <n v="3.6000633805505711"/>
    <n v="0.2203884414423419"/>
    <n v="1.2000505394092222"/>
    <n v="0.79341235753318895"/>
    <x v="0"/>
    <x v="0"/>
    <x v="14"/>
  </r>
  <r>
    <x v="16"/>
    <x v="0"/>
    <n v="7"/>
    <n v="1.5125180847199287"/>
    <n v="1.0666531293390704E-2"/>
    <n v="7.0521677731647187E-3"/>
    <n v="0.16228881376315812"/>
    <n v="1.7310587105719821E-3"/>
    <n v="1.1444879423656747E-3"/>
    <x v="0"/>
    <x v="0"/>
    <x v="27"/>
  </r>
  <r>
    <x v="16"/>
    <x v="0"/>
    <n v="6"/>
    <n v="1.5125180847199287"/>
    <n v="9.4346975411218938"/>
    <n v="6.2377419724332794"/>
    <n v="0.10828491335566733"/>
    <n v="1.0216354057773118"/>
    <n v="0.67545334901994702"/>
    <x v="0"/>
    <x v="0"/>
    <x v="15"/>
  </r>
  <r>
    <x v="16"/>
    <x v="0"/>
    <n v="6"/>
    <n v="1.5125180847199287"/>
    <n v="171.36025448847036"/>
    <n v="113.29468137909964"/>
    <n v="9.2786337652601039E-2"/>
    <n v="15.899890433202854"/>
    <n v="10.512198560684991"/>
    <x v="0"/>
    <x v="0"/>
    <x v="22"/>
  </r>
  <r>
    <x v="16"/>
    <x v="0"/>
    <n v="6"/>
    <n v="1.5125180847199287"/>
    <n v="0.11169204840368319"/>
    <n v="7.3845099461647148E-2"/>
    <n v="0.95976617153264243"/>
    <n v="0.1071982496870416"/>
    <n v="7.0874028396752276E-2"/>
    <x v="0"/>
    <x v="0"/>
    <x v="3"/>
  </r>
  <r>
    <x v="16"/>
    <x v="0"/>
    <n v="6"/>
    <n v="1.5125180847199287"/>
    <n v="0.21886687038970845"/>
    <n v="0.14470363865449964"/>
    <n v="0.61239146367220243"/>
    <n v="0.13403220310730779"/>
    <n v="8.8615273074322529E-2"/>
    <x v="0"/>
    <x v="0"/>
    <x v="28"/>
  </r>
  <r>
    <x v="16"/>
    <x v="0"/>
    <n v="6"/>
    <n v="1.5125180847199287"/>
    <n v="1640.6442071932986"/>
    <n v="1084.7104730632659"/>
    <n v="0.19740245664076786"/>
    <n v="323.86719697340209"/>
    <n v="214.12451212665815"/>
    <x v="0"/>
    <x v="0"/>
    <x v="23"/>
  </r>
  <r>
    <x v="16"/>
    <x v="0"/>
    <n v="6"/>
    <n v="1.5125180847199287"/>
    <n v="71.394832541777689"/>
    <n v="47.202630674659204"/>
    <n v="8.0809239098814475E-2"/>
    <n v="5.7693620932883336"/>
    <n v="3.8144086682815699"/>
    <x v="0"/>
    <x v="0"/>
    <x v="12"/>
  </r>
  <r>
    <x v="16"/>
    <x v="0"/>
    <n v="39"/>
    <n v="1.5125180847199287"/>
    <n v="15.334459138155344"/>
    <n v="10.138364157804308"/>
    <n v="8.3799506440961236E-2"/>
    <n v="1.2850201073165055"/>
    <n v="0.84958991254273264"/>
    <x v="0"/>
    <x v="0"/>
    <x v="16"/>
  </r>
  <r>
    <x v="16"/>
    <x v="0"/>
    <n v="6"/>
    <n v="1.5125180847199287"/>
    <n v="24.224503735761036"/>
    <n v="16.016009316177307"/>
    <n v="0.14416337547168517"/>
    <n v="3.4922862276737585"/>
    <n v="2.308921964606077"/>
    <x v="0"/>
    <x v="0"/>
    <x v="13"/>
  </r>
  <r>
    <x v="16"/>
    <x v="0"/>
    <n v="6"/>
    <n v="1.5125180847199287"/>
    <n v="18.345752323936111"/>
    <n v="12.129277996258256"/>
    <n v="0.13942729338536941"/>
    <n v="2.5578985916447627"/>
    <n v="1.6911524017370054"/>
    <x v="0"/>
    <x v="0"/>
    <x v="11"/>
  </r>
  <r>
    <x v="16"/>
    <x v="0"/>
    <n v="39"/>
    <n v="1.5125180847199287"/>
    <n v="1.5297348891026141"/>
    <n v="1.0113828750588947"/>
    <n v="7.5723372489716112E-2"/>
    <n v="0.11583668481803182"/>
    <n v="7.6585322177804699E-2"/>
    <x v="0"/>
    <x v="0"/>
    <x v="18"/>
  </r>
  <r>
    <x v="16"/>
    <x v="0"/>
    <n v="39"/>
    <n v="1.5125180847199287"/>
    <n v="82.458762303339086"/>
    <n v="54.517538095161278"/>
    <n v="0.11601716096226602"/>
    <n v="9.566631498895724"/>
    <n v="6.3249699924527958"/>
    <x v="0"/>
    <x v="0"/>
    <x v="17"/>
  </r>
  <r>
    <x v="16"/>
    <x v="0"/>
    <n v="7"/>
    <n v="1.5125180847199287"/>
    <n v="5.5757192242193436E-2"/>
    <n v="3.686381855891524E-2"/>
    <n v="0.17675265624420816"/>
    <n v="9.855231833526646E-3"/>
    <n v="6.5157778495928062E-3"/>
    <x v="0"/>
    <x v="0"/>
    <x v="29"/>
  </r>
  <r>
    <x v="16"/>
    <x v="0"/>
    <n v="27"/>
    <n v="104.06162537905718"/>
    <n v="21327.916123993902"/>
    <n v="204.95467033408679"/>
    <n v="2.2293128930382603E-2"/>
    <n v="475.46598396858207"/>
    <n v="4.5690808906418594"/>
    <x v="1"/>
    <x v="1"/>
    <x v="0"/>
  </r>
  <r>
    <x v="16"/>
    <x v="0"/>
    <n v="4"/>
    <n v="104.06162537905718"/>
    <n v="0.35065614370155013"/>
    <n v="3.3696969696969687E-3"/>
    <n v="2.6509722927138526"/>
    <n v="0.9295797212226965"/>
    <n v="8.9329733015084938E-3"/>
    <x v="0"/>
    <x v="1"/>
    <x v="30"/>
  </r>
  <r>
    <x v="16"/>
    <x v="0"/>
    <n v="27"/>
    <n v="104.06162537905718"/>
    <n v="207.78812726467385"/>
    <n v="1.996779566990043"/>
    <n v="1.5785536443670881E-2"/>
    <n v="3.2800470554986321"/>
    <n v="3.1520236624698682E-2"/>
    <x v="1"/>
    <x v="1"/>
    <x v="1"/>
  </r>
  <r>
    <x v="16"/>
    <x v="0"/>
    <n v="27"/>
    <n v="104.06162537905718"/>
    <n v="7960.1665861807751"/>
    <n v="76.494736241000425"/>
    <n v="2.0661132010070509E-2"/>
    <n v="164.4660526592333"/>
    <n v="1.5804678435508346"/>
    <x v="1"/>
    <x v="1"/>
    <x v="5"/>
  </r>
  <r>
    <x v="16"/>
    <x v="0"/>
    <n v="4"/>
    <n v="104.06162537905718"/>
    <n v="4.1624650151622859E-2"/>
    <n v="3.9999999999999991E-4"/>
    <n v="0.18090071777100086"/>
    <n v="7.5299290893953751E-3"/>
    <n v="7.2360287108400332E-5"/>
    <x v="0"/>
    <x v="1"/>
    <x v="31"/>
  </r>
  <r>
    <x v="16"/>
    <x v="0"/>
    <n v="36"/>
    <n v="104.06162537905718"/>
    <n v="14207.380952970852"/>
    <n v="136.52853202339222"/>
    <n v="3.9687342407664694E-2"/>
    <n v="563.85319259668779"/>
    <n v="5.4184545988281814"/>
    <x v="1"/>
    <x v="1"/>
    <x v="6"/>
  </r>
  <r>
    <x v="16"/>
    <x v="0"/>
    <n v="4"/>
    <n v="104.06162537905718"/>
    <n v="5.641401448579797E-2"/>
    <n v="5.4212121212121221E-4"/>
    <n v="0.18880625628987749"/>
    <n v="1.0651318877346433E-2"/>
    <n v="1.0235587651593663E-4"/>
    <x v="0"/>
    <x v="1"/>
    <x v="32"/>
  </r>
  <r>
    <x v="16"/>
    <x v="0"/>
    <n v="4"/>
    <n v="104.06162537905718"/>
    <n v="0.66195176594911842"/>
    <n v="6.3611515151515106E-3"/>
    <n v="0.3119542599560417"/>
    <n v="0.20649867327325216"/>
    <n v="1.9843883133773429E-3"/>
    <x v="0"/>
    <x v="1"/>
    <x v="24"/>
  </r>
  <r>
    <x v="16"/>
    <x v="0"/>
    <n v="34"/>
    <n v="104.06162537905718"/>
    <n v="58089.181321641314"/>
    <n v="558.21904674316181"/>
    <n v="1.5167299740519533"/>
    <n v="88105.602478672241"/>
    <n v="846.66756028206191"/>
    <x v="1"/>
    <x v="1"/>
    <x v="2"/>
  </r>
  <r>
    <x v="16"/>
    <x v="0"/>
    <n v="27"/>
    <n v="104.06162537905718"/>
    <n v="161.70478704077595"/>
    <n v="1.5539329359093377"/>
    <n v="0.16190330745980414"/>
    <n v="26.1805398539849"/>
    <n v="0.25158688189444561"/>
    <x v="1"/>
    <x v="1"/>
    <x v="19"/>
  </r>
  <r>
    <x v="16"/>
    <x v="0"/>
    <n v="4"/>
    <n v="104.06162537905718"/>
    <n v="2.081232507581143E-2"/>
    <n v="1.9999999999999996E-4"/>
    <n v="2.0104984385650284"/>
    <n v="4.1843147067826665E-2"/>
    <n v="4.0209968771300558E-4"/>
    <x v="0"/>
    <x v="1"/>
    <x v="25"/>
  </r>
  <r>
    <x v="16"/>
    <x v="0"/>
    <n v="27"/>
    <n v="104.06162537905718"/>
    <n v="2068.2829780870916"/>
    <n v="19.875559031036833"/>
    <n v="4.8626834052027966E-2"/>
    <n v="100.57405314807519"/>
    <n v="0.96648551069351385"/>
    <x v="1"/>
    <x v="1"/>
    <x v="20"/>
  </r>
  <r>
    <x v="16"/>
    <x v="0"/>
    <n v="27"/>
    <n v="104.06162537905718"/>
    <n v="8.3325794978844279"/>
    <n v="8.0073509014797623E-2"/>
    <n v="0.13695334650538887"/>
    <n v="1.1411746472574653"/>
    <n v="1.0966335026005958E-2"/>
    <x v="1"/>
    <x v="1"/>
    <x v="21"/>
  </r>
  <r>
    <x v="16"/>
    <x v="0"/>
    <n v="27"/>
    <n v="104.06162537905718"/>
    <n v="8396.5288573397229"/>
    <n v="80.688042558958131"/>
    <n v="3.963794311337742E-2"/>
    <n v="332.82113319706383"/>
    <n v="3.1983080408817588"/>
    <x v="1"/>
    <x v="1"/>
    <x v="7"/>
  </r>
  <r>
    <x v="16"/>
    <x v="0"/>
    <n v="27"/>
    <n v="104.06162537905718"/>
    <n v="6.0713949576974908"/>
    <n v="5.8344225698778902E-2"/>
    <n v="0.10890197283025028"/>
    <n v="0.66118688872489073"/>
    <n v="6.3538012818504103E-3"/>
    <x v="1"/>
    <x v="1"/>
    <x v="8"/>
  </r>
  <r>
    <x v="16"/>
    <x v="0"/>
    <n v="4"/>
    <n v="104.06162537905718"/>
    <n v="0.27175851136870149"/>
    <n v="2.611515151515152E-3"/>
    <n v="8.3429597297581329E-2"/>
    <n v="2.2672703165680944E-2"/>
    <n v="2.1787765742744121E-4"/>
    <x v="0"/>
    <x v="1"/>
    <x v="26"/>
  </r>
  <r>
    <x v="16"/>
    <x v="0"/>
    <n v="27"/>
    <n v="104.06162537905718"/>
    <n v="2.1707282755975155"/>
    <n v="2.0860026620671865E-2"/>
    <n v="0.29405960597891218"/>
    <n v="0.6383235014094889"/>
    <n v="6.1340912087843877E-3"/>
    <x v="1"/>
    <x v="1"/>
    <x v="9"/>
  </r>
  <r>
    <x v="16"/>
    <x v="0"/>
    <n v="27"/>
    <n v="104.06162537905718"/>
    <n v="108.10309062203257"/>
    <n v="1.0388372296536197"/>
    <n v="7.9195599177737358E-2"/>
    <n v="8.5612890347771096"/>
    <n v="8.2271336850559151E-2"/>
    <x v="1"/>
    <x v="1"/>
    <x v="10"/>
  </r>
  <r>
    <x v="16"/>
    <x v="0"/>
    <n v="27"/>
    <n v="104.06162537905718"/>
    <n v="39.971804215272286"/>
    <n v="0.38411666231110758"/>
    <n v="0.15558621016336549"/>
    <n v="6.2190615312462523"/>
    <n v="5.9763255749586477E-2"/>
    <x v="1"/>
    <x v="1"/>
    <x v="14"/>
  </r>
  <r>
    <x v="16"/>
    <x v="0"/>
    <n v="4"/>
    <n v="104.06162537905718"/>
    <n v="0.50520342430238685"/>
    <n v="4.8548484848484896E-3"/>
    <n v="0.12285348549233517"/>
    <n v="6.2066001558211334E-2"/>
    <n v="5.9643505790081932E-4"/>
    <x v="0"/>
    <x v="1"/>
    <x v="27"/>
  </r>
  <r>
    <x v="16"/>
    <x v="0"/>
    <n v="27"/>
    <n v="104.06162537905718"/>
    <n v="443.97501163168693"/>
    <n v="4.2664623968197093"/>
    <n v="8.9944267773726494E-2"/>
    <n v="39.933007331043783"/>
    <n v="0.38374383626608688"/>
    <x v="1"/>
    <x v="1"/>
    <x v="15"/>
  </r>
  <r>
    <x v="16"/>
    <x v="0"/>
    <n v="27"/>
    <n v="104.06162537905718"/>
    <n v="5761.4363381830744"/>
    <n v="55.365619335622895"/>
    <n v="4.9862820140107504E-2"/>
    <n v="287.28146387950221"/>
    <n v="2.7606859188778228"/>
    <x v="1"/>
    <x v="1"/>
    <x v="22"/>
  </r>
  <r>
    <x v="16"/>
    <x v="0"/>
    <n v="36"/>
    <n v="104.06162537905718"/>
    <n v="0.3438422687162177"/>
    <n v="3.3042177408216548E-3"/>
    <n v="0.29061802975372936"/>
    <n v="9.9926762680359563E-2"/>
    <n v="9.6026524971490812E-4"/>
    <x v="1"/>
    <x v="1"/>
    <x v="3"/>
  </r>
  <r>
    <x v="16"/>
    <x v="0"/>
    <n v="36"/>
    <n v="104.06162537905718"/>
    <n v="1.2300558395106049"/>
    <n v="1.1820455763880069E-2"/>
    <n v="7.8330045997387382E-2"/>
    <n v="9.6350330488220642E-2"/>
    <n v="9.2589684369480862E-4"/>
    <x v="1"/>
    <x v="1"/>
    <x v="28"/>
  </r>
  <r>
    <x v="16"/>
    <x v="0"/>
    <n v="27"/>
    <n v="104.06162537905718"/>
    <n v="54683.109317286195"/>
    <n v="525.48774938019938"/>
    <n v="4.2773686885903689E-2"/>
    <n v="2338.9981958852422"/>
    <n v="22.47704845436688"/>
    <x v="1"/>
    <x v="1"/>
    <x v="23"/>
  </r>
  <r>
    <x v="16"/>
    <x v="0"/>
    <n v="27"/>
    <n v="104.06162537905718"/>
    <n v="5531.6465026402921"/>
    <n v="53.157410164319401"/>
    <n v="2.6113428881488238E-2"/>
    <n v="144.4502575442304"/>
    <n v="1.3881222498500547"/>
    <x v="1"/>
    <x v="1"/>
    <x v="12"/>
  </r>
  <r>
    <x v="16"/>
    <x v="0"/>
    <n v="36"/>
    <n v="104.06162537905718"/>
    <n v="45.706723626358333"/>
    <n v="0.43922746218758368"/>
    <n v="0.14207222992090018"/>
    <n v="6.4936561479750212"/>
    <n v="6.240202499548788E-2"/>
    <x v="1"/>
    <x v="1"/>
    <x v="16"/>
  </r>
  <r>
    <x v="16"/>
    <x v="0"/>
    <n v="27"/>
    <n v="104.06162537905718"/>
    <n v="283.16270683742857"/>
    <n v="2.7211059389662022"/>
    <n v="5.935128215024163E-2"/>
    <n v="16.806069707934377"/>
    <n v="0.16150112634428124"/>
    <x v="1"/>
    <x v="1"/>
    <x v="13"/>
  </r>
  <r>
    <x v="16"/>
    <x v="0"/>
    <n v="27"/>
    <n v="104.06162537905718"/>
    <n v="262.37498479170392"/>
    <n v="2.5213423664676675"/>
    <n v="6.7513911527822573E-2"/>
    <n v="17.713961510340891"/>
    <n v="0.17022568546104891"/>
    <x v="1"/>
    <x v="1"/>
    <x v="11"/>
  </r>
  <r>
    <x v="16"/>
    <x v="0"/>
    <n v="36"/>
    <n v="104.06162537905718"/>
    <n v="7.8545154848421825"/>
    <n v="7.5479461869167916E-2"/>
    <n v="0.16913929644723194"/>
    <n v="1.3285072230400956"/>
    <n v="1.2766543076766732E-2"/>
    <x v="1"/>
    <x v="1"/>
    <x v="18"/>
  </r>
  <r>
    <x v="16"/>
    <x v="0"/>
    <n v="36"/>
    <n v="104.06162537905718"/>
    <n v="3986.807538293604"/>
    <n v="38.311986034920857"/>
    <n v="0.69237242103014862"/>
    <n v="2760.3555874695894"/>
    <n v="26.526162525471399"/>
    <x v="1"/>
    <x v="1"/>
    <x v="17"/>
  </r>
  <r>
    <x v="16"/>
    <x v="0"/>
    <n v="4"/>
    <n v="104.06162537905718"/>
    <n v="0.79622279651397176"/>
    <n v="7.6514545454545134E-3"/>
    <n v="0.38862533742232452"/>
    <n v="0.30943235295858912"/>
    <n v="2.9735491044988391E-3"/>
    <x v="0"/>
    <x v="1"/>
    <x v="29"/>
  </r>
  <r>
    <x v="16"/>
    <x v="0"/>
    <n v="26"/>
    <n v="0.41822016486491764"/>
    <n v="64.957977698215856"/>
    <n v="155.32005186597556"/>
    <n v="5.8790134646517209E-2"/>
    <n v="3.8188882552435723"/>
    <n v="9.1312867625047396"/>
    <x v="1"/>
    <x v="10"/>
    <x v="0"/>
  </r>
  <r>
    <x v="16"/>
    <x v="0"/>
    <n v="4"/>
    <n v="0.41822016486491764"/>
    <n v="2.6383527150314603E-3"/>
    <n v="6.3085258356292574E-3"/>
    <n v="0.11042663927873138"/>
    <n v="2.9134442355284061E-4"/>
    <n v="6.9662930683158947E-4"/>
    <x v="0"/>
    <x v="10"/>
    <x v="30"/>
  </r>
  <r>
    <x v="16"/>
    <x v="0"/>
    <n v="26"/>
    <n v="0.41822016486491764"/>
    <n v="1.4615068569149443"/>
    <n v="3.4945872525945787"/>
    <n v="0.11959767198864835"/>
    <n v="0.17479281768247393"/>
    <n v="0.41794449997151822"/>
    <x v="1"/>
    <x v="10"/>
    <x v="1"/>
  </r>
  <r>
    <x v="16"/>
    <x v="0"/>
    <n v="26"/>
    <n v="0.41822016486491764"/>
    <n v="40.822773353073437"/>
    <n v="97.610724643702738"/>
    <n v="7.1278784509216597E-2"/>
    <n v="2.9097976649023112"/>
    <n v="6.9575738076669653"/>
    <x v="1"/>
    <x v="10"/>
    <x v="5"/>
  </r>
  <r>
    <x v="16"/>
    <x v="0"/>
    <n v="4"/>
    <n v="0.41822016486491764"/>
    <n v="1.6728806594596641E-4"/>
    <n v="3.9999999999999845E-4"/>
    <n v="0.80843098575100891"/>
    <n v="1.352408560570774E-4"/>
    <n v="3.2337239430040233E-4"/>
    <x v="0"/>
    <x v="10"/>
    <x v="31"/>
  </r>
  <r>
    <x v="16"/>
    <x v="0"/>
    <n v="26"/>
    <n v="0.41822016486491764"/>
    <n v="164.99798203490062"/>
    <n v="394.52421450838909"/>
    <n v="9.7489251170133309E-2"/>
    <n v="16.08552971316557"/>
    <n v="38.461870240907899"/>
    <x v="1"/>
    <x v="10"/>
    <x v="6"/>
  </r>
  <r>
    <x v="16"/>
    <x v="0"/>
    <n v="4"/>
    <n v="0.41822016486491764"/>
    <n v="7.0895721334382825E-4"/>
    <n v="1.6951770213490705E-3"/>
    <n v="0.4684774250726379"/>
    <n v="3.3213044979398947E-4"/>
    <n v="7.9415216600391668E-4"/>
    <x v="0"/>
    <x v="10"/>
    <x v="32"/>
  </r>
  <r>
    <x v="16"/>
    <x v="0"/>
    <n v="4"/>
    <n v="0.41822016486491764"/>
    <n v="1.4621797900455705E-3"/>
    <n v="3.4961962929689078E-3"/>
    <n v="0.32424421725190511"/>
    <n v="4.7410334150488098E-4"/>
    <n v="1.1336214303727158E-3"/>
    <x v="0"/>
    <x v="10"/>
    <x v="24"/>
  </r>
  <r>
    <x v="16"/>
    <x v="0"/>
    <n v="25"/>
    <n v="0.41822016486491764"/>
    <n v="147.51336181412336"/>
    <n v="352.71699981699641"/>
    <n v="0.35401785995719265"/>
    <n v="52.222364664527014"/>
    <n v="124.86811744573458"/>
    <x v="1"/>
    <x v="10"/>
    <x v="2"/>
  </r>
  <r>
    <x v="16"/>
    <x v="0"/>
    <n v="26"/>
    <n v="0.41822016486491764"/>
    <n v="0.22112947310102199"/>
    <n v="0.52873938580279922"/>
    <n v="0.2836449718713861"/>
    <n v="6.2722263177673807E-2"/>
    <n v="0.14997426821332896"/>
    <x v="1"/>
    <x v="10"/>
    <x v="19"/>
  </r>
  <r>
    <x v="16"/>
    <x v="0"/>
    <n v="4"/>
    <n v="0.41822016486491764"/>
    <n v="8.3644032972983204E-5"/>
    <n v="1.9999999999999922E-4"/>
    <n v="1.8935613014121491"/>
    <n v="1.5838510393168279E-4"/>
    <n v="3.7871226028242833E-4"/>
    <x v="0"/>
    <x v="10"/>
    <x v="25"/>
  </r>
  <r>
    <x v="16"/>
    <x v="0"/>
    <n v="26"/>
    <n v="0.41822016486491764"/>
    <n v="8.7006310947957761"/>
    <n v="20.803949273000796"/>
    <n v="7.5218431484423198E-2"/>
    <n v="0.65444782387513811"/>
    <n v="1.5648404329966261"/>
    <x v="1"/>
    <x v="10"/>
    <x v="20"/>
  </r>
  <r>
    <x v="16"/>
    <x v="0"/>
    <n v="26"/>
    <n v="0.41822016486491764"/>
    <n v="9.8935594339354914E-3"/>
    <n v="2.3656342436599264E-2"/>
    <n v="0.21665322327024109"/>
    <n v="2.143471540977826E-3"/>
    <n v="5.1252228396738196E-3"/>
    <x v="1"/>
    <x v="10"/>
    <x v="21"/>
  </r>
  <r>
    <x v="16"/>
    <x v="0"/>
    <n v="26"/>
    <n v="0.41822016486491764"/>
    <n v="128.00800997074163"/>
    <n v="306.07804387454001"/>
    <n v="8.8450155801746283E-2"/>
    <n v="11.322328425783589"/>
    <n v="27.0726506681968"/>
    <x v="1"/>
    <x v="10"/>
    <x v="7"/>
  </r>
  <r>
    <x v="16"/>
    <x v="0"/>
    <n v="26"/>
    <n v="0.41822016486491764"/>
    <n v="0.24408200494233359"/>
    <n v="0.58362084243635282"/>
    <n v="0.11578685257139493"/>
    <n v="2.8261487121588467E-2"/>
    <n v="6.7575620440771297E-2"/>
    <x v="1"/>
    <x v="10"/>
    <x v="8"/>
  </r>
  <r>
    <x v="16"/>
    <x v="0"/>
    <n v="4"/>
    <n v="0.41822016486491764"/>
    <n v="1.1736492963446156E-3"/>
    <n v="2.8062953318467956E-3"/>
    <n v="0.22069337521791013"/>
    <n v="2.5901662453241844E-4"/>
    <n v="6.1933078864353445E-4"/>
    <x v="0"/>
    <x v="10"/>
    <x v="26"/>
  </r>
  <r>
    <x v="16"/>
    <x v="0"/>
    <n v="26"/>
    <n v="0.41822016486491764"/>
    <n v="0.40762852789647291"/>
    <n v="0.97467449477988288"/>
    <n v="9.4013672090542025E-2"/>
    <n v="3.8322654756409363E-2"/>
    <n v="9.1632728347250628E-2"/>
    <x v="1"/>
    <x v="10"/>
    <x v="9"/>
  </r>
  <r>
    <x v="16"/>
    <x v="0"/>
    <n v="26"/>
    <n v="0.41822016486491764"/>
    <n v="1.4182465211571134"/>
    <n v="3.3911481088320974"/>
    <n v="8.9661709493842015E-2"/>
    <n v="0.12716240757064115"/>
    <n v="0.30405613658469527"/>
    <x v="1"/>
    <x v="10"/>
    <x v="10"/>
  </r>
  <r>
    <x v="16"/>
    <x v="0"/>
    <n v="26"/>
    <n v="0.41822016486491764"/>
    <n v="0.34880177500478399"/>
    <n v="0.83401472312422975"/>
    <n v="0.15255298687085178"/>
    <n v="5.3210752602834609E-2"/>
    <n v="0.12723143710686771"/>
    <x v="1"/>
    <x v="10"/>
    <x v="14"/>
  </r>
  <r>
    <x v="16"/>
    <x v="0"/>
    <n v="4"/>
    <n v="0.41822016486491764"/>
    <n v="1.7993098493722E-3"/>
    <n v="4.3023029507756163E-3"/>
    <n v="0.16888959589581204"/>
    <n v="3.0388471335182529E-4"/>
    <n v="7.2661420677785351E-4"/>
    <x v="0"/>
    <x v="10"/>
    <x v="27"/>
  </r>
  <r>
    <x v="16"/>
    <x v="0"/>
    <n v="26"/>
    <n v="0.41822016486491764"/>
    <n v="3.5034502330545374"/>
    <n v="8.3770476112411476"/>
    <n v="7.3506766558639039E-2"/>
    <n v="0.2575272984309494"/>
    <n v="0.61576968321010783"/>
    <x v="1"/>
    <x v="10"/>
    <x v="15"/>
  </r>
  <r>
    <x v="16"/>
    <x v="0"/>
    <n v="26"/>
    <n v="0.41822016486491764"/>
    <n v="116.56633957185454"/>
    <n v="278.72003639400003"/>
    <n v="9.2511357543594658E-2"/>
    <n v="10.783710317679903"/>
    <n v="25.784768941409052"/>
    <x v="1"/>
    <x v="10"/>
    <x v="22"/>
  </r>
  <r>
    <x v="16"/>
    <x v="0"/>
    <n v="26"/>
    <n v="0.41822016486491764"/>
    <n v="2.9385797934769389E-2"/>
    <n v="7.026394326122655E-2"/>
    <n v="0.24578519911139007"/>
    <n v="7.2225941964443692E-3"/>
    <n v="1.7269837284811983E-2"/>
    <x v="1"/>
    <x v="10"/>
    <x v="3"/>
  </r>
  <r>
    <x v="16"/>
    <x v="0"/>
    <n v="26"/>
    <n v="0.41822016486491764"/>
    <n v="3.9538397204189266E-2"/>
    <n v="9.4539671985830492E-2"/>
    <n v="0.23817419084552593"/>
    <n v="9.4170257614367824E-3"/>
    <n v="2.2516909878026615E-2"/>
    <x v="1"/>
    <x v="10"/>
    <x v="28"/>
  </r>
  <r>
    <x v="16"/>
    <x v="0"/>
    <n v="26"/>
    <n v="0.41822016486491764"/>
    <n v="508.42015437003101"/>
    <n v="1215.6758499061073"/>
    <n v="7.5518016380156053E-2"/>
    <n v="38.394881545717475"/>
    <n v="91.80542874616954"/>
    <x v="1"/>
    <x v="10"/>
    <x v="23"/>
  </r>
  <r>
    <x v="16"/>
    <x v="0"/>
    <n v="26"/>
    <n v="0.41822016486491764"/>
    <n v="14.735376771492572"/>
    <n v="35.233539674616125"/>
    <n v="6.1336649913015136E-2"/>
    <n v="0.90381864636941511"/>
    <n v="2.1611072882182585"/>
    <x v="1"/>
    <x v="10"/>
    <x v="12"/>
  </r>
  <r>
    <x v="16"/>
    <x v="0"/>
    <n v="26"/>
    <n v="0.41822016486491764"/>
    <n v="0.60426434223784975"/>
    <n v="1.4448474583549149"/>
    <n v="8.6576965036475204E-2"/>
    <n v="5.2315372830715003E-2"/>
    <n v="0.12509050788503354"/>
    <x v="1"/>
    <x v="10"/>
    <x v="16"/>
  </r>
  <r>
    <x v="16"/>
    <x v="0"/>
    <n v="26"/>
    <n v="0.41822016486491764"/>
    <n v="2.1656641161725285"/>
    <n v="5.1782871753016115"/>
    <n v="5.4253335508442357E-2"/>
    <n v="0.11749450189330247"/>
    <n v="0.28093935148070259"/>
    <x v="1"/>
    <x v="10"/>
    <x v="13"/>
  </r>
  <r>
    <x v="16"/>
    <x v="0"/>
    <n v="26"/>
    <n v="0.41822016486491764"/>
    <n v="1.9848714642898806"/>
    <n v="4.7459965612394157"/>
    <n v="5.5278755726004825E-2"/>
    <n v="0.10972122482199782"/>
    <n v="0.26235278458521255"/>
    <x v="1"/>
    <x v="10"/>
    <x v="11"/>
  </r>
  <r>
    <x v="16"/>
    <x v="0"/>
    <n v="26"/>
    <n v="0.41822016486491764"/>
    <n v="7.1317660519978079E-2"/>
    <n v="0.1705265946299199"/>
    <n v="0.13925480638360543"/>
    <n v="9.9313270074412492E-3"/>
    <n v="2.3746647918445066E-2"/>
    <x v="1"/>
    <x v="10"/>
    <x v="18"/>
  </r>
  <r>
    <x v="16"/>
    <x v="0"/>
    <n v="26"/>
    <n v="0.41822016486491764"/>
    <n v="5.8317157082238271"/>
    <n v="13.944128471441431"/>
    <n v="0.33909117417496837"/>
    <n v="1.9774833269562249"/>
    <n v="4.728330896227682"/>
    <x v="1"/>
    <x v="10"/>
    <x v="17"/>
  </r>
  <r>
    <x v="16"/>
    <x v="0"/>
    <n v="4"/>
    <n v="0.41822016486491764"/>
    <n v="7.8977182559804519E-3"/>
    <n v="1.8884116356587835E-2"/>
    <n v="0.35792155272921694"/>
    <n v="2.8267635811984066E-3"/>
    <n v="6.7590322482691213E-3"/>
    <x v="0"/>
    <x v="10"/>
    <x v="29"/>
  </r>
  <r>
    <x v="16"/>
    <x v="0"/>
    <n v="27"/>
    <n v="8.8866691574411263"/>
    <n v="2067.0545554066516"/>
    <n v="232.60172273610894"/>
    <n v="4.2695565286977308E-2"/>
    <n v="88.254062722108543"/>
    <n v="9.9310620389429332"/>
    <x v="1"/>
    <x v="9"/>
    <x v="0"/>
  </r>
  <r>
    <x v="16"/>
    <x v="0"/>
    <n v="4"/>
    <n v="8.8866691574411263"/>
    <n v="1.7773338314882269E-2"/>
    <n v="2.0000000000000018E-3"/>
    <n v="0"/>
    <n v="0"/>
    <n v="0"/>
    <x v="0"/>
    <x v="9"/>
    <x v="30"/>
  </r>
  <r>
    <x v="16"/>
    <x v="0"/>
    <n v="27"/>
    <n v="8.8866691574411263"/>
    <n v="19.636990993474683"/>
    <n v="2.2097132959014152"/>
    <n v="0.43895582407847022"/>
    <n v="8.6197715639621766"/>
    <n v="0.96996652077955825"/>
    <x v="1"/>
    <x v="9"/>
    <x v="1"/>
  </r>
  <r>
    <x v="16"/>
    <x v="0"/>
    <n v="27"/>
    <n v="8.8866691574411263"/>
    <n v="1799.6922912584944"/>
    <n v="202.51595500790614"/>
    <n v="4.200631621249528E-2"/>
    <n v="75.598443471794468"/>
    <n v="8.5069492441375729"/>
    <x v="1"/>
    <x v="9"/>
    <x v="5"/>
  </r>
  <r>
    <x v="16"/>
    <x v="0"/>
    <n v="4"/>
    <n v="8.8866691574411263"/>
    <n v="3.554667662976449E-3"/>
    <n v="3.999999999999998E-4"/>
    <n v="6.3271911513085463E-2"/>
    <n v="2.2491061783027217E-4"/>
    <n v="2.5308764605234174E-5"/>
    <x v="0"/>
    <x v="9"/>
    <x v="31"/>
  </r>
  <r>
    <x v="16"/>
    <x v="0"/>
    <n v="32"/>
    <n v="8.8866691574411263"/>
    <n v="2700.458978257087"/>
    <n v="303.87751928357721"/>
    <n v="0.15377220516418608"/>
    <n v="415.25553204201708"/>
    <n v="46.727916240058143"/>
    <x v="1"/>
    <x v="9"/>
    <x v="6"/>
  </r>
  <r>
    <x v="16"/>
    <x v="0"/>
    <n v="4"/>
    <n v="8.8866691574411263"/>
    <n v="5.2226271048346267E-3"/>
    <n v="5.8769230769230719E-4"/>
    <n v="0.6421344351666709"/>
    <n v="3.3536287060491289E-3"/>
    <n v="3.7737746805179706E-4"/>
    <x v="0"/>
    <x v="9"/>
    <x v="32"/>
  </r>
  <r>
    <x v="16"/>
    <x v="0"/>
    <n v="4"/>
    <n v="8.8866691574411263"/>
    <n v="1.2703835355529701E-2"/>
    <n v="1.4295384615384634E-3"/>
    <n v="0.46905264192066876"/>
    <n v="5.9587675360364047E-3"/>
    <n v="6.7052879211182458E-4"/>
    <x v="0"/>
    <x v="9"/>
    <x v="24"/>
  </r>
  <r>
    <x v="16"/>
    <x v="0"/>
    <n v="32"/>
    <n v="8.8866691574411263"/>
    <n v="28208.287893485835"/>
    <n v="3174.2250548245092"/>
    <n v="3.2879417663720951"/>
    <n v="92747.207922840404"/>
    <n v="10436.667133622257"/>
    <x v="1"/>
    <x v="9"/>
    <x v="2"/>
  </r>
  <r>
    <x v="16"/>
    <x v="0"/>
    <n v="27"/>
    <n v="8.8866691574411263"/>
    <n v="4.7980678500750855"/>
    <n v="0.53991746120732886"/>
    <n v="0.41181462395374607"/>
    <n v="1.9759145073832303"/>
    <n v="0.22234590625315742"/>
    <x v="1"/>
    <x v="9"/>
    <x v="19"/>
  </r>
  <r>
    <x v="16"/>
    <x v="0"/>
    <n v="4"/>
    <n v="8.8866691574411263"/>
    <n v="1.7773338314882245E-3"/>
    <n v="1.999999999999999E-4"/>
    <n v="1.8664104749727131"/>
    <n v="3.3172344806130091E-3"/>
    <n v="3.7328209499454241E-4"/>
    <x v="0"/>
    <x v="9"/>
    <x v="25"/>
  </r>
  <r>
    <x v="16"/>
    <x v="0"/>
    <n v="27"/>
    <n v="8.8866691574411263"/>
    <n v="345.2608501344958"/>
    <n v="38.851547640366078"/>
    <n v="4.0675820182593865E-2"/>
    <n v="14.04376825616024"/>
    <n v="1.5803185656350096"/>
    <x v="1"/>
    <x v="9"/>
    <x v="20"/>
  </r>
  <r>
    <x v="16"/>
    <x v="0"/>
    <n v="27"/>
    <n v="8.8866691574411263"/>
    <n v="0.24067415252269045"/>
    <n v="2.7082605221233579E-2"/>
    <n v="0.33719353469299296"/>
    <n v="8.1153768198366505E-2"/>
    <n v="9.1320793832426576E-3"/>
    <x v="1"/>
    <x v="9"/>
    <x v="21"/>
  </r>
  <r>
    <x v="16"/>
    <x v="0"/>
    <n v="27"/>
    <n v="8.8866691574411263"/>
    <n v="1467.7276098157256"/>
    <n v="165.16059997425972"/>
    <n v="0.19004393869381109"/>
    <n v="278.93273589903362"/>
    <n v="31.387770936141273"/>
    <x v="1"/>
    <x v="9"/>
    <x v="7"/>
  </r>
  <r>
    <x v="16"/>
    <x v="0"/>
    <n v="27"/>
    <n v="8.8866691574411263"/>
    <n v="1.055444171036596"/>
    <n v="0.1187671277435635"/>
    <n v="0.20602339512245796"/>
    <n v="0.21744619147916772"/>
    <n v="2.4468806886671621E-2"/>
    <x v="1"/>
    <x v="9"/>
    <x v="8"/>
  </r>
  <r>
    <x v="16"/>
    <x v="0"/>
    <n v="4"/>
    <n v="8.8866691574411263"/>
    <n v="2.2216672893602792E-2"/>
    <n v="2.5000000000000001E-3"/>
    <n v="0.21162759288455024"/>
    <n v="4.7016610063765948E-3"/>
    <n v="5.2906898221137565E-4"/>
    <x v="0"/>
    <x v="9"/>
    <x v="26"/>
  </r>
  <r>
    <x v="16"/>
    <x v="0"/>
    <n v="27"/>
    <n v="8.8866691574411263"/>
    <n v="0.15863992815722294"/>
    <n v="1.7851449777939357E-2"/>
    <n v="0.2698605791840098"/>
    <n v="4.2810662894217887E-2"/>
    <n v="4.8174025763489782E-3"/>
    <x v="1"/>
    <x v="9"/>
    <x v="9"/>
  </r>
  <r>
    <x v="16"/>
    <x v="0"/>
    <n v="27"/>
    <n v="8.8866691574411263"/>
    <n v="14.196122831355508"/>
    <n v="1.5974627365832097"/>
    <n v="5.0815227577288062E-2"/>
    <n v="0.7213792123904651"/>
    <n v="8.1175432505713171E-2"/>
    <x v="1"/>
    <x v="9"/>
    <x v="10"/>
  </r>
  <r>
    <x v="16"/>
    <x v="0"/>
    <n v="27"/>
    <n v="8.8866691574411263"/>
    <n v="3.0917022711869291"/>
    <n v="0.34790338386774938"/>
    <n v="0.3130878275617236"/>
    <n v="0.96797434755356249"/>
    <n v="0.10892431465652605"/>
    <x v="1"/>
    <x v="9"/>
    <x v="14"/>
  </r>
  <r>
    <x v="16"/>
    <x v="0"/>
    <n v="4"/>
    <n v="8.8866691574411263"/>
    <n v="4.0041964043559364E-2"/>
    <n v="4.5058461538461563E-3"/>
    <n v="0.22668752293880462"/>
    <n v="9.0770136426391538E-3"/>
    <n v="1.0214191033587252E-3"/>
    <x v="0"/>
    <x v="9"/>
    <x v="27"/>
  </r>
  <r>
    <x v="16"/>
    <x v="0"/>
    <n v="27"/>
    <n v="8.8866691574411263"/>
    <n v="37.498662170358728"/>
    <n v="4.2196532250736212"/>
    <n v="5.4583462478496464E-2"/>
    <n v="2.0468068195695905"/>
    <n v="0.2303232834830726"/>
    <x v="1"/>
    <x v="9"/>
    <x v="15"/>
  </r>
  <r>
    <x v="16"/>
    <x v="0"/>
    <n v="27"/>
    <n v="8.8866691574411263"/>
    <n v="2985.8480771534605"/>
    <n v="335.99181248390494"/>
    <n v="6.6490816373540998E-2"/>
    <n v="198.53147621730122"/>
    <n v="22.340369906880543"/>
    <x v="1"/>
    <x v="9"/>
    <x v="22"/>
  </r>
  <r>
    <x v="16"/>
    <x v="0"/>
    <n v="32"/>
    <n v="8.8866691574411263"/>
    <n v="0.16314452870077054"/>
    <n v="1.8358343920586238E-2"/>
    <n v="0.26041714605539501"/>
    <n v="4.2485632558807142E-2"/>
    <n v="4.7808275301024798E-3"/>
    <x v="1"/>
    <x v="9"/>
    <x v="3"/>
  </r>
  <r>
    <x v="16"/>
    <x v="0"/>
    <n v="32"/>
    <n v="8.8866691574411263"/>
    <n v="0.22378706332926687"/>
    <n v="2.5182333151435254E-2"/>
    <n v="0.24118151140775354"/>
    <n v="5.3973302167255245E-2"/>
    <n v="6.0735131702367318E-3"/>
    <x v="1"/>
    <x v="9"/>
    <x v="28"/>
  </r>
  <r>
    <x v="16"/>
    <x v="0"/>
    <n v="27"/>
    <n v="8.8866691574411263"/>
    <n v="11305.386035512165"/>
    <n v="1272.1736159206243"/>
    <n v="6.2780492623057585E-2"/>
    <n v="709.75770460328977"/>
    <n v="79.86768630955325"/>
    <x v="1"/>
    <x v="9"/>
    <x v="23"/>
  </r>
  <r>
    <x v="16"/>
    <x v="0"/>
    <n v="27"/>
    <n v="8.8866691574411263"/>
    <n v="536.56903748923344"/>
    <n v="60.379094572227316"/>
    <n v="4.2340472196730879E-2"/>
    <n v="22.718586413439535"/>
    <n v="2.5564793749991752"/>
    <x v="1"/>
    <x v="9"/>
    <x v="12"/>
  </r>
  <r>
    <x v="16"/>
    <x v="0"/>
    <n v="32"/>
    <n v="8.8866691574411263"/>
    <n v="4.2689594658748735"/>
    <n v="0.48037789977815487"/>
    <n v="0.24505588561925051"/>
    <n v="1.0461336425826497"/>
    <n v="0.1177194316620513"/>
    <x v="1"/>
    <x v="9"/>
    <x v="16"/>
  </r>
  <r>
    <x v="16"/>
    <x v="0"/>
    <n v="27"/>
    <n v="8.8866691574411263"/>
    <n v="20.212054822973126"/>
    <n v="2.274424136297327"/>
    <n v="8.9382943843575619E-2"/>
    <n v="1.8066129612050787"/>
    <n v="0.20329472485113695"/>
    <x v="1"/>
    <x v="9"/>
    <x v="13"/>
  </r>
  <r>
    <x v="16"/>
    <x v="0"/>
    <n v="27"/>
    <n v="8.8866691574411263"/>
    <n v="18.0173589495149"/>
    <n v="2.027459178496402"/>
    <n v="9.2073461819151922E-2"/>
    <n v="1.6589206113201154"/>
    <n v="0.1866751852611776"/>
    <x v="1"/>
    <x v="9"/>
    <x v="11"/>
  </r>
  <r>
    <x v="16"/>
    <x v="0"/>
    <n v="32"/>
    <n v="8.8866691574411263"/>
    <n v="0.71111110483729367"/>
    <n v="8.0019981867093012E-2"/>
    <n v="0.2936692458724649"/>
    <n v="0.20883146188910337"/>
    <n v="2.349940772963752E-2"/>
    <x v="1"/>
    <x v="9"/>
    <x v="18"/>
  </r>
  <r>
    <x v="16"/>
    <x v="0"/>
    <n v="32"/>
    <n v="8.8866691574411263"/>
    <n v="157.83019183870468"/>
    <n v="17.760331688115993"/>
    <n v="0.47680066521083408"/>
    <n v="75.253540459047954"/>
    <n v="8.4681379632587621"/>
    <x v="1"/>
    <x v="9"/>
    <x v="17"/>
  </r>
  <r>
    <x v="16"/>
    <x v="0"/>
    <n v="4"/>
    <n v="8.8866691574411263"/>
    <n v="8.4478044190505419E-2"/>
    <n v="9.5061538461538118E-3"/>
    <n v="0.30464814664311046"/>
    <n v="2.5736079594672261E-2"/>
    <n v="2.8960321509350351E-3"/>
    <x v="0"/>
    <x v="9"/>
    <x v="29"/>
  </r>
  <r>
    <x v="16"/>
    <x v="0"/>
    <n v="27"/>
    <n v="135.53670144078012"/>
    <n v="29157.16448777316"/>
    <n v="215.12375746072559"/>
    <n v="2.5446109036044995E-2"/>
    <n v="741.9363867377748"/>
    <n v="5.4740625885893213"/>
    <x v="1"/>
    <x v="5"/>
    <x v="0"/>
  </r>
  <r>
    <x v="16"/>
    <x v="0"/>
    <n v="4"/>
    <n v="135.53670144078012"/>
    <n v="0.27107340288156018"/>
    <n v="1.9999999999999996E-3"/>
    <n v="0"/>
    <n v="0"/>
    <n v="0"/>
    <x v="0"/>
    <x v="5"/>
    <x v="30"/>
  </r>
  <r>
    <x v="16"/>
    <x v="0"/>
    <n v="27"/>
    <n v="135.53670144078012"/>
    <n v="378.60637365587871"/>
    <n v="2.7933863642188661"/>
    <n v="0.18514743871788936"/>
    <n v="70.098000364654126"/>
    <n v="0.51718833068460024"/>
    <x v="1"/>
    <x v="5"/>
    <x v="1"/>
  </r>
  <r>
    <x v="16"/>
    <x v="0"/>
    <n v="27"/>
    <n v="135.53670144078012"/>
    <n v="14206.092931958117"/>
    <n v="104.81362450867353"/>
    <n v="2.3664509156287383E-2"/>
    <n v="336.18021626339231"/>
    <n v="2.4803629768891722"/>
    <x v="1"/>
    <x v="5"/>
    <x v="5"/>
  </r>
  <r>
    <x v="16"/>
    <x v="0"/>
    <n v="4"/>
    <n v="135.53670144078012"/>
    <n v="5.4214680576311965E-2"/>
    <n v="3.9999999999999937E-4"/>
    <n v="0.13290187467723732"/>
    <n v="7.2052326836194655E-3"/>
    <n v="5.3160749870894849E-5"/>
    <x v="0"/>
    <x v="5"/>
    <x v="31"/>
  </r>
  <r>
    <x v="16"/>
    <x v="0"/>
    <n v="27"/>
    <n v="135.53670144078012"/>
    <n v="66048.83611669112"/>
    <n v="487.31329163672876"/>
    <n v="3.8966021138186133E-2"/>
    <n v="2573.6603442755777"/>
    <n v="18.988660022835838"/>
    <x v="1"/>
    <x v="5"/>
    <x v="6"/>
  </r>
  <r>
    <x v="16"/>
    <x v="0"/>
    <n v="4"/>
    <n v="135.53670144078012"/>
    <n v="6.7768350720390044E-2"/>
    <n v="4.999999999999999E-4"/>
    <n v="0.51360119344328836"/>
    <n v="3.4805905807675661E-2"/>
    <n v="2.5680059672164411E-4"/>
    <x v="0"/>
    <x v="5"/>
    <x v="32"/>
  </r>
  <r>
    <x v="16"/>
    <x v="0"/>
    <n v="4"/>
    <n v="135.53670144078012"/>
    <n v="0.59053653376178883"/>
    <n v="4.3570230607966453E-3"/>
    <n v="0.69214000600776937"/>
    <n v="0.40873396002569184"/>
    <n v="3.0156699674757799E-3"/>
    <x v="0"/>
    <x v="5"/>
    <x v="24"/>
  </r>
  <r>
    <x v="16"/>
    <x v="0"/>
    <n v="27"/>
    <n v="135.53670144078012"/>
    <n v="414267.36421812774"/>
    <n v="3056.4958407161257"/>
    <n v="0.79321023383143674"/>
    <n v="328601.11284019408"/>
    <n v="2424.443780519252"/>
    <x v="1"/>
    <x v="5"/>
    <x v="2"/>
  </r>
  <r>
    <x v="16"/>
    <x v="0"/>
    <n v="27"/>
    <n v="135.53670144078012"/>
    <n v="194.36480491418831"/>
    <n v="1.4340381818950485"/>
    <n v="0.68761627038633077"/>
    <n v="133.64840224946093"/>
    <n v="0.9860679862262679"/>
    <x v="1"/>
    <x v="5"/>
    <x v="19"/>
  </r>
  <r>
    <x v="16"/>
    <x v="0"/>
    <n v="4"/>
    <n v="135.53670144078012"/>
    <n v="2.7107340288155982E-2"/>
    <n v="1.9999999999999968E-4"/>
    <n v="2.0163689610199826"/>
    <n v="5.4658399572844192E-2"/>
    <n v="4.0327379220399587E-4"/>
    <x v="0"/>
    <x v="5"/>
    <x v="25"/>
  </r>
  <r>
    <x v="16"/>
    <x v="0"/>
    <n v="27"/>
    <n v="135.53670144078012"/>
    <n v="3231.0408479202911"/>
    <n v="23.83886293213374"/>
    <n v="1.8127020989582958E-2"/>
    <n v="58.569145268451031"/>
    <n v="0.43212756873857944"/>
    <x v="1"/>
    <x v="5"/>
    <x v="20"/>
  </r>
  <r>
    <x v="16"/>
    <x v="0"/>
    <n v="27"/>
    <n v="135.53670144078012"/>
    <n v="9.3162393439574416"/>
    <n v="6.8735916138758721E-2"/>
    <n v="0.18259338501248767"/>
    <n v="1.7010836773997067"/>
    <n v="1.2550723599710436E-2"/>
    <x v="1"/>
    <x v="5"/>
    <x v="21"/>
  </r>
  <r>
    <x v="16"/>
    <x v="0"/>
    <n v="27"/>
    <n v="135.53670144078012"/>
    <n v="39377.590702369627"/>
    <n v="290.53083248875453"/>
    <n v="4.0371421526006458E-2"/>
    <n v="1589.729312923917"/>
    <n v="11.729142704705081"/>
    <x v="1"/>
    <x v="5"/>
    <x v="7"/>
  </r>
  <r>
    <x v="16"/>
    <x v="0"/>
    <n v="27"/>
    <n v="135.53670144078012"/>
    <n v="18.947071111944478"/>
    <n v="0.13979291889601575"/>
    <n v="0.13662151702376241"/>
    <n v="2.5885775984709594"/>
    <n v="1.9098720648753453E-2"/>
    <x v="1"/>
    <x v="5"/>
    <x v="8"/>
  </r>
  <r>
    <x v="16"/>
    <x v="0"/>
    <n v="4"/>
    <n v="135.53670144078012"/>
    <n v="0.35566308007007169"/>
    <n v="2.624109014675048E-3"/>
    <n v="0.16625647162858867"/>
    <n v="5.9131288781006333E-2"/>
    <n v="4.3627510594864587E-4"/>
    <x v="0"/>
    <x v="5"/>
    <x v="26"/>
  </r>
  <r>
    <x v="16"/>
    <x v="0"/>
    <n v="27"/>
    <n v="135.53670144078012"/>
    <n v="3.0303310356253168"/>
    <n v="2.235801080749597E-2"/>
    <n v="0.31468878025543545"/>
    <n v="0.95361117737112144"/>
    <n v="7.0358151499487504E-3"/>
    <x v="1"/>
    <x v="5"/>
    <x v="9"/>
  </r>
  <r>
    <x v="16"/>
    <x v="0"/>
    <n v="27"/>
    <n v="135.53670144078012"/>
    <n v="151.63687565400284"/>
    <n v="1.1187882989778775"/>
    <n v="6.5655930660372258E-2"/>
    <n v="9.9558601934947006"/>
    <n v="7.3455086981327355E-2"/>
    <x v="1"/>
    <x v="5"/>
    <x v="10"/>
  </r>
  <r>
    <x v="16"/>
    <x v="0"/>
    <n v="27"/>
    <n v="135.53670144078012"/>
    <n v="57.799394259076692"/>
    <n v="0.42644828776750854"/>
    <n v="0.16692220226652363"/>
    <n v="9.6480021793961441"/>
    <n v="7.1183687346940736E-2"/>
    <x v="1"/>
    <x v="5"/>
    <x v="14"/>
  </r>
  <r>
    <x v="16"/>
    <x v="0"/>
    <n v="4"/>
    <n v="135.53670144078012"/>
    <n v="0.46037015445356777"/>
    <n v="3.3966457023060777E-3"/>
    <n v="0.31012407623681298"/>
    <n v="0.14277186887691162"/>
    <n v="1.0533816107314133E-3"/>
    <x v="0"/>
    <x v="5"/>
    <x v="27"/>
  </r>
  <r>
    <x v="16"/>
    <x v="0"/>
    <n v="27"/>
    <n v="135.53670144078012"/>
    <n v="587.27048714818432"/>
    <n v="4.3329259226865551"/>
    <n v="5.5047403407943458E-2"/>
    <n v="32.327715415625576"/>
    <n v="0.23851632120286242"/>
    <x v="1"/>
    <x v="5"/>
    <x v="15"/>
  </r>
  <r>
    <x v="16"/>
    <x v="0"/>
    <n v="27"/>
    <n v="135.53670144078012"/>
    <n v="17572.621202116254"/>
    <n v="129.65212385513334"/>
    <n v="3.3868917904807602E-2"/>
    <n v="595.16566486675686"/>
    <n v="4.3911771390334584"/>
    <x v="1"/>
    <x v="5"/>
    <x v="22"/>
  </r>
  <r>
    <x v="16"/>
    <x v="0"/>
    <n v="27"/>
    <n v="135.53670144078012"/>
    <n v="1.2058103512077458"/>
    <n v="8.8965596653139672E-3"/>
    <n v="0.38930948675777272"/>
    <n v="0.46943340895589719"/>
    <n v="3.463515077213283E-3"/>
    <x v="1"/>
    <x v="5"/>
    <x v="3"/>
  </r>
  <r>
    <x v="16"/>
    <x v="0"/>
    <n v="27"/>
    <n v="135.53670144078012"/>
    <n v="2.7848630006231141"/>
    <n v="2.0546929141845027E-2"/>
    <n v="0.2503224896280431"/>
    <n v="0.69711383958900042"/>
    <n v="5.1433584569976383E-3"/>
    <x v="1"/>
    <x v="5"/>
    <x v="28"/>
  </r>
  <r>
    <x v="16"/>
    <x v="0"/>
    <n v="27"/>
    <n v="135.53670144078012"/>
    <n v="162068.54706043834"/>
    <n v="1195.7539569549783"/>
    <n v="2.9202430710434702E-2"/>
    <n v="4732.7955158732766"/>
    <n v="34.918922074705876"/>
    <x v="1"/>
    <x v="5"/>
    <x v="23"/>
  </r>
  <r>
    <x v="16"/>
    <x v="0"/>
    <n v="27"/>
    <n v="135.53670144078012"/>
    <n v="7435.4606521100632"/>
    <n v="54.859389177025456"/>
    <n v="2.8962432466661508E-2"/>
    <n v="215.34902699525665"/>
    <n v="1.588861354201901"/>
    <x v="1"/>
    <x v="5"/>
    <x v="12"/>
  </r>
  <r>
    <x v="16"/>
    <x v="0"/>
    <n v="27"/>
    <n v="135.53670144078012"/>
    <n v="76.344743026152941"/>
    <n v="0.56327726892121655"/>
    <n v="0.15033358333728669"/>
    <n v="11.477178788085901"/>
    <n v="8.4679490249366954E-2"/>
    <x v="1"/>
    <x v="5"/>
    <x v="16"/>
  </r>
  <r>
    <x v="16"/>
    <x v="0"/>
    <n v="27"/>
    <n v="135.53670144078012"/>
    <n v="363.37110680597345"/>
    <n v="2.6809794169643468"/>
    <n v="6.6283412669828221E-2"/>
    <n v="24.085477024712564"/>
    <n v="0.17770446505396326"/>
    <x v="1"/>
    <x v="5"/>
    <x v="13"/>
  </r>
  <r>
    <x v="16"/>
    <x v="0"/>
    <n v="27"/>
    <n v="135.53670144078012"/>
    <n v="328.74135184589665"/>
    <n v="2.4254784744745552"/>
    <n v="6.629863158101551E-2"/>
    <n v="21.795101771476094"/>
    <n v="0.16080590378687207"/>
    <x v="1"/>
    <x v="5"/>
    <x v="11"/>
  </r>
  <r>
    <x v="16"/>
    <x v="0"/>
    <n v="27"/>
    <n v="135.53670144078012"/>
    <n v="11.268557506426529"/>
    <n v="8.3140266707391317E-2"/>
    <n v="0.14520000482384951"/>
    <n v="1.6361946042909576"/>
    <n v="1.2071967126969355E-2"/>
    <x v="1"/>
    <x v="5"/>
    <x v="18"/>
  </r>
  <r>
    <x v="16"/>
    <x v="0"/>
    <n v="27"/>
    <n v="135.53670144078012"/>
    <n v="5246.4379591461347"/>
    <n v="38.708614739591063"/>
    <n v="0.25894608644812622"/>
    <n v="1358.544577313786"/>
    <n v="10.02344429864536"/>
    <x v="1"/>
    <x v="5"/>
    <x v="17"/>
  </r>
  <r>
    <x v="16"/>
    <x v="0"/>
    <n v="4"/>
    <n v="135.53670144078012"/>
    <n v="0.93685127530481327"/>
    <n v="6.9121593291404581E-3"/>
    <n v="0.33437704642544269"/>
    <n v="0.31326156237633274"/>
    <n v="2.3112674209000558E-3"/>
    <x v="0"/>
    <x v="5"/>
    <x v="29"/>
  </r>
  <r>
    <x v="16"/>
    <x v="0"/>
    <n v="27"/>
    <n v="86.857665506393104"/>
    <n v="15888.861302011237"/>
    <n v="182.92986818580505"/>
    <n v="2.7238228187484583E-2"/>
    <n v="432.78442978347545"/>
    <n v="4.9826854919514343"/>
    <x v="1"/>
    <x v="6"/>
    <x v="0"/>
  </r>
  <r>
    <x v="16"/>
    <x v="0"/>
    <n v="56"/>
    <n v="86.857665506393104"/>
    <n v="0.18147380868430243"/>
    <n v="2.0893240409615333E-3"/>
    <n v="5.420474041409741E-2"/>
    <n v="9.8367406916901896E-3"/>
    <n v="1.1325126728125293E-4"/>
    <x v="0"/>
    <x v="6"/>
    <x v="30"/>
  </r>
  <r>
    <x v="16"/>
    <x v="0"/>
    <n v="365"/>
    <n v="86.857665506393104"/>
    <n v="906.213640147756"/>
    <n v="10.433317944529083"/>
    <n v="2.5206717870882977E-2"/>
    <n v="22.842671557950357"/>
    <n v="0.26298970188496529"/>
    <x v="1"/>
    <x v="6"/>
    <x v="1"/>
  </r>
  <r>
    <x v="16"/>
    <x v="0"/>
    <n v="27"/>
    <n v="86.857665506393104"/>
    <n v="8851.0510679084218"/>
    <n v="101.90293529425962"/>
    <n v="7.8120234688141207E-2"/>
    <n v="691.4461866617288"/>
    <n v="7.9606812205980297"/>
    <x v="1"/>
    <x v="6"/>
    <x v="5"/>
  </r>
  <r>
    <x v="16"/>
    <x v="0"/>
    <n v="56"/>
    <n v="86.857665506393104"/>
    <n v="0.12852684039308057"/>
    <n v="1.4797409030481072E-3"/>
    <n v="0.10942535616810214"/>
    <n v="1.4064095287173659E-2"/>
    <n v="1.6192117535254825E-4"/>
    <x v="0"/>
    <x v="6"/>
    <x v="31"/>
  </r>
  <r>
    <x v="16"/>
    <x v="0"/>
    <n v="48"/>
    <n v="86.857665506393104"/>
    <n v="30716.264721794665"/>
    <n v="353.63907771080738"/>
    <n v="0.10438099510417324"/>
    <n v="3206.1942775441385"/>
    <n v="36.913198839176125"/>
    <x v="1"/>
    <x v="6"/>
    <x v="6"/>
  </r>
  <r>
    <x v="16"/>
    <x v="0"/>
    <n v="56"/>
    <n v="86.857665506393104"/>
    <n v="0.17871575717086827"/>
    <n v="2.0575703494784118E-3"/>
    <n v="9.5924469321856262E-2"/>
    <n v="1.7143214166069266E-2"/>
    <n v="1.9737134386610297E-4"/>
    <x v="0"/>
    <x v="6"/>
    <x v="32"/>
  </r>
  <r>
    <x v="16"/>
    <x v="0"/>
    <n v="56"/>
    <n v="86.857665506393104"/>
    <n v="0.70988394816634515"/>
    <n v="8.172956802691117E-3"/>
    <n v="7.0255780901277168E-2"/>
    <n v="4.9873451127708343E-2"/>
    <n v="5.7419746244546986E-4"/>
    <x v="0"/>
    <x v="6"/>
    <x v="24"/>
  </r>
  <r>
    <x v="16"/>
    <x v="0"/>
    <n v="211"/>
    <n v="86.857665506393104"/>
    <n v="178167.92996956865"/>
    <n v="2051.2631663633042"/>
    <n v="0.61694895099636804"/>
    <n v="109920.51749591975"/>
    <n v="1265.5246587053289"/>
    <x v="1"/>
    <x v="6"/>
    <x v="2"/>
  </r>
  <r>
    <x v="16"/>
    <x v="0"/>
    <n v="75"/>
    <n v="86.857665506393104"/>
    <n v="56.091017363140431"/>
    <n v="0.64578085349314263"/>
    <n v="6.1104796788712196E-2"/>
    <n v="3.4274302176468234"/>
    <n v="3.9460307822739606E-2"/>
    <x v="1"/>
    <x v="6"/>
    <x v="19"/>
  </r>
  <r>
    <x v="16"/>
    <x v="0"/>
    <n v="56"/>
    <n v="86.857665506393104"/>
    <n v="1.7371533101278668E-2"/>
    <n v="2.0000000000000052E-4"/>
    <n v="3.4092661500323133E-2"/>
    <n v="5.9224179776355213E-4"/>
    <n v="6.8185323000646446E-6"/>
    <x v="0"/>
    <x v="6"/>
    <x v="25"/>
  </r>
  <r>
    <x v="16"/>
    <x v="0"/>
    <n v="27"/>
    <n v="86.857665506393104"/>
    <n v="1642.7143294789789"/>
    <n v="18.912715646934675"/>
    <n v="2.8234499966253632E-2"/>
    <n v="46.381217680238592"/>
    <n v="0.53399106929514162"/>
    <x v="1"/>
    <x v="6"/>
    <x v="20"/>
  </r>
  <r>
    <x v="16"/>
    <x v="0"/>
    <n v="75"/>
    <n v="86.857665506393104"/>
    <n v="5.5913735677799883"/>
    <n v="6.437397937397292E-2"/>
    <n v="6.849711582721961E-2"/>
    <n v="0.38299296290548002"/>
    <n v="4.4094319214380692E-3"/>
    <x v="1"/>
    <x v="6"/>
    <x v="21"/>
  </r>
  <r>
    <x v="16"/>
    <x v="0"/>
    <n v="27"/>
    <n v="86.857665506393104"/>
    <n v="19334.099740626341"/>
    <n v="222.59520363465521"/>
    <n v="0.14081593548829993"/>
    <n v="2722.5493418003953"/>
    <n v="31.344951835022595"/>
    <x v="1"/>
    <x v="6"/>
    <x v="7"/>
  </r>
  <r>
    <x v="16"/>
    <x v="0"/>
    <n v="365"/>
    <n v="86.857665506393104"/>
    <n v="423.28445521302649"/>
    <n v="4.8733114428670765"/>
    <n v="3.1019466148502112E-2"/>
    <n v="13.130057829667633"/>
    <n v="0.15116751933312328"/>
    <x v="1"/>
    <x v="6"/>
    <x v="8"/>
  </r>
  <r>
    <x v="16"/>
    <x v="0"/>
    <n v="56"/>
    <n v="86.857665506393104"/>
    <n v="0.87692193296147847"/>
    <n v="1.0096079923964031E-2"/>
    <n v="6.107102904979949E-2"/>
    <n v="5.3554524842296773E-2"/>
    <n v="6.1657799032550475E-4"/>
    <x v="0"/>
    <x v="6"/>
    <x v="26"/>
  </r>
  <r>
    <x v="16"/>
    <x v="0"/>
    <n v="75"/>
    <n v="86.857665506393104"/>
    <n v="29.959566012071903"/>
    <n v="0.34492713840975553"/>
    <n v="0.10868151086009989"/>
    <n v="3.256050898904872"/>
    <n v="3.7487202539023025E-2"/>
    <x v="1"/>
    <x v="6"/>
    <x v="9"/>
  </r>
  <r>
    <x v="16"/>
    <x v="0"/>
    <n v="75"/>
    <n v="86.857665506393104"/>
    <n v="352.9539312982302"/>
    <n v="4.0635898885890649"/>
    <n v="8.1540655833770181E-2"/>
    <n v="28.780095037165154"/>
    <n v="0.33134778455502945"/>
    <x v="1"/>
    <x v="6"/>
    <x v="10"/>
  </r>
  <r>
    <x v="16"/>
    <x v="0"/>
    <n v="27"/>
    <n v="86.857665506393104"/>
    <n v="188.43622128385769"/>
    <n v="2.169482914205056"/>
    <n v="0.13232911835386668"/>
    <n v="24.935599028427017"/>
    <n v="0.28708576132053243"/>
    <x v="1"/>
    <x v="6"/>
    <x v="14"/>
  </r>
  <r>
    <x v="16"/>
    <x v="0"/>
    <n v="56"/>
    <n v="86.857665506393104"/>
    <n v="0.35128355640577741"/>
    <n v="4.0443587144294293E-3"/>
    <n v="7.041178515716541E-2"/>
    <n v="2.4734502302888595E-2"/>
    <n v="2.8477051689891467E-4"/>
    <x v="0"/>
    <x v="6"/>
    <x v="27"/>
  </r>
  <r>
    <x v="16"/>
    <x v="0"/>
    <n v="27"/>
    <n v="86.857665506393104"/>
    <n v="411.37139906553006"/>
    <n v="4.7361553717472562"/>
    <n v="3.9884850677368612E-2"/>
    <n v="16.407486824668879"/>
    <n v="0.18890084978695654"/>
    <x v="1"/>
    <x v="6"/>
    <x v="15"/>
  </r>
  <r>
    <x v="16"/>
    <x v="0"/>
    <n v="27"/>
    <n v="86.857665506393104"/>
    <n v="15296.069880536024"/>
    <n v="176.10500801924232"/>
    <n v="3.3985029495871281E-2"/>
    <n v="519.83738606092504"/>
    <n v="5.9849338919045989"/>
    <x v="1"/>
    <x v="6"/>
    <x v="22"/>
  </r>
  <r>
    <x v="16"/>
    <x v="0"/>
    <n v="27"/>
    <n v="86.857665506393104"/>
    <n v="4.5127663131254216"/>
    <n v="5.1955878468703059E-2"/>
    <n v="0.14089454606223081"/>
    <n v="0.63582416117273322"/>
    <n v="7.3202999121123489E-3"/>
    <x v="1"/>
    <x v="6"/>
    <x v="3"/>
  </r>
  <r>
    <x v="16"/>
    <x v="0"/>
    <n v="27"/>
    <n v="86.857665506393104"/>
    <n v="9.2378220878100645"/>
    <n v="0.1063558643206928"/>
    <n v="0.10512217739847886"/>
    <n v="0.97109997229035594"/>
    <n v="1.1180360036488417E-2"/>
    <x v="1"/>
    <x v="6"/>
    <x v="28"/>
  </r>
  <r>
    <x v="16"/>
    <x v="0"/>
    <n v="126"/>
    <n v="86.857665506393104"/>
    <n v="94011.691494331026"/>
    <n v="1082.3649351640859"/>
    <n v="3.3766821012811914E-2"/>
    <n v="3174.4759598007681"/>
    <n v="36.548023036229459"/>
    <x v="1"/>
    <x v="6"/>
    <x v="23"/>
  </r>
  <r>
    <x v="16"/>
    <x v="0"/>
    <n v="27"/>
    <n v="86.857665506393104"/>
    <n v="4174.6052886805528"/>
    <n v="48.062600627612809"/>
    <n v="2.9230767711836074E-2"/>
    <n v="122.02691748202362"/>
    <n v="1.4049067145724967"/>
    <x v="1"/>
    <x v="6"/>
    <x v="12"/>
  </r>
  <r>
    <x v="16"/>
    <x v="0"/>
    <n v="365"/>
    <n v="86.857665506393104"/>
    <n v="623.91854271998477"/>
    <n v="7.1832294718312646"/>
    <n v="2.0727837414339076E-2"/>
    <n v="12.932482113291213"/>
    <n v="0.14889281260200721"/>
    <x v="1"/>
    <x v="6"/>
    <x v="16"/>
  </r>
  <r>
    <x v="16"/>
    <x v="0"/>
    <n v="27"/>
    <n v="86.857665506393104"/>
    <n v="927.21532294319195"/>
    <n v="10.675112179649185"/>
    <n v="4.0141311886398717E-2"/>
    <n v="37.219639464110578"/>
    <n v="0.42851300742559156"/>
    <x v="1"/>
    <x v="6"/>
    <x v="13"/>
  </r>
  <r>
    <x v="16"/>
    <x v="0"/>
    <n v="27"/>
    <n v="86.857665506393104"/>
    <n v="829.02106368995567"/>
    <n v="9.5445929712321824"/>
    <n v="3.9734025327199843E-2"/>
    <n v="32.940343941438854"/>
    <n v="0.37924509885675312"/>
    <x v="1"/>
    <x v="6"/>
    <x v="11"/>
  </r>
  <r>
    <x v="16"/>
    <x v="0"/>
    <n v="365"/>
    <n v="86.857665506393104"/>
    <n v="21.881667281350275"/>
    <n v="0.25192557448760455"/>
    <n v="2.2794221947996185E-2"/>
    <n v="0.49877558060330446"/>
    <n v="5.7424474592469039E-3"/>
    <x v="1"/>
    <x v="6"/>
    <x v="18"/>
  </r>
  <r>
    <x v="16"/>
    <x v="0"/>
    <n v="365"/>
    <n v="86.857665506393104"/>
    <n v="801.73944438781598"/>
    <n v="9.2304972706042214"/>
    <n v="4.244499788325639E-2"/>
    <n v="34.029829019964005"/>
    <n v="0.39178843711220007"/>
    <x v="1"/>
    <x v="6"/>
    <x v="17"/>
  </r>
  <r>
    <x v="16"/>
    <x v="0"/>
    <n v="56"/>
    <n v="86.857665506393104"/>
    <n v="1.7040764448977621"/>
    <n v="1.9619183119448848E-2"/>
    <n v="8.2487605270536113E-2"/>
    <n v="0.1405651851375451"/>
    <n v="1.6183394328874619E-3"/>
    <x v="0"/>
    <x v="6"/>
    <x v="29"/>
  </r>
  <r>
    <x v="16"/>
    <x v="0"/>
    <n v="24"/>
    <n v="408.08511424934778"/>
    <n v="70361.648883555026"/>
    <n v="172.41905285612236"/>
    <n v="1.4504172062858851E-2"/>
    <n v="1020.5374620335425"/>
    <n v="2.5007956095403534"/>
    <x v="1"/>
    <x v="3"/>
    <x v="0"/>
  </r>
  <r>
    <x v="16"/>
    <x v="0"/>
    <n v="4"/>
    <n v="408.08511424934778"/>
    <n v="0.81617022849869525"/>
    <n v="1.9999999999999992E-3"/>
    <n v="4.7064653940108583E-17"/>
    <n v="3.8412769360510442E-17"/>
    <n v="9.412930788021713E-20"/>
    <x v="0"/>
    <x v="3"/>
    <x v="30"/>
  </r>
  <r>
    <x v="16"/>
    <x v="0"/>
    <n v="24"/>
    <n v="408.08511424934778"/>
    <n v="1050.6379586733574"/>
    <n v="2.5745559492067076"/>
    <n v="8.9104693842684102E-2"/>
    <n v="93.616773647092103"/>
    <n v="0.22940501963492463"/>
    <x v="1"/>
    <x v="3"/>
    <x v="1"/>
  </r>
  <r>
    <x v="16"/>
    <x v="0"/>
    <n v="24"/>
    <n v="408.08511424934778"/>
    <n v="55526.451208151651"/>
    <n v="136.06585800192636"/>
    <n v="2.8342963272406495E-2"/>
    <n v="1573.7841672397135"/>
    <n v="3.8565096159770764"/>
    <x v="1"/>
    <x v="3"/>
    <x v="5"/>
  </r>
  <r>
    <x v="16"/>
    <x v="0"/>
    <n v="4"/>
    <n v="408.08511424934778"/>
    <n v="0.16323404569973912"/>
    <n v="4.0000000000000002E-4"/>
    <n v="0.25432665455468401"/>
    <n v="4.1514768752241055E-2"/>
    <n v="1.0173066182187361E-4"/>
    <x v="0"/>
    <x v="3"/>
    <x v="31"/>
  </r>
  <r>
    <x v="16"/>
    <x v="0"/>
    <n v="24"/>
    <n v="408.08511424934778"/>
    <n v="184432.12136948676"/>
    <n v="451.94523134895633"/>
    <n v="2.6613204458947812E-2"/>
    <n v="4908.3297548036289"/>
    <n v="12.027710846136245"/>
    <x v="1"/>
    <x v="3"/>
    <x v="6"/>
  </r>
  <r>
    <x v="16"/>
    <x v="0"/>
    <n v="4"/>
    <n v="408.08511424934778"/>
    <n v="0.48136841218940707"/>
    <n v="1.1795784638576202E-3"/>
    <n v="0.5221541270803236"/>
    <n v="0.25134850307080125"/>
    <n v="6.1592176311832468E-4"/>
    <x v="0"/>
    <x v="3"/>
    <x v="32"/>
  </r>
  <r>
    <x v="16"/>
    <x v="0"/>
    <n v="4"/>
    <n v="408.08511424934778"/>
    <n v="0.50780769613700005"/>
    <n v="1.2443671146179565E-3"/>
    <n v="0.24562421019714131"/>
    <n v="0.12472986429568056"/>
    <n v="3.056466897233312E-4"/>
    <x v="0"/>
    <x v="3"/>
    <x v="24"/>
  </r>
  <r>
    <x v="16"/>
    <x v="0"/>
    <n v="0"/>
    <n v="408.08511424934778"/>
    <n v="32052.385569417984"/>
    <n v="78.543383353682842"/>
    <n v="1.8449783760826883"/>
    <n v="59135.958277440986"/>
    <n v="144.91084387191782"/>
    <x v="0"/>
    <x v="3"/>
    <x v="2"/>
  </r>
  <r>
    <x v="16"/>
    <x v="0"/>
    <n v="24"/>
    <n v="408.08511424934778"/>
    <n v="41.219392684958891"/>
    <n v="0.10100685186907615"/>
    <n v="0.1233192592139061"/>
    <n v="5.08314497115623"/>
    <n v="1.2456090148023218E-2"/>
    <x v="1"/>
    <x v="3"/>
    <x v="19"/>
  </r>
  <r>
    <x v="16"/>
    <x v="0"/>
    <n v="4"/>
    <n v="408.08511424934778"/>
    <n v="8.1617022849869561E-2"/>
    <n v="2.0000000000000001E-4"/>
    <n v="1.9831172474223711"/>
    <n v="0.16185612569684207"/>
    <n v="3.9662344948447425E-4"/>
    <x v="0"/>
    <x v="3"/>
    <x v="25"/>
  </r>
  <r>
    <x v="16"/>
    <x v="0"/>
    <n v="24"/>
    <n v="408.08511424934778"/>
    <n v="9795.5746295736753"/>
    <n v="24.003753843342576"/>
    <n v="1.2401594086431851E-2"/>
    <n v="121.48074039932277"/>
    <n v="0.29768481171576311"/>
    <x v="1"/>
    <x v="3"/>
    <x v="20"/>
  </r>
  <r>
    <x v="16"/>
    <x v="0"/>
    <n v="24"/>
    <n v="408.08511424934778"/>
    <n v="15.58209419306506"/>
    <n v="3.8183441760005252E-2"/>
    <n v="1.3717453236267032"/>
    <n v="21.374664841647803"/>
    <n v="5.2377957674259776E-2"/>
    <x v="1"/>
    <x v="3"/>
    <x v="21"/>
  </r>
  <r>
    <x v="16"/>
    <x v="0"/>
    <n v="24"/>
    <n v="408.08511424934778"/>
    <n v="93767.513780914102"/>
    <n v="229.77440368878626"/>
    <n v="2.4255907805341707E-2"/>
    <n v="2274.4161694059603"/>
    <n v="5.573386751902567"/>
    <x v="1"/>
    <x v="3"/>
    <x v="7"/>
  </r>
  <r>
    <x v="16"/>
    <x v="0"/>
    <n v="24"/>
    <n v="408.08511424934778"/>
    <n v="362.95665437580919"/>
    <n v="0.88941409941759297"/>
    <n v="8.3513835246905171E-2"/>
    <n v="30.311902235309233"/>
    <n v="7.4278382565035397E-2"/>
    <x v="1"/>
    <x v="3"/>
    <x v="8"/>
  </r>
  <r>
    <x v="16"/>
    <x v="0"/>
    <n v="4"/>
    <n v="408.08511424934778"/>
    <n v="1.1275479673941329"/>
    <n v="2.7630215560991512E-3"/>
    <n v="0.16799480796336122"/>
    <n v="0.18942220425185563"/>
    <n v="4.6417327571550437E-4"/>
    <x v="0"/>
    <x v="3"/>
    <x v="26"/>
  </r>
  <r>
    <x v="16"/>
    <x v="0"/>
    <n v="24"/>
    <n v="408.08511424934778"/>
    <n v="23.849683529212435"/>
    <n v="5.8442914716658405E-2"/>
    <n v="0.11293375677803497"/>
    <n v="2.6934343589211838"/>
    <n v="6.6001779160105405E-3"/>
    <x v="1"/>
    <x v="3"/>
    <x v="9"/>
  </r>
  <r>
    <x v="16"/>
    <x v="0"/>
    <n v="24"/>
    <n v="408.08511424934778"/>
    <n v="583.77890868596603"/>
    <n v="1.4305322304142316"/>
    <n v="7.0132693468115737E-2"/>
    <n v="40.941987256023985"/>
    <n v="0.10032707841190122"/>
    <x v="1"/>
    <x v="3"/>
    <x v="10"/>
  </r>
  <r>
    <x v="16"/>
    <x v="0"/>
    <n v="24"/>
    <n v="408.08511424934778"/>
    <n v="216.12846882654901"/>
    <n v="0.52961615427729225"/>
    <n v="8.5043755121652839E-2"/>
    <n v="18.380376577702812"/>
    <n v="4.5040546532829552E-2"/>
    <x v="1"/>
    <x v="3"/>
    <x v="14"/>
  </r>
  <r>
    <x v="16"/>
    <x v="0"/>
    <n v="4"/>
    <n v="408.08511424934778"/>
    <n v="1.08538998685674"/>
    <n v="2.6597147236141184E-3"/>
    <n v="0.13167598201982289"/>
    <n v="0.14291979239384389"/>
    <n v="3.5022054812447088E-4"/>
    <x v="0"/>
    <x v="3"/>
    <x v="27"/>
  </r>
  <r>
    <x v="16"/>
    <x v="0"/>
    <n v="24"/>
    <n v="408.08511424934778"/>
    <n v="1174.2063283175194"/>
    <n v="2.8773564320703375"/>
    <n v="0.12965038528660108"/>
    <n v="152.23630287233161"/>
    <n v="0.37305037002479907"/>
    <x v="1"/>
    <x v="3"/>
    <x v="15"/>
  </r>
  <r>
    <x v="16"/>
    <x v="0"/>
    <n v="24"/>
    <n v="408.08511424934778"/>
    <n v="67854.971086030971"/>
    <n v="166.27651614013612"/>
    <n v="2.7656860108469031E-2"/>
    <n v="1876.6554429905696"/>
    <n v="4.5986863462113376"/>
    <x v="1"/>
    <x v="3"/>
    <x v="22"/>
  </r>
  <r>
    <x v="16"/>
    <x v="0"/>
    <n v="24"/>
    <n v="408.08511424934778"/>
    <n v="17.353854920767443"/>
    <n v="4.2525086838046011E-2"/>
    <n v="0.21789152750648488"/>
    <n v="3.7812579568119475"/>
    <n v="9.2658561284877615E-3"/>
    <x v="1"/>
    <x v="3"/>
    <x v="3"/>
  </r>
  <r>
    <x v="16"/>
    <x v="0"/>
    <n v="24"/>
    <n v="408.08511424934778"/>
    <n v="22.634087491670812"/>
    <n v="5.5464134077287008E-2"/>
    <n v="0.11159321998455289"/>
    <n v="2.5258107046076379"/>
    <n v="6.1894213153394252E-3"/>
    <x v="1"/>
    <x v="3"/>
    <x v="28"/>
  </r>
  <r>
    <x v="16"/>
    <x v="0"/>
    <n v="24"/>
    <n v="408.08511424934778"/>
    <n v="483325.62759378203"/>
    <n v="1184.3745599072768"/>
    <n v="3.8949867046872588E-2"/>
    <n v="18825.468935124063"/>
    <n v="46.131231642086661"/>
    <x v="1"/>
    <x v="3"/>
    <x v="23"/>
  </r>
  <r>
    <x v="16"/>
    <x v="0"/>
    <n v="24"/>
    <n v="408.08511424934778"/>
    <n v="18144.943633565948"/>
    <n v="44.463625356545208"/>
    <n v="1.6034717069010832E-2"/>
    <n v="290.94903739737936"/>
    <n v="0.71296165245469834"/>
    <x v="1"/>
    <x v="3"/>
    <x v="12"/>
  </r>
  <r>
    <x v="16"/>
    <x v="0"/>
    <n v="24"/>
    <n v="408.08511424934778"/>
    <n v="587.96612540256297"/>
    <n v="1.4407928759766142"/>
    <n v="4.3792408834940996E-2"/>
    <n v="25.748452944725223"/>
    <n v="6.3095790671238328E-2"/>
    <x v="1"/>
    <x v="3"/>
    <x v="16"/>
  </r>
  <r>
    <x v="16"/>
    <x v="0"/>
    <n v="24"/>
    <n v="408.08511424934778"/>
    <n v="1639.0578510806549"/>
    <n v="4.0164607672485682"/>
    <n v="2.4026220091373753E-2"/>
    <n v="39.380364672557924"/>
    <n v="9.6500370382281986E-2"/>
    <x v="1"/>
    <x v="3"/>
    <x v="13"/>
  </r>
  <r>
    <x v="16"/>
    <x v="0"/>
    <n v="24"/>
    <n v="408.08511424934778"/>
    <n v="1521.0527923153927"/>
    <n v="3.7272930062967218"/>
    <n v="2.4795655123632531E-2"/>
    <n v="37.715500463090734"/>
    <n v="9.2420671928861012E-2"/>
    <x v="1"/>
    <x v="3"/>
    <x v="11"/>
  </r>
  <r>
    <x v="16"/>
    <x v="0"/>
    <n v="24"/>
    <n v="408.08511424934778"/>
    <n v="31.585326640277241"/>
    <n v="7.739886983718304E-2"/>
    <n v="6.8785016718464792E-2"/>
    <n v="2.1725972210096414"/>
    <n v="5.3238825557409154E-3"/>
    <x v="1"/>
    <x v="3"/>
    <x v="18"/>
  </r>
  <r>
    <x v="16"/>
    <x v="0"/>
    <n v="24"/>
    <n v="408.08511424934778"/>
    <n v="1503.6015031610712"/>
    <n v="3.6845291598711487"/>
    <n v="0.13431754970636176"/>
    <n v="201.96006963939743"/>
    <n v="0.49489692857553236"/>
    <x v="1"/>
    <x v="3"/>
    <x v="17"/>
  </r>
  <r>
    <x v="16"/>
    <x v="0"/>
    <n v="4"/>
    <n v="408.08511424934778"/>
    <n v="3.0674487031609554"/>
    <n v="7.5166885437695377E-3"/>
    <n v="0.28607233583382691"/>
    <n v="0.87751221556369763"/>
    <n v="2.1503166494515184E-3"/>
    <x v="0"/>
    <x v="3"/>
    <x v="29"/>
  </r>
  <r>
    <x v="16"/>
    <x v="0"/>
    <n v="24"/>
    <n v="408.08511424934778"/>
    <n v="67976.772749243333"/>
    <n v="166.57498736331812"/>
    <n v="2.0098090380158935E-2"/>
    <n v="1366.2033224658173"/>
    <n v="3.3478391511018"/>
    <x v="1"/>
    <x v="4"/>
    <x v="0"/>
  </r>
  <r>
    <x v="16"/>
    <x v="0"/>
    <n v="4"/>
    <n v="408.08511424934778"/>
    <n v="0.81617022849869525"/>
    <n v="1.9999999999999992E-3"/>
    <n v="4.7064653940108583E-17"/>
    <n v="3.8412769360510442E-17"/>
    <n v="9.412930788021713E-20"/>
    <x v="0"/>
    <x v="4"/>
    <x v="30"/>
  </r>
  <r>
    <x v="16"/>
    <x v="0"/>
    <n v="24"/>
    <n v="408.08511424934778"/>
    <n v="1060.8882565809097"/>
    <n v="2.5996739884334197"/>
    <n v="0.10821779382781646"/>
    <n v="114.80698662502454"/>
    <n v="0.28133098369982512"/>
    <x v="1"/>
    <x v="4"/>
    <x v="1"/>
  </r>
  <r>
    <x v="16"/>
    <x v="0"/>
    <n v="24"/>
    <n v="408.08511424934778"/>
    <n v="48974.797464603493"/>
    <n v="120.0112323496293"/>
    <n v="4.3587337342392556E-2"/>
    <n v="2134.6810183650241"/>
    <n v="5.2309700692995467"/>
    <x v="1"/>
    <x v="4"/>
    <x v="5"/>
  </r>
  <r>
    <x v="16"/>
    <x v="0"/>
    <n v="4"/>
    <n v="408.08511424934778"/>
    <n v="0.16323404569973912"/>
    <n v="4.0000000000000002E-4"/>
    <n v="0.1229706146600638"/>
    <n v="2.0072990933145865E-2"/>
    <n v="4.918824586402552E-5"/>
    <x v="0"/>
    <x v="4"/>
    <x v="31"/>
  </r>
  <r>
    <x v="16"/>
    <x v="0"/>
    <n v="24"/>
    <n v="408.08511424934778"/>
    <n v="153202.96405997642"/>
    <n v="375.41914348379413"/>
    <n v="6.0740256773255917E-2"/>
    <n v="9305.587375426865"/>
    <n v="22.803055172801461"/>
    <x v="1"/>
    <x v="4"/>
    <x v="6"/>
  </r>
  <r>
    <x v="16"/>
    <x v="0"/>
    <n v="4"/>
    <n v="408.08511424934778"/>
    <n v="0.20404255712467381"/>
    <n v="4.9999999999999979E-4"/>
    <n v="7.0566322219984864E-2"/>
    <n v="1.4398532832649401E-2"/>
    <n v="3.528316110999242E-5"/>
    <x v="0"/>
    <x v="4"/>
    <x v="32"/>
  </r>
  <r>
    <x v="16"/>
    <x v="0"/>
    <n v="4"/>
    <n v="408.08511424934778"/>
    <n v="0.57262298325965433"/>
    <n v="1.403194978853776E-3"/>
    <n v="0.2478314913742051"/>
    <n v="0.14191400793638662"/>
    <n v="3.4775590429812748E-4"/>
    <x v="0"/>
    <x v="4"/>
    <x v="24"/>
  </r>
  <r>
    <x v="16"/>
    <x v="0"/>
    <n v="24"/>
    <n v="408.08511424934778"/>
    <n v="8460.7806228714235"/>
    <n v="20.732882252847197"/>
    <n v="0.50395022909685594"/>
    <n v="4263.812333234293"/>
    <n v="10.448340761160484"/>
    <x v="1"/>
    <x v="4"/>
    <x v="2"/>
  </r>
  <r>
    <x v="16"/>
    <x v="0"/>
    <n v="24"/>
    <n v="408.08511424934778"/>
    <n v="42.961030606805664"/>
    <n v="0.10527468193940458"/>
    <n v="0.17918073108699087"/>
    <n v="7.6977888723780303"/>
    <n v="1.8863194474852945E-2"/>
    <x v="1"/>
    <x v="4"/>
    <x v="19"/>
  </r>
  <r>
    <x v="16"/>
    <x v="0"/>
    <n v="4"/>
    <n v="408.08511424934778"/>
    <n v="8.1617022849869561E-2"/>
    <n v="2.0000000000000001E-4"/>
    <n v="1.9832416521794245"/>
    <n v="0.16186627924274116"/>
    <n v="3.9664833043588491E-4"/>
    <x v="0"/>
    <x v="4"/>
    <x v="25"/>
  </r>
  <r>
    <x v="16"/>
    <x v="0"/>
    <n v="24"/>
    <n v="408.08511424934778"/>
    <n v="9015.319054353773"/>
    <n v="22.091761594727618"/>
    <n v="2.4647283599211724E-2"/>
    <n v="222.20312547003471"/>
    <n v="0.54450191323142549"/>
    <x v="1"/>
    <x v="4"/>
    <x v="20"/>
  </r>
  <r>
    <x v="16"/>
    <x v="0"/>
    <n v="24"/>
    <n v="408.08511424934778"/>
    <n v="11.530136520570624"/>
    <n v="2.8254244318075005E-2"/>
    <n v="0.17582315574187421"/>
    <n v="2.0272649891813606"/>
    <n v="4.9677503991058664E-3"/>
    <x v="1"/>
    <x v="4"/>
    <x v="21"/>
  </r>
  <r>
    <x v="16"/>
    <x v="0"/>
    <n v="24"/>
    <n v="408.08511424934778"/>
    <n v="78812.549330760856"/>
    <n v="193.12772404289387"/>
    <n v="4.9905907265218964E-2"/>
    <n v="3933.2117782364462"/>
    <n v="9.6382142864274609"/>
    <x v="1"/>
    <x v="4"/>
    <x v="7"/>
  </r>
  <r>
    <x v="16"/>
    <x v="0"/>
    <n v="24"/>
    <n v="408.08511424934778"/>
    <n v="290.35364847026528"/>
    <n v="0.71150267023181268"/>
    <n v="0.10035746018309705"/>
    <n v="29.139154715371603"/>
    <n v="7.1404600897956375E-2"/>
    <x v="1"/>
    <x v="4"/>
    <x v="8"/>
  </r>
  <r>
    <x v="16"/>
    <x v="0"/>
    <n v="4"/>
    <n v="408.08511424934778"/>
    <n v="1.5885065092302317"/>
    <n v="3.8925862614523693E-3"/>
    <n v="0.1740033817071279"/>
    <n v="0.2764055044698453"/>
    <n v="6.773231730794186E-4"/>
    <x v="0"/>
    <x v="4"/>
    <x v="26"/>
  </r>
  <r>
    <x v="16"/>
    <x v="0"/>
    <n v="24"/>
    <n v="408.08511424934778"/>
    <n v="18.830835581322589"/>
    <n v="4.6144382443258122E-2"/>
    <n v="0.23465930450926806"/>
    <n v="4.418830780841537"/>
    <n v="1.082820869114463E-2"/>
    <x v="1"/>
    <x v="4"/>
    <x v="9"/>
  </r>
  <r>
    <x v="16"/>
    <x v="0"/>
    <n v="24"/>
    <n v="408.08511424934778"/>
    <n v="501.30130647317321"/>
    <n v="1.2284234071985007"/>
    <n v="7.4784687472230979E-2"/>
    <n v="37.489661534017337"/>
    <n v="9.1867260590913019E-2"/>
    <x v="1"/>
    <x v="4"/>
    <x v="10"/>
  </r>
  <r>
    <x v="16"/>
    <x v="0"/>
    <n v="24"/>
    <n v="408.08511424934778"/>
    <n v="223.21563217732293"/>
    <n v="0.54698302972387747"/>
    <n v="8.1184916464747153E-2"/>
    <n v="18.121742451941689"/>
    <n v="4.44067715757673E-2"/>
    <x v="1"/>
    <x v="4"/>
    <x v="14"/>
  </r>
  <r>
    <x v="16"/>
    <x v="0"/>
    <n v="4"/>
    <n v="408.08511424934778"/>
    <n v="0.90371202946607176"/>
    <n v="2.2145184862437457E-3"/>
    <n v="0.17569035867090152"/>
    <n v="0.15877349059210247"/>
    <n v="3.890695471315056E-4"/>
    <x v="0"/>
    <x v="4"/>
    <x v="27"/>
  </r>
  <r>
    <x v="16"/>
    <x v="0"/>
    <n v="24"/>
    <n v="408.08511424934778"/>
    <n v="1100.5046103558145"/>
    <n v="2.6967526428405453"/>
    <n v="0.12725129731598128"/>
    <n v="140.04063936999589"/>
    <n v="0.34316527234176053"/>
    <x v="1"/>
    <x v="4"/>
    <x v="15"/>
  </r>
  <r>
    <x v="16"/>
    <x v="0"/>
    <n v="24"/>
    <n v="408.08511424934778"/>
    <n v="58515.754432966911"/>
    <n v="143.39105345855049"/>
    <n v="5.2630170714178873E-2"/>
    <n v="3079.6941452760175"/>
    <n v="7.5466956224094615"/>
    <x v="1"/>
    <x v="4"/>
    <x v="22"/>
  </r>
  <r>
    <x v="16"/>
    <x v="0"/>
    <n v="24"/>
    <n v="408.08511424934778"/>
    <n v="12.594161258995383"/>
    <n v="3.0861604158636646E-2"/>
    <n v="0.1467534652888389"/>
    <n v="1.8482368071640185"/>
    <n v="4.5290473546523696E-3"/>
    <x v="1"/>
    <x v="4"/>
    <x v="3"/>
  </r>
  <r>
    <x v="16"/>
    <x v="0"/>
    <n v="24"/>
    <n v="408.08511424934778"/>
    <n v="17.330954404504009"/>
    <n v="4.246896982847178E-2"/>
    <n v="0.10219951578751957"/>
    <n v="1.7712151482758893"/>
    <n v="4.3403081524645941E-3"/>
    <x v="1"/>
    <x v="4"/>
    <x v="28"/>
  </r>
  <r>
    <x v="16"/>
    <x v="0"/>
    <n v="24"/>
    <n v="408.08511424934778"/>
    <n v="412408.76544286805"/>
    <n v="1010.5949740447491"/>
    <n v="4.3116104564796413E-2"/>
    <n v="17781.459454273296"/>
    <n v="43.572918573571116"/>
    <x v="1"/>
    <x v="4"/>
    <x v="23"/>
  </r>
  <r>
    <x v="16"/>
    <x v="0"/>
    <n v="24"/>
    <n v="408.08511424934778"/>
    <n v="17306.942914874828"/>
    <n v="42.410130412892137"/>
    <n v="2.0912452106423188E-2"/>
    <n v="361.93061481591997"/>
    <n v="0.88689982108676824"/>
    <x v="1"/>
    <x v="4"/>
    <x v="12"/>
  </r>
  <r>
    <x v="16"/>
    <x v="0"/>
    <n v="24"/>
    <n v="408.08511424934778"/>
    <n v="524.45925890429658"/>
    <n v="1.2851712561704516"/>
    <n v="5.9584906594214664E-2"/>
    <n v="31.249855954283557"/>
    <n v="7.6576809256485884E-2"/>
    <x v="1"/>
    <x v="4"/>
    <x v="16"/>
  </r>
  <r>
    <x v="16"/>
    <x v="0"/>
    <n v="24"/>
    <n v="408.08511424934778"/>
    <n v="1677.8246151571279"/>
    <n v="4.1114575282742241"/>
    <n v="2.7038003916394594E-2"/>
    <n v="45.365028515641676"/>
    <n v="0.1111656047515685"/>
    <x v="1"/>
    <x v="4"/>
    <x v="13"/>
  </r>
  <r>
    <x v="16"/>
    <x v="0"/>
    <n v="24"/>
    <n v="408.08511424934778"/>
    <n v="1558.7626717887958"/>
    <n v="3.8196999041635276"/>
    <n v="2.6913997305729007E-2"/>
    <n v="41.9525343487946"/>
    <n v="0.10280339292935052"/>
    <x v="1"/>
    <x v="4"/>
    <x v="11"/>
  </r>
  <r>
    <x v="16"/>
    <x v="0"/>
    <n v="24"/>
    <n v="408.08511424934778"/>
    <n v="30.899007565313305"/>
    <n v="7.5717066088407781E-2"/>
    <n v="7.3169184593825376E-2"/>
    <n v="2.2608551883124162"/>
    <n v="5.5401559855255845E-3"/>
    <x v="1"/>
    <x v="4"/>
    <x v="18"/>
  </r>
  <r>
    <x v="16"/>
    <x v="0"/>
    <n v="24"/>
    <n v="408.08511424934778"/>
    <n v="1632.2063707723014"/>
    <n v="3.9996714258364059"/>
    <n v="0.17533726797810023"/>
    <n v="286.18660582766546"/>
    <n v="0.70129146061622816"/>
    <x v="1"/>
    <x v="4"/>
    <x v="17"/>
  </r>
  <r>
    <x v="16"/>
    <x v="0"/>
    <n v="4"/>
    <n v="408.08511424934778"/>
    <n v="3.0714246105247627"/>
    <n v="7.5264313822730215E-3"/>
    <n v="0.23848480047265777"/>
    <n v="0.73248808540780863"/>
    <n v="1.7949394864725313E-3"/>
    <x v="0"/>
    <x v="4"/>
    <x v="29"/>
  </r>
  <r>
    <x v="16"/>
    <x v="0"/>
    <n v="26"/>
    <n v="37.02480920183978"/>
    <n v="6752.0648338739238"/>
    <n v="182.36595891865963"/>
    <n v="4.4502702244792434E-2"/>
    <n v="300.48513083942515"/>
    <n v="8.1157779693431582"/>
    <x v="1"/>
    <x v="11"/>
    <x v="0"/>
  </r>
  <r>
    <x v="16"/>
    <x v="0"/>
    <n v="4"/>
    <n v="37.02480920183978"/>
    <n v="7.8448605635581328E-2"/>
    <n v="2.118811881188119E-3"/>
    <n v="2.0237149362035401E-2"/>
    <n v="1.5875761494906714E-3"/>
    <n v="4.2878712509659168E-5"/>
    <x v="0"/>
    <x v="11"/>
    <x v="30"/>
  </r>
  <r>
    <x v="16"/>
    <x v="0"/>
    <n v="26"/>
    <n v="37.02480920183978"/>
    <n v="94.451318781686965"/>
    <n v="2.5510278328995044"/>
    <n v="0.22783981530819244"/>
    <n v="21.519771026834768"/>
    <n v="0.58122571029388148"/>
    <x v="1"/>
    <x v="11"/>
    <x v="1"/>
  </r>
  <r>
    <x v="16"/>
    <x v="0"/>
    <n v="26"/>
    <n v="37.02480920183978"/>
    <n v="3625.8589373662862"/>
    <n v="97.930523222956012"/>
    <n v="5.727724215242129E-2"/>
    <n v="207.67920036604971"/>
    <n v="5.609190292754568"/>
    <x v="1"/>
    <x v="11"/>
    <x v="5"/>
  </r>
  <r>
    <x v="16"/>
    <x v="0"/>
    <n v="4"/>
    <n v="37.02480920183978"/>
    <n v="1.5616404673251193E-2"/>
    <n v="4.217821782178207E-4"/>
    <n v="0.17226080825486698"/>
    <n v="2.6900944910493324E-3"/>
    <n v="7.2656538927300143E-5"/>
    <x v="0"/>
    <x v="11"/>
    <x v="31"/>
  </r>
  <r>
    <x v="16"/>
    <x v="0"/>
    <n v="31"/>
    <n v="37.02480920183978"/>
    <n v="15481.790435539588"/>
    <n v="418.14639343962614"/>
    <n v="0.23501651545291177"/>
    <n v="3638.476441132731"/>
    <n v="98.271308335383225"/>
    <x v="1"/>
    <x v="11"/>
    <x v="6"/>
  </r>
  <r>
    <x v="16"/>
    <x v="0"/>
    <n v="4"/>
    <n v="37.02480920183978"/>
    <n v="4.0910581256686375E-2"/>
    <n v="1.1049504950495061E-3"/>
    <n v="0.34405032484839637"/>
    <n v="1.4075298771099663E-2"/>
    <n v="3.8015857676317895E-4"/>
    <x v="0"/>
    <x v="11"/>
    <x v="32"/>
  </r>
  <r>
    <x v="16"/>
    <x v="0"/>
    <n v="4"/>
    <n v="37.02480920183978"/>
    <n v="0.10196119239009616"/>
    <n v="2.7538613861386126E-3"/>
    <n v="0.2386929573030882"/>
    <n v="2.4337418541741183E-2"/>
    <n v="6.5732731826020712E-4"/>
    <x v="0"/>
    <x v="11"/>
    <x v="24"/>
  </r>
  <r>
    <x v="16"/>
    <x v="0"/>
    <n v="31"/>
    <n v="37.02480920183978"/>
    <n v="37305.615831402276"/>
    <n v="1007.5842829609651"/>
    <n v="0.58981003232473073"/>
    <n v="22003.226479413363"/>
    <n v="594.28331850309746"/>
    <x v="1"/>
    <x v="11"/>
    <x v="2"/>
  </r>
  <r>
    <x v="16"/>
    <x v="0"/>
    <n v="26"/>
    <n v="37.02480920183978"/>
    <n v="44.900598516714723"/>
    <n v="1.2127165401971496"/>
    <n v="0.38753421317776421"/>
    <n v="17.400518117385726"/>
    <n v="0.46996915021296282"/>
    <x v="1"/>
    <x v="11"/>
    <x v="19"/>
  </r>
  <r>
    <x v="16"/>
    <x v="0"/>
    <n v="4"/>
    <n v="37.02480920183978"/>
    <n v="7.4049618403679626E-3"/>
    <n v="2.0000000000000017E-4"/>
    <n v="1.9190519803578125"/>
    <n v="1.421050668423217E-2"/>
    <n v="3.8381039607156286E-4"/>
    <x v="0"/>
    <x v="11"/>
    <x v="25"/>
  </r>
  <r>
    <x v="16"/>
    <x v="0"/>
    <n v="26"/>
    <n v="37.02480920183978"/>
    <n v="699.66632975186087"/>
    <n v="18.897229853033089"/>
    <n v="5.9242878631786206E-2"/>
    <n v="41.450247456236802"/>
    <n v="1.1195262946602063"/>
    <x v="1"/>
    <x v="11"/>
    <x v="20"/>
  </r>
  <r>
    <x v="16"/>
    <x v="0"/>
    <n v="26"/>
    <n v="37.02480920183978"/>
    <n v="3.9173028975112887"/>
    <n v="0.10580210896310673"/>
    <n v="0.10601458525321841"/>
    <n v="0.41529124199089001"/>
    <n v="1.1216566700639582E-2"/>
    <x v="1"/>
    <x v="11"/>
    <x v="21"/>
  </r>
  <r>
    <x v="16"/>
    <x v="0"/>
    <n v="26"/>
    <n v="37.02480920183978"/>
    <n v="8803.511808455969"/>
    <n v="237.77332005855465"/>
    <n v="0.25503159085872834"/>
    <n v="2245.1736216541262"/>
    <n v="60.639708078294774"/>
    <x v="1"/>
    <x v="11"/>
    <x v="7"/>
  </r>
  <r>
    <x v="16"/>
    <x v="0"/>
    <n v="26"/>
    <n v="37.02480920183978"/>
    <n v="14.486524516069384"/>
    <n v="0.39126533879206438"/>
    <n v="0.1505601148005295"/>
    <n v="2.1810927942000915"/>
    <n v="5.8908954326001281E-2"/>
    <x v="1"/>
    <x v="11"/>
    <x v="8"/>
  </r>
  <r>
    <x v="16"/>
    <x v="0"/>
    <n v="4"/>
    <n v="37.02480920183978"/>
    <n v="0.19839432415876937"/>
    <n v="5.3584158415841627E-3"/>
    <n v="0.1250482656323538"/>
    <n v="2.4808866147357098E-2"/>
    <n v="6.70060607527029E-4"/>
    <x v="0"/>
    <x v="11"/>
    <x v="26"/>
  </r>
  <r>
    <x v="16"/>
    <x v="0"/>
    <n v="26"/>
    <n v="37.02480920183978"/>
    <n v="1.0488993964547699"/>
    <n v="2.8329636777781143E-2"/>
    <n v="0.16140997265984292"/>
    <n v="0.16930282290469015"/>
    <n v="4.5726858977649344E-3"/>
    <x v="1"/>
    <x v="11"/>
    <x v="9"/>
  </r>
  <r>
    <x v="16"/>
    <x v="0"/>
    <n v="26"/>
    <n v="37.02480920183978"/>
    <n v="18.605947562231243"/>
    <n v="0.50252649408134442"/>
    <n v="0.18936137837872521"/>
    <n v="3.5232478764263906"/>
    <n v="9.5159109591071683E-2"/>
    <x v="1"/>
    <x v="11"/>
    <x v="10"/>
  </r>
  <r>
    <x v="16"/>
    <x v="0"/>
    <n v="26"/>
    <n v="37.02480920183978"/>
    <n v="19.557517018482972"/>
    <n v="0.5282273545790791"/>
    <n v="0.18229897830740463"/>
    <n v="3.5653153706991243"/>
    <n v="9.6295307053789275E-2"/>
    <x v="1"/>
    <x v="11"/>
    <x v="14"/>
  </r>
  <r>
    <x v="16"/>
    <x v="0"/>
    <n v="4"/>
    <n v="37.02480920183978"/>
    <n v="0.14938227474999721"/>
    <n v="4.0346534653465365E-3"/>
    <n v="0.27812035519391037"/>
    <n v="4.1546251313143531E-2"/>
    <n v="1.12211925486652E-3"/>
    <x v="0"/>
    <x v="11"/>
    <x v="27"/>
  </r>
  <r>
    <x v="16"/>
    <x v="0"/>
    <n v="26"/>
    <n v="37.02480920183978"/>
    <n v="180.55522445104782"/>
    <n v="4.8766010775843771"/>
    <n v="5.7426499212382506E-2"/>
    <n v="10.368654454729644"/>
    <n v="0.28004612794100292"/>
    <x v="1"/>
    <x v="11"/>
    <x v="15"/>
  </r>
  <r>
    <x v="16"/>
    <x v="0"/>
    <n v="26"/>
    <n v="37.02480920183978"/>
    <n v="4306.6341416157093"/>
    <n v="116.31752423458028"/>
    <n v="7.0048104499430663E-2"/>
    <n v="301.67155839271305"/>
    <n v="8.147822092698938"/>
    <x v="1"/>
    <x v="11"/>
    <x v="22"/>
  </r>
  <r>
    <x v="16"/>
    <x v="0"/>
    <n v="31"/>
    <n v="37.02480920183978"/>
    <n v="0.65389173685456969"/>
    <n v="1.7660907671121166E-2"/>
    <n v="0.1184421207888844"/>
    <n v="7.7448324079382361E-2"/>
    <n v="2.0917953596242683E-3"/>
    <x v="1"/>
    <x v="11"/>
    <x v="3"/>
  </r>
  <r>
    <x v="16"/>
    <x v="0"/>
    <n v="31"/>
    <n v="37.02480920183978"/>
    <n v="1.1942046724844386"/>
    <n v="3.2254174922935135E-2"/>
    <n v="8.0984261618697054E-2"/>
    <n v="9.6711783622750208E-2"/>
    <n v="2.612080540254197E-3"/>
    <x v="1"/>
    <x v="11"/>
    <x v="28"/>
  </r>
  <r>
    <x v="16"/>
    <x v="0"/>
    <n v="26"/>
    <n v="37.02480920183978"/>
    <n v="37248.871212977239"/>
    <n v="1006.0516722696933"/>
    <n v="0.13957444879702152"/>
    <n v="5198.9906678625402"/>
    <n v="140.41910761836419"/>
    <x v="1"/>
    <x v="11"/>
    <x v="23"/>
  </r>
  <r>
    <x v="16"/>
    <x v="0"/>
    <n v="26"/>
    <n v="37.02480920183978"/>
    <n v="1781.1009418299398"/>
    <n v="48.105607570327088"/>
    <n v="6.0665633463320663E-2"/>
    <n v="108.05161689823035"/>
    <n v="2.9183571563918069"/>
    <x v="1"/>
    <x v="11"/>
    <x v="12"/>
  </r>
  <r>
    <x v="16"/>
    <x v="0"/>
    <n v="31"/>
    <n v="37.02480920183978"/>
    <n v="33.96701433501174"/>
    <n v="0.91741227212924847"/>
    <n v="0.13011159700304481"/>
    <n v="4.4195024805536933"/>
    <n v="0.11936597583692846"/>
    <x v="1"/>
    <x v="11"/>
    <x v="16"/>
  </r>
  <r>
    <x v="16"/>
    <x v="0"/>
    <n v="26"/>
    <n v="37.02480920183978"/>
    <n v="243.28088963777839"/>
    <n v="6.5707533646301588"/>
    <n v="5.0212737858096532E-2"/>
    <n v="12.215799537266278"/>
    <n v="0.32993551622837997"/>
    <x v="1"/>
    <x v="11"/>
    <x v="13"/>
  </r>
  <r>
    <x v="16"/>
    <x v="0"/>
    <n v="26"/>
    <n v="37.02480920183978"/>
    <n v="224.4107494414819"/>
    <n v="6.0610913136138675"/>
    <n v="4.8979600082570747E-2"/>
    <n v="10.991548761873769"/>
    <n v="0.29686982860475064"/>
    <x v="1"/>
    <x v="11"/>
    <x v="11"/>
  </r>
  <r>
    <x v="16"/>
    <x v="0"/>
    <n v="31"/>
    <n v="37.02480920183978"/>
    <n v="4.0990300904458392"/>
    <n v="0.11071036364023062"/>
    <n v="0.25267221377518689"/>
    <n v="1.0357110072840547"/>
    <n v="2.797343266883303E-2"/>
    <x v="1"/>
    <x v="11"/>
    <x v="18"/>
  </r>
  <r>
    <x v="16"/>
    <x v="0"/>
    <n v="31"/>
    <n v="37.02480920183978"/>
    <n v="1017.4494324322566"/>
    <n v="27.48020730871718"/>
    <n v="0.67499747033217306"/>
    <n v="686.77579308267843"/>
    <n v="18.549070417587789"/>
    <x v="1"/>
    <x v="11"/>
    <x v="17"/>
  </r>
  <r>
    <x v="16"/>
    <x v="0"/>
    <n v="4"/>
    <n v="37.02480920183978"/>
    <n v="0.66377051506704288"/>
    <n v="1.7927722772277239E-2"/>
    <n v="7.1397380670992841E-2"/>
    <n v="4.7391476142422652E-2"/>
    <n v="1.2799924473363051E-3"/>
    <x v="0"/>
    <x v="11"/>
    <x v="29"/>
  </r>
  <r>
    <x v="16"/>
    <x v="0"/>
    <n v="26"/>
    <n v="113.88500964872817"/>
    <n v="21350.110185003414"/>
    <n v="187.47076767044771"/>
    <n v="1.9287768092434075E-2"/>
    <n v="411.79597399626061"/>
    <n v="3.6158926909381828"/>
    <x v="1"/>
    <x v="7"/>
    <x v="0"/>
  </r>
  <r>
    <x v="16"/>
    <x v="0"/>
    <n v="4"/>
    <n v="113.88500964872817"/>
    <n v="0.22777001929745655"/>
    <n v="2.0000000000000018E-3"/>
    <n v="4.7154793536147752E-17"/>
    <n v="1.0740448233695952E-17"/>
    <n v="9.4309587072295591E-20"/>
    <x v="0"/>
    <x v="7"/>
    <x v="30"/>
  </r>
  <r>
    <x v="16"/>
    <x v="0"/>
    <n v="26"/>
    <n v="113.88500964872817"/>
    <n v="242.91328116781042"/>
    <n v="2.1329697553441194"/>
    <n v="0.17547698092807501"/>
    <n v="42.625689206659992"/>
    <n v="0.37428709307868085"/>
    <x v="1"/>
    <x v="7"/>
    <x v="1"/>
  </r>
  <r>
    <x v="16"/>
    <x v="0"/>
    <n v="26"/>
    <n v="113.88500964872817"/>
    <n v="26525.743293481828"/>
    <n v="232.91689903086433"/>
    <n v="2.2422707128987696E-2"/>
    <n v="594.77897324845253"/>
    <n v="5.222627412361069"/>
    <x v="1"/>
    <x v="7"/>
    <x v="5"/>
  </r>
  <r>
    <x v="16"/>
    <x v="0"/>
    <n v="4"/>
    <n v="113.88500964872817"/>
    <n v="4.5554003859491279E-2"/>
    <n v="4.0000000000000007E-4"/>
    <n v="0.22952355508625272"/>
    <n v="1.0455716914243315E-2"/>
    <n v="9.1809422034501098E-5"/>
    <x v="0"/>
    <x v="7"/>
    <x v="31"/>
  </r>
  <r>
    <x v="16"/>
    <x v="0"/>
    <n v="36"/>
    <n v="113.88500964872817"/>
    <n v="49459.113354422268"/>
    <n v="434.28993426769762"/>
    <n v="3.1721654213586539E-2"/>
    <n v="1568.9248915395635"/>
    <n v="13.776395123281132"/>
    <x v="1"/>
    <x v="7"/>
    <x v="6"/>
  </r>
  <r>
    <x v="16"/>
    <x v="0"/>
    <n v="4"/>
    <n v="113.88500964872817"/>
    <n v="6.2469277351434732E-2"/>
    <n v="5.4852941176470596E-4"/>
    <n v="0.26973034668864204"/>
    <n v="1.6849859837391425E-2"/>
    <n v="1.4795502840421102E-4"/>
    <x v="0"/>
    <x v="7"/>
    <x v="32"/>
  </r>
  <r>
    <x v="16"/>
    <x v="0"/>
    <n v="4"/>
    <n v="113.88500964872817"/>
    <n v="0.54454739424516474"/>
    <n v="4.7815546218487421E-3"/>
    <n v="0.18646395397018867"/>
    <n v="0.10153846025511658"/>
    <n v="8.9158758091434668E-4"/>
    <x v="0"/>
    <x v="7"/>
    <x v="24"/>
  </r>
  <r>
    <x v="16"/>
    <x v="0"/>
    <n v="34"/>
    <n v="113.88500964872817"/>
    <n v="79616.097653875142"/>
    <n v="699.09198672807304"/>
    <n v="1.9655371573976481"/>
    <n v="156488.3982656913"/>
    <n v="1374.0912763529711"/>
    <x v="1"/>
    <x v="7"/>
    <x v="2"/>
  </r>
  <r>
    <x v="16"/>
    <x v="0"/>
    <n v="26"/>
    <n v="113.88500964872817"/>
    <n v="86.361427305400412"/>
    <n v="0.75832128891921169"/>
    <n v="0.15679773319347631"/>
    <n v="13.541276036839974"/>
    <n v="0.11890305913488762"/>
    <x v="1"/>
    <x v="7"/>
    <x v="19"/>
  </r>
  <r>
    <x v="16"/>
    <x v="0"/>
    <n v="4"/>
    <n v="113.88500964872817"/>
    <n v="2.277700192974564E-2"/>
    <n v="2.0000000000000004E-4"/>
    <n v="1.6838859490351257"/>
    <n v="3.8353873510644627E-2"/>
    <n v="3.367771898070252E-4"/>
    <x v="0"/>
    <x v="7"/>
    <x v="25"/>
  </r>
  <r>
    <x v="16"/>
    <x v="0"/>
    <n v="26"/>
    <n v="113.88500964872817"/>
    <n v="3572.6254592850978"/>
    <n v="31.370462805461909"/>
    <n v="1.408374072957959E-2"/>
    <n v="50.315930692466523"/>
    <n v="0.44181346471904548"/>
    <x v="1"/>
    <x v="7"/>
    <x v="20"/>
  </r>
  <r>
    <x v="16"/>
    <x v="0"/>
    <n v="26"/>
    <n v="113.88500964872817"/>
    <n v="8.1167071068697716"/>
    <n v="7.1271075375989271E-2"/>
    <n v="0.10485278348079174"/>
    <n v="0.85105933285361979"/>
    <n v="7.4729706348417909E-3"/>
    <x v="1"/>
    <x v="7"/>
    <x v="21"/>
  </r>
  <r>
    <x v="16"/>
    <x v="0"/>
    <n v="26"/>
    <n v="113.88500964872817"/>
    <n v="15637.020926072741"/>
    <n v="137.30534838873211"/>
    <n v="4.4844754473921812E-2"/>
    <n v="701.23836413330957"/>
    <n v="6.1574246364489875"/>
    <x v="1"/>
    <x v="7"/>
    <x v="7"/>
  </r>
  <r>
    <x v="16"/>
    <x v="0"/>
    <n v="26"/>
    <n v="113.88500964872817"/>
    <n v="31.71191342142086"/>
    <n v="0.278455553713649"/>
    <n v="0.25261268699458167"/>
    <n v="8.010831659124662"/>
    <n v="7.0341405632168938E-2"/>
    <x v="1"/>
    <x v="7"/>
    <x v="8"/>
  </r>
  <r>
    <x v="16"/>
    <x v="0"/>
    <n v="4"/>
    <n v="113.88500964872817"/>
    <n v="0.34002810023691682"/>
    <n v="2.9857142857142843E-3"/>
    <n v="0.23844783737700037"/>
    <n v="8.1078965148902726E-2"/>
    <n v="7.1193711445418652E-4"/>
    <x v="0"/>
    <x v="7"/>
    <x v="26"/>
  </r>
  <r>
    <x v="16"/>
    <x v="0"/>
    <n v="26"/>
    <n v="113.88500964872817"/>
    <n v="2.7881985612926194"/>
    <n v="2.4482577381278355E-2"/>
    <n v="9.965790209980778E-2"/>
    <n v="0.27786601925612475"/>
    <n v="2.4398822998144068E-3"/>
    <x v="1"/>
    <x v="7"/>
    <x v="9"/>
  </r>
  <r>
    <x v="16"/>
    <x v="0"/>
    <n v="26"/>
    <n v="113.88500964872817"/>
    <n v="121.01927246878297"/>
    <n v="1.062644441459504"/>
    <n v="6.9666655986962714E-2"/>
    <n v="8.4310080228752113"/>
    <n v="7.40308847396174E-2"/>
    <x v="1"/>
    <x v="7"/>
    <x v="10"/>
  </r>
  <r>
    <x v="16"/>
    <x v="0"/>
    <n v="26"/>
    <n v="113.88500964872817"/>
    <n v="43.559514904701274"/>
    <n v="0.38248681752811997"/>
    <n v="0.16354310945464359"/>
    <n v="7.1238585138507391"/>
    <n v="6.2553083463959616E-2"/>
    <x v="1"/>
    <x v="7"/>
    <x v="14"/>
  </r>
  <r>
    <x v="16"/>
    <x v="0"/>
    <n v="4"/>
    <n v="113.88500964872817"/>
    <n v="0.42819328102590126"/>
    <n v="3.7598739495798353E-3"/>
    <n v="0.16883083641759197"/>
    <n v="7.2292229783995923E-2"/>
    <n v="6.3478266373227863E-4"/>
    <x v="0"/>
    <x v="7"/>
    <x v="27"/>
  </r>
  <r>
    <x v="16"/>
    <x v="0"/>
    <n v="26"/>
    <n v="113.88500964872817"/>
    <n v="409.84930956675424"/>
    <n v="3.5987994454310632"/>
    <n v="5.0351722702505854E-2"/>
    <n v="20.636618785118689"/>
    <n v="0.18120575173827674"/>
    <x v="1"/>
    <x v="7"/>
    <x v="15"/>
  </r>
  <r>
    <x v="16"/>
    <x v="0"/>
    <n v="26"/>
    <n v="113.88500964872817"/>
    <n v="24918.505859057856"/>
    <n v="218.80408963319726"/>
    <n v="3.7651366395311851E-2"/>
    <n v="938.21579412311246"/>
    <n v="8.238272947572165"/>
    <x v="1"/>
    <x v="7"/>
    <x v="22"/>
  </r>
  <r>
    <x v="16"/>
    <x v="0"/>
    <n v="36"/>
    <n v="113.88500964872817"/>
    <n v="0.8143698077635082"/>
    <n v="7.1508077338306901E-3"/>
    <n v="0.24371528860906022"/>
    <n v="0.19847437273358828"/>
    <n v="1.7427611706384465E-3"/>
    <x v="1"/>
    <x v="7"/>
    <x v="3"/>
  </r>
  <r>
    <x v="16"/>
    <x v="0"/>
    <n v="36"/>
    <n v="113.88500964872817"/>
    <n v="2.2451810557493914"/>
    <n v="1.9714456386090887E-2"/>
    <n v="0.20026699527572209"/>
    <n v="0.44963566388490411"/>
    <n v="3.9481549439366924E-3"/>
    <x v="1"/>
    <x v="7"/>
    <x v="28"/>
  </r>
  <r>
    <x v="16"/>
    <x v="0"/>
    <n v="26"/>
    <n v="113.88500964872817"/>
    <n v="159314.36628716026"/>
    <n v="1398.9054993151105"/>
    <n v="2.5768618748314539E-2"/>
    <n v="4105.3111659831675"/>
    <n v="36.04786247677167"/>
    <x v="1"/>
    <x v="7"/>
    <x v="23"/>
  </r>
  <r>
    <x v="16"/>
    <x v="0"/>
    <n v="26"/>
    <n v="113.88500964872817"/>
    <n v="5563.3928821756845"/>
    <n v="48.850967298818809"/>
    <n v="2.1309035292997717E-2"/>
    <n v="118.55053527509395"/>
    <n v="1.0409669862676074"/>
    <x v="1"/>
    <x v="7"/>
    <x v="12"/>
  </r>
  <r>
    <x v="16"/>
    <x v="0"/>
    <n v="36"/>
    <n v="113.88500964872817"/>
    <n v="75.677248777032489"/>
    <n v="0.66450579413791733"/>
    <n v="9.258349886696908E-2"/>
    <n v="7.0064644764037247"/>
    <n v="6.1522271438662256E-2"/>
    <x v="1"/>
    <x v="7"/>
    <x v="16"/>
  </r>
  <r>
    <x v="16"/>
    <x v="0"/>
    <n v="26"/>
    <n v="113.88500964872817"/>
    <n v="306.61678057365287"/>
    <n v="2.6923366079468658"/>
    <n v="0.24028825148866365"/>
    <n v="73.676410081126306"/>
    <n v="0.64693685594247208"/>
    <x v="1"/>
    <x v="7"/>
    <x v="13"/>
  </r>
  <r>
    <x v="16"/>
    <x v="0"/>
    <n v="26"/>
    <n v="113.88500964872817"/>
    <n v="283.53090928082514"/>
    <n v="2.4896244918919539"/>
    <n v="8.9674150577369646E-2"/>
    <n v="25.425393452187247"/>
    <n v="0.22325496156702648"/>
    <x v="1"/>
    <x v="7"/>
    <x v="11"/>
  </r>
  <r>
    <x v="16"/>
    <x v="0"/>
    <n v="36"/>
    <n v="113.88500964872817"/>
    <n v="7.1883379205926818"/>
    <n v="6.3119263393529149E-2"/>
    <n v="0.10827203532288442"/>
    <n v="0.77829597725124033"/>
    <n v="6.8340511156986337E-3"/>
    <x v="1"/>
    <x v="7"/>
    <x v="18"/>
  </r>
  <r>
    <x v="16"/>
    <x v="0"/>
    <n v="36"/>
    <n v="113.88500964872817"/>
    <n v="2569.4094017026905"/>
    <n v="22.561436396483501"/>
    <n v="0.21686934042711806"/>
    <n v="557.22612223449846"/>
    <n v="4.8928838303937523"/>
    <x v="1"/>
    <x v="7"/>
    <x v="17"/>
  </r>
  <r>
    <x v="16"/>
    <x v="0"/>
    <n v="4"/>
    <n v="113.88500964872817"/>
    <n v="0.89605012696685726"/>
    <n v="7.8680252100840394E-3"/>
    <n v="0.32067882617415255"/>
    <n v="0.28734430290893215"/>
    <n v="2.5231090886783897E-3"/>
    <x v="0"/>
    <x v="7"/>
    <x v="29"/>
  </r>
  <r>
    <x v="16"/>
    <x v="0"/>
    <n v="27"/>
    <n v="135.53670144078012"/>
    <n v="28277.479076879034"/>
    <n v="208.63337218837569"/>
    <n v="2.0352885556353256E-2"/>
    <n v="575.52829547389274"/>
    <n v="4.2462911473860645"/>
    <x v="1"/>
    <x v="12"/>
    <x v="0"/>
  </r>
  <r>
    <x v="16"/>
    <x v="0"/>
    <n v="27"/>
    <n v="135.53670144078012"/>
    <n v="13606.021228573522"/>
    <n v="100.38625024763778"/>
    <n v="1.9322261812624451E-2"/>
    <n v="262.89910440662379"/>
    <n v="1.9396894096724933"/>
    <x v="1"/>
    <x v="12"/>
    <x v="5"/>
  </r>
  <r>
    <x v="16"/>
    <x v="0"/>
    <n v="36"/>
    <n v="135.53670144078012"/>
    <n v="42652.949816481079"/>
    <n v="314.69667892956198"/>
    <n v="4.810207252435706E-2"/>
    <n v="2051.6952854501351"/>
    <n v="15.137562473044099"/>
    <x v="1"/>
    <x v="12"/>
    <x v="6"/>
  </r>
  <r>
    <x v="16"/>
    <x v="0"/>
    <n v="10"/>
    <n v="135.53670144078012"/>
    <n v="1762148.0646096638"/>
    <n v="13001.261251585032"/>
    <n v="0.45478236512403508"/>
    <n v="801393.86452192382"/>
    <n v="5912.744341591314"/>
    <x v="1"/>
    <x v="12"/>
    <x v="2"/>
  </r>
  <r>
    <x v="16"/>
    <x v="0"/>
    <n v="1"/>
    <n v="135.53670144078012"/>
    <n v="59.929082795121602"/>
    <n v="0.44216129032257984"/>
    <n v="0.10816686735792069"/>
    <n v="6.4823411495817655"/>
    <n v="4.7827201641129559E-2"/>
    <x v="0"/>
    <x v="12"/>
    <x v="19"/>
  </r>
  <r>
    <x v="16"/>
    <x v="0"/>
    <n v="27"/>
    <n v="135.53670144078012"/>
    <n v="3112.568779846069"/>
    <n v="22.964767083445953"/>
    <n v="1.6217409162808592E-2"/>
    <n v="50.477801450147595"/>
    <n v="0.3724290241208415"/>
    <x v="1"/>
    <x v="12"/>
    <x v="20"/>
  </r>
  <r>
    <x v="16"/>
    <x v="0"/>
    <n v="1"/>
    <n v="135.53670144078012"/>
    <n v="2.469872120542111"/>
    <n v="1.8222902684563776E-2"/>
    <n v="0.65586249354486703"/>
    <n v="1.6198964877156974"/>
    <n v="1.1951718394323451E-2"/>
    <x v="0"/>
    <x v="12"/>
    <x v="21"/>
  </r>
  <r>
    <x v="16"/>
    <x v="0"/>
    <n v="27"/>
    <n v="135.53670144078012"/>
    <n v="24239.525816622383"/>
    <n v="178.84104865288705"/>
    <n v="4.2083014392317437E-2"/>
    <n v="1020.0723138038699"/>
    <n v="7.5261704243965886"/>
    <x v="1"/>
    <x v="12"/>
    <x v="7"/>
  </r>
  <r>
    <x v="16"/>
    <x v="0"/>
    <n v="27"/>
    <n v="135.53670144078012"/>
    <n v="15582.30820351701"/>
    <n v="114.96744452147796"/>
    <n v="2.980257016045891E-2"/>
    <n v="464.39283349721012"/>
    <n v="3.4263253315200144"/>
    <x v="1"/>
    <x v="12"/>
    <x v="22"/>
  </r>
  <r>
    <x v="16"/>
    <x v="0"/>
    <n v="10"/>
    <n v="135.53670144078012"/>
    <n v="1.6152447882276346"/>
    <n v="1.1917397804854957E-2"/>
    <n v="0.31329516758898279"/>
    <n v="0.50604838662500784"/>
    <n v="3.7336631424966095E-3"/>
    <x v="1"/>
    <x v="12"/>
    <x v="3"/>
  </r>
  <r>
    <x v="16"/>
    <x v="0"/>
    <n v="10"/>
    <n v="135.53670144078012"/>
    <n v="7.3176192697145206"/>
    <n v="5.3989946574816108E-2"/>
    <n v="0.22757623589038087"/>
    <n v="1.6653162490805484"/>
    <n v="1.2286828817419411E-2"/>
    <x v="0"/>
    <x v="12"/>
    <x v="28"/>
  </r>
  <r>
    <x v="16"/>
    <x v="0"/>
    <n v="10"/>
    <n v="135.53670144078012"/>
    <n v="69.872714755418073"/>
    <n v="0.51552615647760525"/>
    <n v="0.10165981030875754"/>
    <n v="7.1032469277937249"/>
    <n v="5.2408291276716208E-2"/>
    <x v="1"/>
    <x v="12"/>
    <x v="16"/>
  </r>
  <r>
    <x v="16"/>
    <x v="0"/>
    <n v="10"/>
    <n v="135.53670144078012"/>
    <n v="8.2840550038077261"/>
    <n v="6.1120382270976749E-2"/>
    <n v="0.18259186093638899"/>
    <n v="1.5126010192446577"/>
    <n v="1.1160084340001122E-2"/>
    <x v="1"/>
    <x v="12"/>
    <x v="18"/>
  </r>
  <r>
    <x v="16"/>
    <x v="0"/>
    <n v="10"/>
    <n v="135.53670144078012"/>
    <n v="3706.4675222801193"/>
    <n v="27.346596773270164"/>
    <n v="0.1669974483843259"/>
    <n v="618.97061874015446"/>
    <n v="4.566811883131157"/>
    <x v="1"/>
    <x v="12"/>
    <x v="17"/>
  </r>
  <r>
    <x v="16"/>
    <x v="0"/>
    <n v="26"/>
    <n v="2.5364454340836926"/>
    <n v="358.42724080751373"/>
    <n v="141.3108423272657"/>
    <n v="2.31697433076299E-2"/>
    <n v="8.304667163972141"/>
    <n v="3.2741359433077086"/>
    <x v="1"/>
    <x v="8"/>
    <x v="0"/>
  </r>
  <r>
    <x v="16"/>
    <x v="0"/>
    <n v="4"/>
    <n v="2.5364454340836926"/>
    <n v="6.4881062546819053E-3"/>
    <n v="2.5579522301159914E-3"/>
    <n v="9.7327820087291128E-2"/>
    <n v="6.3147323826290877E-4"/>
    <n v="2.4895991444461431E-4"/>
    <x v="0"/>
    <x v="8"/>
    <x v="30"/>
  </r>
  <r>
    <x v="16"/>
    <x v="0"/>
    <n v="26"/>
    <n v="2.5364454340836926"/>
    <n v="5.7555699019157505"/>
    <n v="2.269147928267965"/>
    <n v="0.11771695051222283"/>
    <n v="0.67752813731345563"/>
    <n v="0.26711717437683302"/>
    <x v="1"/>
    <x v="8"/>
    <x v="1"/>
  </r>
  <r>
    <x v="16"/>
    <x v="0"/>
    <n v="26"/>
    <n v="2.5364454340836926"/>
    <n v="326.88566023858453"/>
    <n v="128.87549475578373"/>
    <n v="3.1121240793090862E-2"/>
    <n v="10.173087344093476"/>
    <n v="4.0107653046234644"/>
    <x v="1"/>
    <x v="8"/>
    <x v="5"/>
  </r>
  <r>
    <x v="16"/>
    <x v="0"/>
    <n v="4"/>
    <n v="2.5364454340836926"/>
    <n v="1.1560997122849258E-3"/>
    <n v="4.5579522301159785E-4"/>
    <n v="0.48088902333408445"/>
    <n v="5.5595566151751396E-4"/>
    <n v="2.1918691963438851E-4"/>
    <x v="0"/>
    <x v="8"/>
    <x v="31"/>
  </r>
  <r>
    <x v="16"/>
    <x v="0"/>
    <n v="26"/>
    <n v="2.5364454340836926"/>
    <n v="969.75060611111735"/>
    <n v="382.32661861359776"/>
    <n v="4.1084145789016917E-2"/>
    <n v="39.841375280456667"/>
    <n v="15.70756253814292"/>
    <x v="1"/>
    <x v="8"/>
    <x v="6"/>
  </r>
  <r>
    <x v="16"/>
    <x v="0"/>
    <n v="4"/>
    <n v="2.5364454340836926"/>
    <n v="2.2584515205168573E-2"/>
    <n v="8.90400199495219E-3"/>
    <n v="0.39806272891321176"/>
    <n v="8.9900537537513266E-3"/>
    <n v="3.5443513323593504E-3"/>
    <x v="0"/>
    <x v="8"/>
    <x v="32"/>
  </r>
  <r>
    <x v="16"/>
    <x v="0"/>
    <n v="4"/>
    <n v="2.5364454340836926"/>
    <n v="1.1669045610520049E-2"/>
    <n v="4.6005506184821857E-3"/>
    <n v="0.35717602477102911"/>
    <n v="4.1679033240373774E-3"/>
    <n v="1.6432063816673665E-3"/>
    <x v="0"/>
    <x v="8"/>
    <x v="24"/>
  </r>
  <r>
    <x v="16"/>
    <x v="0"/>
    <n v="26"/>
    <n v="2.5364454340836926"/>
    <n v="186.20543733430534"/>
    <n v="73.411962596220121"/>
    <n v="5.5990475057935845"/>
    <n v="1042.5730894718458"/>
    <n v="411.03706606977818"/>
    <x v="1"/>
    <x v="8"/>
    <x v="2"/>
  </r>
  <r>
    <x v="16"/>
    <x v="0"/>
    <n v="26"/>
    <n v="2.5364454340836926"/>
    <n v="2.4312796392408402"/>
    <n v="0.9585381205407858"/>
    <n v="0.49817039177718619"/>
    <n v="1.2111915304005052"/>
    <n v="0.47751531104317096"/>
    <x v="1"/>
    <x v="8"/>
    <x v="19"/>
  </r>
  <r>
    <x v="16"/>
    <x v="0"/>
    <n v="4"/>
    <n v="2.5364454340836926"/>
    <n v="5.0728908681674082E-4"/>
    <n v="2.000000000000009E-4"/>
    <n v="2.260383318391376"/>
    <n v="1.1466677894425555E-3"/>
    <n v="4.5207666367827725E-4"/>
    <x v="0"/>
    <x v="8"/>
    <x v="25"/>
  </r>
  <r>
    <x v="16"/>
    <x v="0"/>
    <n v="26"/>
    <n v="2.5364454340836926"/>
    <n v="42.246745320892899"/>
    <n v="16.655885734106008"/>
    <n v="2.1226461455124929E-2"/>
    <n v="0.8967489111584126"/>
    <n v="0.35354551653596633"/>
    <x v="1"/>
    <x v="8"/>
    <x v="20"/>
  </r>
  <r>
    <x v="16"/>
    <x v="0"/>
    <n v="26"/>
    <n v="2.5364454340836926"/>
    <n v="0.18505334080866623"/>
    <n v="7.2957745639624982E-2"/>
    <n v="0.26361325566402921"/>
    <n v="4.8782513642077661E-2"/>
    <n v="1.9232628853969674E-2"/>
    <x v="1"/>
    <x v="8"/>
    <x v="21"/>
  </r>
  <r>
    <x v="16"/>
    <x v="0"/>
    <n v="26"/>
    <n v="2.5364454340836926"/>
    <n v="473.05256003331363"/>
    <n v="186.50216309668295"/>
    <n v="4.2006758245523634E-2"/>
    <n v="19.871404526745462"/>
    <n v="7.8343512774695805"/>
    <x v="1"/>
    <x v="8"/>
    <x v="7"/>
  </r>
  <r>
    <x v="16"/>
    <x v="0"/>
    <n v="26"/>
    <n v="2.5364454340836926"/>
    <n v="0.33293098858404802"/>
    <n v="0.13125888068012845"/>
    <n v="8.1768975725042409E-2"/>
    <n v="2.7223425923643393E-2"/>
    <n v="1.0732904228029661E-2"/>
    <x v="1"/>
    <x v="8"/>
    <x v="8"/>
  </r>
  <r>
    <x v="16"/>
    <x v="0"/>
    <n v="4"/>
    <n v="2.5364454340836926"/>
    <n v="0.20968371347348347"/>
    <n v="8.2668332090192614E-2"/>
    <n v="0.19285423257660558"/>
    <n v="4.0438391645741506E-2"/>
    <n v="1.5942937743642072E-2"/>
    <x v="0"/>
    <x v="8"/>
    <x v="26"/>
  </r>
  <r>
    <x v="16"/>
    <x v="0"/>
    <n v="26"/>
    <n v="2.5364454340836926"/>
    <n v="5.8133827758004658E-2"/>
    <n v="2.2919407993890428E-2"/>
    <n v="0.19831848496664312"/>
    <n v="1.1529012646279268E-2"/>
    <n v="4.5453422696807187E-3"/>
    <x v="1"/>
    <x v="8"/>
    <x v="9"/>
  </r>
  <r>
    <x v="16"/>
    <x v="0"/>
    <n v="26"/>
    <n v="2.5364454340836926"/>
    <n v="2.5260230754337218"/>
    <n v="0.99589095885528645"/>
    <n v="0.12071174025443329"/>
    <n v="0.3049206413584602"/>
    <n v="0.12021573074707785"/>
    <x v="1"/>
    <x v="8"/>
    <x v="10"/>
  </r>
  <r>
    <x v="16"/>
    <x v="0"/>
    <n v="26"/>
    <n v="2.5364454340836926"/>
    <n v="0.83069833145324012"/>
    <n v="0.32750490914989278"/>
    <n v="0.14411573833117461"/>
    <n v="0.1197167033678585"/>
    <n v="4.7198611789221058E-2"/>
    <x v="1"/>
    <x v="8"/>
    <x v="14"/>
  </r>
  <r>
    <x v="16"/>
    <x v="0"/>
    <n v="4"/>
    <n v="2.5364454340836926"/>
    <n v="8.0137562428696189E-3"/>
    <n v="3.1594435800526652E-3"/>
    <n v="0.23489803768704789"/>
    <n v="1.8824156159524031E-3"/>
    <n v="7.4214709713731248E-4"/>
    <x v="0"/>
    <x v="8"/>
    <x v="27"/>
  </r>
  <r>
    <x v="16"/>
    <x v="0"/>
    <n v="26"/>
    <n v="2.5364454340836926"/>
    <n v="16.293366254852309"/>
    <n v="6.4237006780862975"/>
    <n v="4.9898598133224663E-2"/>
    <n v="0.81301613498831915"/>
    <n v="0.32053365866395095"/>
    <x v="1"/>
    <x v="8"/>
    <x v="15"/>
  </r>
  <r>
    <x v="16"/>
    <x v="0"/>
    <n v="26"/>
    <n v="2.5364454340836926"/>
    <n v="322.32147033444795"/>
    <n v="127.07605139193096"/>
    <n v="9.4963021331012101E-2"/>
    <n v="30.608620662813365"/>
    <n v="12.06752577899273"/>
    <x v="1"/>
    <x v="8"/>
    <x v="22"/>
  </r>
  <r>
    <x v="16"/>
    <x v="0"/>
    <n v="26"/>
    <n v="2.5364454340836926"/>
    <n v="0.13982512334937294"/>
    <n v="5.5126407006616987E-2"/>
    <n v="0.11059671516873165"/>
    <n v="1.5464199340503368E-2"/>
    <n v="6.0967995339863915E-3"/>
    <x v="1"/>
    <x v="8"/>
    <x v="3"/>
  </r>
  <r>
    <x v="16"/>
    <x v="0"/>
    <n v="26"/>
    <n v="2.5364454340836926"/>
    <n v="0.16759969745731171"/>
    <n v="6.607660279427939E-2"/>
    <n v="6.0777520921263775E-2"/>
    <n v="1.0186294118609241E-2"/>
    <n v="4.0159721087353519E-3"/>
    <x v="1"/>
    <x v="8"/>
    <x v="28"/>
  </r>
  <r>
    <x v="16"/>
    <x v="0"/>
    <n v="26"/>
    <n v="2.5364454340836926"/>
    <n v="2620.5800279142354"/>
    <n v="1033.1702754965581"/>
    <n v="3.6771860572915906E-2"/>
    <n v="96.363603406630332"/>
    <n v="37.991593318640547"/>
    <x v="1"/>
    <x v="8"/>
    <x v="23"/>
  </r>
  <r>
    <x v="16"/>
    <x v="0"/>
    <n v="26"/>
    <n v="2.5364454340836926"/>
    <n v="89.716644446963286"/>
    <n v="35.371013009540263"/>
    <n v="2.7255554512459951E-2"/>
    <n v="2.4452768933991953"/>
    <n v="0.96405657324245475"/>
    <x v="1"/>
    <x v="8"/>
    <x v="12"/>
  </r>
  <r>
    <x v="16"/>
    <x v="0"/>
    <n v="26"/>
    <n v="2.5364454340836926"/>
    <n v="1.1683429202802487"/>
    <n v="0.46062213859622025"/>
    <n v="0.10225315546840394"/>
    <n v="0.11946675026782534"/>
    <n v="4.7100067150068016E-2"/>
    <x v="1"/>
    <x v="8"/>
    <x v="16"/>
  </r>
  <r>
    <x v="16"/>
    <x v="0"/>
    <n v="26"/>
    <n v="2.5364454340836926"/>
    <n v="8.4037213482850408"/>
    <n v="3.3131883049244224"/>
    <n v="4.4525576597238152E-2"/>
    <n v="0.37418053859491107"/>
    <n v="0.14752161965198601"/>
    <x v="1"/>
    <x v="8"/>
    <x v="13"/>
  </r>
  <r>
    <x v="16"/>
    <x v="0"/>
    <n v="26"/>
    <n v="2.5364454340836926"/>
    <n v="7.8705951551745423"/>
    <n v="3.1030019607016879"/>
    <n v="4.3492890901425357E-2"/>
    <n v="0.34231493641329336"/>
    <n v="0.13495852574370748"/>
    <x v="1"/>
    <x v="8"/>
    <x v="11"/>
  </r>
  <r>
    <x v="16"/>
    <x v="0"/>
    <n v="26"/>
    <n v="2.5364454340836926"/>
    <n v="0.34368324589415611"/>
    <n v="0.13549798520239562"/>
    <n v="7.2101564636369062E-2"/>
    <n v="2.4780099768274617E-2"/>
    <n v="9.7696167381683061E-3"/>
    <x v="1"/>
    <x v="8"/>
    <x v="18"/>
  </r>
  <r>
    <x v="16"/>
    <x v="0"/>
    <n v="26"/>
    <n v="2.5364454340836926"/>
    <n v="30.820930485719106"/>
    <n v="12.151229461340007"/>
    <n v="0.82157779758225469"/>
    <n v="25.321792187892875"/>
    <n v="9.9831803387643294"/>
    <x v="1"/>
    <x v="8"/>
    <x v="17"/>
  </r>
  <r>
    <x v="16"/>
    <x v="0"/>
    <n v="4"/>
    <n v="2.5364454340836926"/>
    <n v="2.5735805451175292E-2"/>
    <n v="1.0146406110436403E-2"/>
    <n v="0.42818291621052362"/>
    <n v="1.1019632229110928E-2"/>
    <n v="4.3445177574229351E-3"/>
    <x v="0"/>
    <x v="8"/>
    <x v="29"/>
  </r>
  <r>
    <x v="16"/>
    <x v="0"/>
    <n v="26"/>
    <n v="7.9540524658667247"/>
    <n v="1798.9632556902318"/>
    <n v="226.16939772652168"/>
    <n v="2.8215393634753855E-2"/>
    <n v="50.758456393758237"/>
    <n v="6.3814585849890131"/>
    <x v="1"/>
    <x v="2"/>
    <x v="0"/>
  </r>
  <r>
    <x v="16"/>
    <x v="0"/>
    <n v="4"/>
    <n v="7.9540524658667247"/>
    <n v="2.0690604832096334E-2"/>
    <n v="2.6012658227848079E-3"/>
    <n v="0.14706324420729272"/>
    <n v="3.042827471219174E-3"/>
    <n v="3.8255059094428645E-4"/>
    <x v="0"/>
    <x v="2"/>
    <x v="30"/>
  </r>
  <r>
    <x v="16"/>
    <x v="0"/>
    <n v="26"/>
    <n v="7.9540524658667247"/>
    <n v="17.315531127584077"/>
    <n v="2.1769445451724545"/>
    <n v="0.18741953564219663"/>
    <n v="3.2452688033298092"/>
    <n v="0.40800193577503435"/>
    <x v="1"/>
    <x v="2"/>
    <x v="1"/>
  </r>
  <r>
    <x v="16"/>
    <x v="0"/>
    <n v="26"/>
    <n v="7.9540524658667247"/>
    <n v="1624.4720976306394"/>
    <n v="204.23200684201501"/>
    <n v="3.6759318907121405E-2"/>
    <n v="59.714487892525128"/>
    <n v="7.5074294705470308"/>
    <x v="1"/>
    <x v="2"/>
    <x v="5"/>
  </r>
  <r>
    <x v="16"/>
    <x v="0"/>
    <n v="4"/>
    <n v="7.9540524658667247"/>
    <n v="3.1816209863466892E-3"/>
    <n v="3.9999999999999991E-4"/>
    <n v="0.21515667629440069"/>
    <n v="6.8454699665086651E-4"/>
    <n v="8.6062670517760256E-5"/>
    <x v="0"/>
    <x v="2"/>
    <x v="31"/>
  </r>
  <r>
    <x v="16"/>
    <x v="0"/>
    <n v="32"/>
    <n v="7.9540524658667247"/>
    <n v="2093.3417742219831"/>
    <n v="263.17927662724804"/>
    <n v="7.2875010640961094E-2"/>
    <n v="152.55230407159539"/>
    <n v="19.179192584691144"/>
    <x v="1"/>
    <x v="2"/>
    <x v="6"/>
  </r>
  <r>
    <x v="16"/>
    <x v="0"/>
    <n v="4"/>
    <n v="7.9540524658667247"/>
    <n v="3.9770262329333591E-3"/>
    <n v="4.9999999999999958E-4"/>
    <n v="0.84953840363659572"/>
    <n v="3.3786365171470699E-3"/>
    <n v="4.2476920181829751E-4"/>
    <x v="0"/>
    <x v="2"/>
    <x v="32"/>
  </r>
  <r>
    <x v="16"/>
    <x v="0"/>
    <n v="4"/>
    <n v="7.9540524658667247"/>
    <n v="6.393447235221986E-3"/>
    <n v="8.0379746835443019E-4"/>
    <n v="0.62486782626419968"/>
    <n v="3.9950594762080197E-3"/>
    <n v="5.0226717680729963E-4"/>
    <x v="0"/>
    <x v="2"/>
    <x v="24"/>
  </r>
  <r>
    <x v="16"/>
    <x v="0"/>
    <n v="32"/>
    <n v="7.9540524658667247"/>
    <n v="2481.3061802500438"/>
    <n v="311.95496772218797"/>
    <n v="0.81154960106100682"/>
    <n v="2013.7030406921338"/>
    <n v="253.1669296039409"/>
    <x v="1"/>
    <x v="2"/>
    <x v="2"/>
  </r>
  <r>
    <x v="16"/>
    <x v="0"/>
    <n v="26"/>
    <n v="7.9540524658667247"/>
    <n v="4.7664519565136549"/>
    <n v="0.59924824194559445"/>
    <n v="1.4787763695160547"/>
    <n v="7.0485165197259585"/>
    <n v="0.88615413966318457"/>
    <x v="1"/>
    <x v="2"/>
    <x v="19"/>
  </r>
  <r>
    <x v="16"/>
    <x v="0"/>
    <n v="4"/>
    <n v="7.9540524658667247"/>
    <n v="1.5908104931733446E-3"/>
    <n v="1.9999999999999996E-4"/>
    <n v="1.8550098743228216"/>
    <n v="2.9509691730129121E-3"/>
    <n v="3.7100197486456422E-4"/>
    <x v="0"/>
    <x v="2"/>
    <x v="25"/>
  </r>
  <r>
    <x v="16"/>
    <x v="0"/>
    <n v="26"/>
    <n v="7.9540524658667247"/>
    <n v="308.17245244383901"/>
    <n v="38.744080928093119"/>
    <n v="3.9071656590957592E-2"/>
    <n v="12.040808232678888"/>
    <n v="1.5137954249547239"/>
    <x v="1"/>
    <x v="2"/>
    <x v="20"/>
  </r>
  <r>
    <x v="16"/>
    <x v="0"/>
    <n v="26"/>
    <n v="7.9540524658667247"/>
    <n v="0.16170984160661953"/>
    <n v="2.033049722774221E-2"/>
    <n v="1.644794287277803"/>
    <n v="0.26597942367116617"/>
    <n v="3.3439485697707598E-2"/>
    <x v="1"/>
    <x v="2"/>
    <x v="21"/>
  </r>
  <r>
    <x v="16"/>
    <x v="0"/>
    <n v="26"/>
    <n v="7.9540524658667247"/>
    <n v="1045.6351593393319"/>
    <n v="131.4594244665185"/>
    <n v="8.944167943160318E-2"/>
    <n v="93.523364724041841"/>
    <n v="11.757951701397399"/>
    <x v="1"/>
    <x v="2"/>
    <x v="7"/>
  </r>
  <r>
    <x v="16"/>
    <x v="0"/>
    <n v="26"/>
    <n v="7.9540524658667247"/>
    <n v="0.48936187806266651"/>
    <n v="6.1523591925332174E-2"/>
    <n v="0.19075008089982193"/>
    <n v="9.3345817829742425E-2"/>
    <n v="1.1735630137004743E-2"/>
    <x v="1"/>
    <x v="2"/>
    <x v="8"/>
  </r>
  <r>
    <x v="16"/>
    <x v="0"/>
    <n v="4"/>
    <n v="7.9540524658667247"/>
    <n v="2.4871516587097811E-2"/>
    <n v="3.1268987341772142E-3"/>
    <n v="0.25114973744660424"/>
    <n v="6.2464748607484778E-3"/>
    <n v="7.8531979611072642E-4"/>
    <x v="0"/>
    <x v="2"/>
    <x v="26"/>
  </r>
  <r>
    <x v="16"/>
    <x v="0"/>
    <n v="26"/>
    <n v="7.9540524658667247"/>
    <n v="9.6643278413254444E-2"/>
    <n v="1.215019373180908E-2"/>
    <n v="0.48936434922795802"/>
    <n v="4.7293775047958626E-2"/>
    <n v="5.9458716485603653E-3"/>
    <x v="1"/>
    <x v="2"/>
    <x v="9"/>
  </r>
  <r>
    <x v="16"/>
    <x v="0"/>
    <n v="26"/>
    <n v="7.9540524658667247"/>
    <n v="13.73048700019037"/>
    <n v="1.7262253497964837"/>
    <n v="4.3583057485257676E-2"/>
    <n v="0.59841660422988019"/>
    <n v="7.5234178652689193E-2"/>
    <x v="1"/>
    <x v="2"/>
    <x v="10"/>
  </r>
  <r>
    <x v="16"/>
    <x v="0"/>
    <n v="26"/>
    <n v="7.9540524658667247"/>
    <n v="2.5394697392828554"/>
    <n v="0.31926741119454488"/>
    <n v="0.62324762370524722"/>
    <n v="1.5827184804794232"/>
    <n v="0.19898265535352613"/>
    <x v="1"/>
    <x v="2"/>
    <x v="14"/>
  </r>
  <r>
    <x v="16"/>
    <x v="0"/>
    <n v="4"/>
    <n v="7.9540524658667247"/>
    <n v="3.0429284892361616E-2"/>
    <n v="3.8256329113924002E-3"/>
    <n v="0.24604996534916257"/>
    <n v="7.4871244933653715E-3"/>
    <n v="9.4129684528671594E-4"/>
    <x v="0"/>
    <x v="2"/>
    <x v="27"/>
  </r>
  <r>
    <x v="16"/>
    <x v="0"/>
    <n v="26"/>
    <n v="7.9540524658667247"/>
    <n v="31.309980639172469"/>
    <n v="3.9363558102656708"/>
    <n v="4.1788791455515888E-2"/>
    <n v="1.3084062514066184"/>
    <n v="0.16449555204990038"/>
    <x v="1"/>
    <x v="2"/>
    <x v="15"/>
  </r>
  <r>
    <x v="16"/>
    <x v="0"/>
    <n v="26"/>
    <n v="7.9540524658667247"/>
    <n v="2807.3394075448091"/>
    <n v="352.94454236905807"/>
    <n v="6.3004600570441174E-2"/>
    <n v="176.87529803801968"/>
    <n v="22.237129915479656"/>
    <x v="1"/>
    <x v="2"/>
    <x v="22"/>
  </r>
  <r>
    <x v="16"/>
    <x v="0"/>
    <n v="32"/>
    <n v="7.9540524658667247"/>
    <n v="4.243879544837844E-2"/>
    <n v="5.3354935274184207E-3"/>
    <n v="0.38841411345769661"/>
    <n v="1.6483827110294443E-2"/>
    <n v="2.0723809883115042E-3"/>
    <x v="1"/>
    <x v="2"/>
    <x v="3"/>
  </r>
  <r>
    <x v="16"/>
    <x v="0"/>
    <n v="32"/>
    <n v="7.9540524658667247"/>
    <n v="9.2772995678559525E-2"/>
    <n v="1.1663613746159818E-2"/>
    <n v="0.27492869584647067"/>
    <n v="2.550595871167663E-2"/>
    <n v="3.2066621160886867E-3"/>
    <x v="1"/>
    <x v="2"/>
    <x v="28"/>
  </r>
  <r>
    <x v="16"/>
    <x v="0"/>
    <n v="26"/>
    <n v="7.9540524658667247"/>
    <n v="9266.7511592630217"/>
    <n v="1165.0352067740928"/>
    <n v="4.1180986084347976E-2"/>
    <n v="381.61395053672595"/>
    <n v="47.977298637939384"/>
    <x v="1"/>
    <x v="2"/>
    <x v="23"/>
  </r>
  <r>
    <x v="16"/>
    <x v="0"/>
    <n v="26"/>
    <n v="7.9540524658667247"/>
    <n v="470.66476095881808"/>
    <n v="59.172951521074914"/>
    <n v="3.1290786707223198E-2"/>
    <n v="14.727470645768568"/>
    <n v="1.8515682048828137"/>
    <x v="1"/>
    <x v="2"/>
    <x v="12"/>
  </r>
  <r>
    <x v="16"/>
    <x v="0"/>
    <n v="32"/>
    <n v="7.9540524658667247"/>
    <n v="3.0915602627191041"/>
    <n v="0.38867737873064528"/>
    <n v="0.53554173863412469"/>
    <n v="1.6556595581887603"/>
    <n v="0.20815295917316393"/>
    <x v="1"/>
    <x v="2"/>
    <x v="16"/>
  </r>
  <r>
    <x v="16"/>
    <x v="0"/>
    <n v="26"/>
    <n v="7.9540524658667247"/>
    <n v="15.355997859767653"/>
    <n v="1.9305879519483864"/>
    <n v="0.12521942708526115"/>
    <n v="1.922869254322602"/>
    <n v="0.24174711728068463"/>
    <x v="1"/>
    <x v="2"/>
    <x v="13"/>
  </r>
  <r>
    <x v="16"/>
    <x v="0"/>
    <n v="26"/>
    <n v="7.9540524658667247"/>
    <n v="14.039283203406026"/>
    <n v="1.7650478499674085"/>
    <n v="0.10268222856813598"/>
    <n v="1.4415848868249299"/>
    <n v="0.18123904676405042"/>
    <x v="1"/>
    <x v="2"/>
    <x v="11"/>
  </r>
  <r>
    <x v="16"/>
    <x v="0"/>
    <n v="32"/>
    <n v="7.9540524658667247"/>
    <n v="0.344280545638116"/>
    <n v="4.3283665416531919E-2"/>
    <n v="0.75506580840652804"/>
    <n v="0.25995446851088461"/>
    <n v="3.2682015818531356E-2"/>
    <x v="1"/>
    <x v="2"/>
    <x v="18"/>
  </r>
  <r>
    <x v="16"/>
    <x v="0"/>
    <n v="32"/>
    <n v="7.9540524658667247"/>
    <n v="177.33122950975871"/>
    <n v="22.294450567272637"/>
    <n v="1.0492862676599513"/>
    <n v="186.07122395184493"/>
    <n v="23.393260825262789"/>
    <x v="1"/>
    <x v="2"/>
    <x v="17"/>
  </r>
  <r>
    <x v="16"/>
    <x v="0"/>
    <n v="4"/>
    <n v="7.9540524658667247"/>
    <n v="5.833139615316299E-2"/>
    <n v="7.3335443037974516E-3"/>
    <n v="0.62091503428217043"/>
    <n v="3.621884084216806E-2"/>
    <n v="4.5535079128022106E-3"/>
    <x v="0"/>
    <x v="2"/>
    <x v="29"/>
  </r>
  <r>
    <x v="17"/>
    <x v="0"/>
    <n v="3"/>
    <n v="3.4054406876972489"/>
    <n v="774.29369449576473"/>
    <n v="227.36960220538751"/>
    <n v="0.12460228264444523"/>
    <n v="96.478761771373001"/>
    <n v="28.330771438750773"/>
    <x v="0"/>
    <x v="0"/>
    <x v="0"/>
  </r>
  <r>
    <x v="17"/>
    <x v="0"/>
    <n v="9"/>
    <n v="3.4054406876972489"/>
    <n v="6.8108813753944937E-3"/>
    <n v="1.9999999999999987E-3"/>
    <n v="6.1722321456525418E-2"/>
    <n v="4.2038340965436092E-4"/>
    <n v="1.2344464291305077E-4"/>
    <x v="0"/>
    <x v="0"/>
    <x v="30"/>
  </r>
  <r>
    <x v="17"/>
    <x v="0"/>
    <n v="56"/>
    <n v="3.4054406876972489"/>
    <n v="219.77827256414403"/>
    <n v="64.537395514810029"/>
    <n v="5.5958205225701906E-2"/>
    <n v="12.298397680294622"/>
    <n v="3.6113968229500335"/>
    <x v="0"/>
    <x v="0"/>
    <x v="1"/>
  </r>
  <r>
    <x v="17"/>
    <x v="0"/>
    <n v="3"/>
    <n v="3.4054406876972489"/>
    <n v="338.87170821782246"/>
    <n v="99.508915084633799"/>
    <n v="0.33780973438902667"/>
    <n v="114.47416174501835"/>
    <n v="33.615080174080354"/>
    <x v="0"/>
    <x v="0"/>
    <x v="5"/>
  </r>
  <r>
    <x v="17"/>
    <x v="0"/>
    <n v="9"/>
    <n v="3.4054406876972489"/>
    <n v="4.1304539418780956E-3"/>
    <n v="1.2128985117256877E-3"/>
    <n v="0.11359887340526355"/>
    <n v="4.6921491444968158E-4"/>
    <n v="1.3778390448695895E-4"/>
    <x v="0"/>
    <x v="0"/>
    <x v="31"/>
  </r>
  <r>
    <x v="17"/>
    <x v="0"/>
    <n v="3"/>
    <n v="3.4054406876972489"/>
    <n v="1687.3799671405586"/>
    <n v="495.49533287615736"/>
    <n v="0.39062884326333885"/>
    <n v="659.13928470984717"/>
    <n v="193.5547687237964"/>
    <x v="0"/>
    <x v="0"/>
    <x v="6"/>
  </r>
  <r>
    <x v="17"/>
    <x v="0"/>
    <n v="9"/>
    <n v="3.4054406876972489"/>
    <n v="2.0912700113286393E-2"/>
    <n v="6.1409673610928498E-3"/>
    <n v="0.13699845133609551"/>
    <n v="2.8650075287764251E-3"/>
    <n v="8.4130301817522961E-4"/>
    <x v="0"/>
    <x v="0"/>
    <x v="32"/>
  </r>
  <r>
    <x v="17"/>
    <x v="0"/>
    <n v="9"/>
    <n v="3.4054406876972489"/>
    <n v="9.5060671042473135E-2"/>
    <n v="2.7914352285123175E-2"/>
    <n v="0.10971553305660375"/>
    <n v="1.0429632196143396E-2"/>
    <n v="3.0626380408921143E-3"/>
    <x v="0"/>
    <x v="0"/>
    <x v="24"/>
  </r>
  <r>
    <x v="17"/>
    <x v="0"/>
    <n v="40"/>
    <n v="3.4054406876972489"/>
    <n v="1482355.004648278"/>
    <n v="435290.21368762793"/>
    <n v="0.38176904455910599"/>
    <n v="565917.25382198219"/>
    <n v="166180.32898545481"/>
    <x v="0"/>
    <x v="0"/>
    <x v="2"/>
  </r>
  <r>
    <x v="17"/>
    <x v="0"/>
    <n v="10"/>
    <n v="3.4054406876972489"/>
    <n v="11.274705085173856"/>
    <n v="3.3107917944087832"/>
    <n v="0.14768689023072187"/>
    <n v="1.665126132297833"/>
    <n v="0.48896054431762465"/>
    <x v="0"/>
    <x v="0"/>
    <x v="19"/>
  </r>
  <r>
    <x v="17"/>
    <x v="0"/>
    <n v="9"/>
    <n v="3.4054406876972489"/>
    <n v="7.3373892003403176E-4"/>
    <n v="2.1546078388174315E-4"/>
    <n v="0.20460950729389604"/>
    <n v="1.5012995891051863E-4"/>
    <n v="4.4085324831200087E-5"/>
    <x v="0"/>
    <x v="0"/>
    <x v="25"/>
  </r>
  <r>
    <x v="17"/>
    <x v="0"/>
    <n v="3"/>
    <n v="3.4054406876972489"/>
    <n v="69.213286575597948"/>
    <n v="20.324325960408903"/>
    <n v="0.17565283092862094"/>
    <n v="12.157509724877695"/>
    <n v="3.5700253916618863"/>
    <x v="0"/>
    <x v="0"/>
    <x v="20"/>
  </r>
  <r>
    <x v="17"/>
    <x v="0"/>
    <n v="10"/>
    <n v="3.4054406876972489"/>
    <n v="0.2280565360549012"/>
    <n v="6.696828897322904E-2"/>
    <n v="9.6400123705893875E-2"/>
    <n v="2.1984678287630122E-2"/>
    <n v="6.4557513413913284E-3"/>
    <x v="0"/>
    <x v="0"/>
    <x v="21"/>
  </r>
  <r>
    <x v="17"/>
    <x v="0"/>
    <n v="3"/>
    <n v="3.4054406876972489"/>
    <n v="987.48834866688037"/>
    <n v="289.97373298391454"/>
    <n v="0.35340060357406983"/>
    <n v="348.97897844123702"/>
    <n v="102.47689225714156"/>
    <x v="0"/>
    <x v="0"/>
    <x v="7"/>
  </r>
  <r>
    <x v="17"/>
    <x v="0"/>
    <n v="55"/>
    <n v="3.4054406876972489"/>
    <n v="23.243266982334905"/>
    <n v="6.8253330813557493"/>
    <n v="0.10843992385406992"/>
    <n v="2.5204981016842147"/>
    <n v="0.74013859962088191"/>
    <x v="0"/>
    <x v="0"/>
    <x v="8"/>
  </r>
  <r>
    <x v="17"/>
    <x v="0"/>
    <n v="9"/>
    <n v="3.4054406876972489"/>
    <n v="2.9096902923646046E-2"/>
    <n v="8.5442401122309084E-3"/>
    <n v="0.10510729739876955"/>
    <n v="3.0582968289787921E-3"/>
    <n v="8.9806198652275023E-4"/>
    <x v="0"/>
    <x v="0"/>
    <x v="26"/>
  </r>
  <r>
    <x v="17"/>
    <x v="0"/>
    <n v="3"/>
    <n v="3.4054406876972489"/>
    <n v="0.88362951452167304"/>
    <n v="0.2594758198884331"/>
    <n v="0.76192101117837674"/>
    <n v="0.67325589321141122"/>
    <n v="0.19770007906573331"/>
    <x v="0"/>
    <x v="0"/>
    <x v="9"/>
  </r>
  <r>
    <x v="17"/>
    <x v="0"/>
    <n v="3"/>
    <n v="3.4054406876972489"/>
    <n v="7.0242597054574185"/>
    <n v="2.0626580667911165"/>
    <n v="0.38069119705637183"/>
    <n v="2.6740738357054226"/>
    <n v="0.7852357685646919"/>
    <x v="0"/>
    <x v="0"/>
    <x v="10"/>
  </r>
  <r>
    <x v="17"/>
    <x v="0"/>
    <n v="3"/>
    <n v="3.4054406876972489"/>
    <n v="14.577294046953581"/>
    <n v="4.2805896163796389"/>
    <n v="0.31167632287802854"/>
    <n v="4.5433974060662674"/>
    <n v="1.3341584313830768"/>
    <x v="0"/>
    <x v="0"/>
    <x v="14"/>
  </r>
  <r>
    <x v="17"/>
    <x v="0"/>
    <n v="9"/>
    <n v="3.4054406876972489"/>
    <n v="2.4390088518130845E-2"/>
    <n v="7.1620946464415929E-3"/>
    <n v="0.1431252805949976"/>
    <n v="3.4908382628943062E-3"/>
    <n v="1.0250768059198831E-3"/>
    <x v="0"/>
    <x v="0"/>
    <x v="27"/>
  </r>
  <r>
    <x v="17"/>
    <x v="0"/>
    <n v="3"/>
    <n v="3.4054406876972489"/>
    <n v="28.728419500796463"/>
    <n v="8.4360357837336331"/>
    <n v="0.15313799306798023"/>
    <n v="4.3994125063669971"/>
    <n v="1.2918775893706342"/>
    <x v="0"/>
    <x v="0"/>
    <x v="15"/>
  </r>
  <r>
    <x v="17"/>
    <x v="0"/>
    <n v="3"/>
    <n v="3.4054406876972489"/>
    <n v="508.97630554369988"/>
    <n v="149.45974756878485"/>
    <n v="0.13121969711123777"/>
    <n v="66.787716650241109"/>
    <n v="19.612062806298002"/>
    <x v="0"/>
    <x v="0"/>
    <x v="22"/>
  </r>
  <r>
    <x v="17"/>
    <x v="0"/>
    <n v="3"/>
    <n v="3.4054406876972489"/>
    <n v="1.335572417219731"/>
    <n v="0.3921878369647489"/>
    <n v="1.3573143364883651"/>
    <n v="1.8127915893107611"/>
    <n v="0.53232217370861523"/>
    <x v="0"/>
    <x v="0"/>
    <x v="3"/>
  </r>
  <r>
    <x v="17"/>
    <x v="0"/>
    <n v="3"/>
    <n v="3.4054406876972489"/>
    <n v="1.5612070936341516"/>
    <n v="0.45844495230067744"/>
    <n v="0.86605231340673916"/>
    <n v="1.3520870151488686"/>
    <n v="0.39703731150964389"/>
    <x v="0"/>
    <x v="0"/>
    <x v="28"/>
  </r>
  <r>
    <x v="17"/>
    <x v="0"/>
    <n v="3"/>
    <n v="3.4054406876972489"/>
    <n v="4126.37911206633"/>
    <n v="1211.7019471146855"/>
    <n v="0.27916923142714073"/>
    <n v="1151.9580852925646"/>
    <n v="338.26990129477667"/>
    <x v="0"/>
    <x v="0"/>
    <x v="23"/>
  </r>
  <r>
    <x v="17"/>
    <x v="0"/>
    <n v="3"/>
    <n v="3.4054406876972489"/>
    <n v="207.82860638773931"/>
    <n v="61.02840291377165"/>
    <n v="0.11428152189859361"/>
    <n v="23.750969432054625"/>
    <n v="6.9744187640263888"/>
    <x v="0"/>
    <x v="0"/>
    <x v="12"/>
  </r>
  <r>
    <x v="17"/>
    <x v="0"/>
    <n v="55"/>
    <n v="3.4054406876972489"/>
    <n v="39.12932579493112"/>
    <n v="11.490238528097894"/>
    <n v="7.056549941336894E-2"/>
    <n v="2.761180416427734"/>
    <n v="0.8108144201139611"/>
    <x v="0"/>
    <x v="0"/>
    <x v="16"/>
  </r>
  <r>
    <x v="17"/>
    <x v="0"/>
    <n v="3"/>
    <n v="3.4054406876972489"/>
    <n v="92.187886249036325"/>
    <n v="27.070765490669448"/>
    <n v="0.20387780078954196"/>
    <n v="18.795063507889981"/>
    <n v="5.5191281339271123"/>
    <x v="0"/>
    <x v="0"/>
    <x v="13"/>
  </r>
  <r>
    <x v="17"/>
    <x v="0"/>
    <n v="3"/>
    <n v="3.4054406876972489"/>
    <n v="77.157037570619707"/>
    <n v="22.656990576686013"/>
    <n v="0.19717996927056194"/>
    <n v="15.213822297182388"/>
    <n v="4.4675047056743598"/>
    <x v="0"/>
    <x v="0"/>
    <x v="11"/>
  </r>
  <r>
    <x v="17"/>
    <x v="0"/>
    <n v="56"/>
    <n v="3.4054406876972489"/>
    <n v="3.8181845023088328"/>
    <n v="1.1212012930081834"/>
    <n v="6.3192892981308132E-2"/>
    <n v="0.24128212463729132"/>
    <n v="7.0851953319570435E-2"/>
    <x v="0"/>
    <x v="0"/>
    <x v="18"/>
  </r>
  <r>
    <x v="17"/>
    <x v="0"/>
    <n v="56"/>
    <n v="3.4054406876972489"/>
    <n v="176.43802043792644"/>
    <n v="51.810627938797964"/>
    <n v="9.6818984623001994E-2"/>
    <n v="17.082549987692513"/>
    <n v="5.0162523897145572"/>
    <x v="0"/>
    <x v="0"/>
    <x v="17"/>
  </r>
  <r>
    <x v="17"/>
    <x v="0"/>
    <n v="9"/>
    <n v="3.4054406876972489"/>
    <n v="0.1742735371280493"/>
    <n v="5.1175032282207406E-2"/>
    <n v="0.15588119066408757"/>
    <n v="2.7165966468762397E-2"/>
    <n v="7.9772249644236085E-3"/>
    <x v="0"/>
    <x v="0"/>
    <x v="29"/>
  </r>
  <r>
    <x v="17"/>
    <x v="0"/>
    <n v="28"/>
    <n v="114.2890048026002"/>
    <n v="24131.4467083175"/>
    <n v="211.14407943263919"/>
    <n v="2.189141802876176E-2"/>
    <n v="528.2715875305654"/>
    <n v="4.6222433071579827"/>
    <x v="1"/>
    <x v="1"/>
    <x v="0"/>
  </r>
  <r>
    <x v="17"/>
    <x v="0"/>
    <n v="4"/>
    <n v="114.2890048026002"/>
    <n v="0.22857800960520039"/>
    <n v="2E-3"/>
    <n v="2.6509722927138526"/>
    <n v="0.60595397018706709"/>
    <n v="5.3019445854277057E-3"/>
    <x v="0"/>
    <x v="1"/>
    <x v="30"/>
  </r>
  <r>
    <x v="17"/>
    <x v="0"/>
    <n v="28"/>
    <n v="114.2890048026002"/>
    <n v="234.52986898543554"/>
    <n v="2.0520772701671097"/>
    <n v="1.5501089065415532E-2"/>
    <n v="3.6354683876434719"/>
    <n v="3.180943253397514E-2"/>
    <x v="1"/>
    <x v="1"/>
    <x v="1"/>
  </r>
  <r>
    <x v="17"/>
    <x v="0"/>
    <n v="28"/>
    <n v="114.2890048026002"/>
    <n v="8820.7752752571487"/>
    <n v="77.179561502809293"/>
    <n v="2.0288828867062118E-2"/>
    <n v="178.96320003450504"/>
    <n v="1.5658829153653933"/>
    <x v="1"/>
    <x v="1"/>
    <x v="5"/>
  </r>
  <r>
    <x v="17"/>
    <x v="0"/>
    <n v="4"/>
    <n v="114.2890048026002"/>
    <n v="4.5715601921040037E-2"/>
    <n v="3.9999999999999964E-4"/>
    <n v="0.18090071777100086"/>
    <n v="8.2699852008494886E-3"/>
    <n v="7.2360287108400278E-5"/>
    <x v="0"/>
    <x v="1"/>
    <x v="31"/>
  </r>
  <r>
    <x v="17"/>
    <x v="0"/>
    <n v="32"/>
    <n v="114.2890048026002"/>
    <n v="14358.909672799344"/>
    <n v="125.63684229817235"/>
    <n v="4.2094783415598219E-2"/>
    <n v="604.43519276062671"/>
    <n v="5.2886556655612349"/>
    <x v="1"/>
    <x v="1"/>
    <x v="6"/>
  </r>
  <r>
    <x v="17"/>
    <x v="0"/>
    <n v="4"/>
    <n v="114.2890048026002"/>
    <n v="5.9758088170041718E-2"/>
    <n v="5.2286821705426346E-4"/>
    <n v="0.18880625628987749"/>
    <n v="1.1282700910425993E-2"/>
    <n v="9.8720790594978552E-5"/>
    <x v="0"/>
    <x v="1"/>
    <x v="32"/>
  </r>
  <r>
    <x v="17"/>
    <x v="0"/>
    <n v="4"/>
    <n v="114.2890048026002"/>
    <n v="0.58934144181929826"/>
    <n v="5.1565891472868091E-3"/>
    <n v="0.3119542599560417"/>
    <n v="0.18384757334416579"/>
    <n v="1.6086199513392126E-3"/>
    <x v="0"/>
    <x v="1"/>
    <x v="24"/>
  </r>
  <r>
    <x v="17"/>
    <x v="0"/>
    <n v="31"/>
    <n v="114.2890048026002"/>
    <n v="66033.078990434704"/>
    <n v="577.77280591853025"/>
    <n v="1.5884256121197668"/>
    <n v="104888.63391553416"/>
    <n v="917.74912290729662"/>
    <x v="1"/>
    <x v="1"/>
    <x v="2"/>
  </r>
  <r>
    <x v="17"/>
    <x v="0"/>
    <n v="28"/>
    <n v="114.2890048026002"/>
    <n v="99.554359985924933"/>
    <n v="0.87107556984921752"/>
    <n v="0.15898589179248448"/>
    <n v="15.827738704192308"/>
    <n v="0.13848872629112446"/>
    <x v="1"/>
    <x v="1"/>
    <x v="19"/>
  </r>
  <r>
    <x v="17"/>
    <x v="0"/>
    <n v="4"/>
    <n v="114.2890048026002"/>
    <n v="2.2857800960520019E-2"/>
    <n v="1.9999999999999982E-4"/>
    <n v="2.0104984385650284"/>
    <n v="4.5955573140155706E-2"/>
    <n v="4.020996877130053E-4"/>
    <x v="0"/>
    <x v="1"/>
    <x v="25"/>
  </r>
  <r>
    <x v="17"/>
    <x v="0"/>
    <n v="28"/>
    <n v="114.2890048026002"/>
    <n v="2293.9051824103017"/>
    <n v="20.071092458739415"/>
    <n v="4.7750603110601642E-2"/>
    <n v="109.53535593862658"/>
    <n v="0.95840676999345542"/>
    <x v="1"/>
    <x v="1"/>
    <x v="20"/>
  </r>
  <r>
    <x v="17"/>
    <x v="0"/>
    <n v="28"/>
    <n v="114.2890048026002"/>
    <n v="7.2766925336521977"/>
    <n v="6.3669226503638654E-2"/>
    <n v="0.1344855165082415"/>
    <n v="0.97860975385988036"/>
    <n v="8.5625888120220636E-3"/>
    <x v="1"/>
    <x v="1"/>
    <x v="21"/>
  </r>
  <r>
    <x v="17"/>
    <x v="0"/>
    <n v="28"/>
    <n v="114.2890048026002"/>
    <n v="8984.3441651481335"/>
    <n v="78.610748082598846"/>
    <n v="3.8923687437729768E-2"/>
    <n v="349.70380411721715"/>
    <n v="3.0598201876131923"/>
    <x v="1"/>
    <x v="1"/>
    <x v="7"/>
  </r>
  <r>
    <x v="17"/>
    <x v="0"/>
    <n v="27"/>
    <n v="114.2890048026002"/>
    <n v="7.0472066100739328"/>
    <n v="6.1661282485098695E-2"/>
    <n v="0.10890197283025028"/>
    <n v="0.76745470277943162"/>
    <n v="6.715035309870606E-3"/>
    <x v="1"/>
    <x v="1"/>
    <x v="8"/>
  </r>
  <r>
    <x v="17"/>
    <x v="0"/>
    <n v="4"/>
    <n v="114.2890048026002"/>
    <n v="0.3026000743436284"/>
    <n v="2.6476744186046488E-3"/>
    <n v="8.3429597297581329E-2"/>
    <n v="2.524580234470709E-2"/>
    <n v="2.2089441051929362E-4"/>
    <x v="0"/>
    <x v="1"/>
    <x v="26"/>
  </r>
  <r>
    <x v="17"/>
    <x v="0"/>
    <n v="28"/>
    <n v="114.2890048026002"/>
    <n v="1.6728744651180469"/>
    <n v="1.463723013431986E-2"/>
    <n v="0.28876080069155441"/>
    <n v="0.48306057000394304"/>
    <n v="4.2266582934927513E-3"/>
    <x v="1"/>
    <x v="1"/>
    <x v="9"/>
  </r>
  <r>
    <x v="17"/>
    <x v="0"/>
    <n v="28"/>
    <n v="114.2890048026002"/>
    <n v="112.08673655661785"/>
    <n v="0.98073070764955816"/>
    <n v="7.7768534558435132E-2"/>
    <n v="8.7168212454455496"/>
    <n v="7.62699899303632E-2"/>
    <x v="1"/>
    <x v="1"/>
    <x v="10"/>
  </r>
  <r>
    <x v="17"/>
    <x v="0"/>
    <n v="28"/>
    <n v="114.2890048026002"/>
    <n v="36.182653231392933"/>
    <n v="0.31658910053410261"/>
    <n v="0.15278262539248499"/>
    <n v="5.5280807543580934"/>
    <n v="4.8369313950245567E-2"/>
    <x v="1"/>
    <x v="1"/>
    <x v="14"/>
  </r>
  <r>
    <x v="17"/>
    <x v="0"/>
    <n v="4"/>
    <n v="114.2890048026002"/>
    <n v="0.53206404522636808"/>
    <n v="4.6554263565891426E-3"/>
    <n v="0.12285348549233517"/>
    <n v="6.5365922461210771E-2"/>
    <n v="5.7193535435985903E-4"/>
    <x v="0"/>
    <x v="1"/>
    <x v="27"/>
  </r>
  <r>
    <x v="17"/>
    <x v="0"/>
    <n v="28"/>
    <n v="114.2890048026002"/>
    <n v="499.55397756497092"/>
    <n v="4.3709714545839278"/>
    <n v="8.8323517585816899E-2"/>
    <n v="44.122364522524492"/>
    <n v="0.38605957413604719"/>
    <x v="1"/>
    <x v="1"/>
    <x v="15"/>
  </r>
  <r>
    <x v="17"/>
    <x v="0"/>
    <n v="28"/>
    <n v="114.2890048026002"/>
    <n v="6601.5557054053934"/>
    <n v="57.76194933893764"/>
    <n v="4.8964317354859545E-2"/>
    <n v="323.24066859525334"/>
    <n v="2.8282744184670623"/>
    <x v="1"/>
    <x v="1"/>
    <x v="22"/>
  </r>
  <r>
    <x v="17"/>
    <x v="0"/>
    <n v="32"/>
    <n v="114.2890048026002"/>
    <n v="0.35202870702618516"/>
    <n v="3.0801625023702726E-3"/>
    <n v="0.30824696936090379"/>
    <n v="0.10851178206885907"/>
    <n v="9.4945075649473416E-4"/>
    <x v="1"/>
    <x v="1"/>
    <x v="3"/>
  </r>
  <r>
    <x v="17"/>
    <x v="0"/>
    <n v="32"/>
    <n v="114.2890048026002"/>
    <n v="1.0107632586859308"/>
    <n v="8.843923879044353E-3"/>
    <n v="8.3081560043110195E-2"/>
    <n v="8.3975788365884874E-2"/>
    <n v="7.347669927735194E-4"/>
    <x v="1"/>
    <x v="1"/>
    <x v="28"/>
  </r>
  <r>
    <x v="17"/>
    <x v="0"/>
    <n v="28"/>
    <n v="114.2890048026002"/>
    <n v="59953.003534329728"/>
    <n v="524.57367738813082"/>
    <n v="4.200292669435577E-2"/>
    <n v="2518.2016125589039"/>
    <n v="22.033629717122292"/>
    <x v="1"/>
    <x v="1"/>
    <x v="23"/>
  </r>
  <r>
    <x v="17"/>
    <x v="0"/>
    <n v="28"/>
    <n v="114.2890048026002"/>
    <n v="6290.289770196433"/>
    <n v="55.038450820890532"/>
    <n v="2.5642878108056971E-2"/>
    <n v="161.30113384150482"/>
    <n v="1.411344285656384"/>
    <x v="1"/>
    <x v="1"/>
    <x v="12"/>
  </r>
  <r>
    <x v="17"/>
    <x v="0"/>
    <n v="32"/>
    <n v="114.2890048026002"/>
    <n v="45.044279960100994"/>
    <n v="0.39412610196318892"/>
    <n v="0.15069035579304424"/>
    <n v="6.7877385736291114"/>
    <n v="5.9391002532158572E-2"/>
    <x v="1"/>
    <x v="1"/>
    <x v="16"/>
  </r>
  <r>
    <x v="17"/>
    <x v="0"/>
    <n v="28"/>
    <n v="114.2890048026002"/>
    <n v="268.23050139346145"/>
    <n v="2.3469493137747484"/>
    <n v="5.8281802081320784E-2"/>
    <n v="15.632956994387159"/>
    <n v="0.13678443540031152"/>
    <x v="1"/>
    <x v="1"/>
    <x v="13"/>
  </r>
  <r>
    <x v="17"/>
    <x v="0"/>
    <n v="28"/>
    <n v="114.2890048026002"/>
    <n v="243.56420888611152"/>
    <n v="2.1311254683405045"/>
    <n v="6.6297345008313996E-2"/>
    <n v="16.147660388199593"/>
    <n v="0.14128796043057518"/>
    <x v="1"/>
    <x v="1"/>
    <x v="11"/>
  </r>
  <r>
    <x v="17"/>
    <x v="0"/>
    <n v="32"/>
    <n v="114.2890048026002"/>
    <n v="4.9480928671589801"/>
    <n v="4.3294566049510347E-2"/>
    <n v="0.17939931522443914"/>
    <n v="0.88768447203525269"/>
    <n v="7.7670155022214072E-3"/>
    <x v="1"/>
    <x v="1"/>
    <x v="18"/>
  </r>
  <r>
    <x v="17"/>
    <x v="0"/>
    <n v="32"/>
    <n v="114.2890048026002"/>
    <n v="2732.0423560083891"/>
    <n v="23.904682350915284"/>
    <n v="0.73437185102544811"/>
    <n v="2006.335002061807"/>
    <n v="17.554925826217019"/>
    <x v="1"/>
    <x v="1"/>
    <x v="17"/>
  </r>
  <r>
    <x v="17"/>
    <x v="0"/>
    <n v="4"/>
    <n v="114.2890048026002"/>
    <n v="4.723524700233976"/>
    <n v="4.1329651162790686E-2"/>
    <n v="0.38862533742232452"/>
    <n v="1.8356813804511132"/>
    <n v="1.6061749628686499E-2"/>
    <x v="0"/>
    <x v="1"/>
    <x v="29"/>
  </r>
  <r>
    <x v="17"/>
    <x v="0"/>
    <n v="28"/>
    <n v="0.45685977770165037"/>
    <n v="65.792539505298919"/>
    <n v="144.01035660500705"/>
    <n v="5.6651591273088504E-2"/>
    <n v="3.727252056872723"/>
    <n v="8.1584158614785807"/>
    <x v="1"/>
    <x v="10"/>
    <x v="0"/>
  </r>
  <r>
    <x v="17"/>
    <x v="0"/>
    <n v="4"/>
    <n v="0.45685977770165037"/>
    <n v="1.8198007472665578E-3"/>
    <n v="3.9832807265755138E-3"/>
    <n v="0.11042663927873138"/>
    <n v="2.0095448067756997E-4"/>
    <n v="4.398603039394773E-4"/>
    <x v="0"/>
    <x v="10"/>
    <x v="30"/>
  </r>
  <r>
    <x v="17"/>
    <x v="0"/>
    <n v="28"/>
    <n v="0.45685977770165037"/>
    <n v="1.4923998808499537"/>
    <n v="3.2666475660384284"/>
    <n v="0.11524720042659732"/>
    <n v="0.17199490818494456"/>
    <n v="0.37647198676628707"/>
    <x v="1"/>
    <x v="10"/>
    <x v="1"/>
  </r>
  <r>
    <x v="17"/>
    <x v="0"/>
    <n v="28"/>
    <n v="0.45685977770165037"/>
    <n v="45.925312632543033"/>
    <n v="100.52386941039553"/>
    <n v="6.8685955402857879E-2"/>
    <n v="3.1544239753411563"/>
    <n v="6.9045780112451371"/>
    <x v="1"/>
    <x v="10"/>
    <x v="5"/>
  </r>
  <r>
    <x v="17"/>
    <x v="0"/>
    <n v="4"/>
    <n v="0.45685977770165037"/>
    <n v="1.0399649856933622E-3"/>
    <n v="2.2763329941742111E-3"/>
    <n v="0.80843098575100891"/>
    <n v="8.4073991853061871E-4"/>
    <n v="1.8402581263778032E-3"/>
    <x v="0"/>
    <x v="10"/>
    <x v="31"/>
  </r>
  <r>
    <x v="17"/>
    <x v="0"/>
    <n v="28"/>
    <n v="0.45685977770165037"/>
    <n v="192.2343473528544"/>
    <n v="420.77319286004627"/>
    <n v="9.3942993055162891E-2"/>
    <n v="18.059069958332973"/>
    <n v="39.528693134650041"/>
    <x v="1"/>
    <x v="10"/>
    <x v="6"/>
  </r>
  <r>
    <x v="17"/>
    <x v="0"/>
    <n v="4"/>
    <n v="0.45685977770165037"/>
    <n v="2.9581181280041152E-3"/>
    <n v="6.4748928935825407E-3"/>
    <n v="0.4684774250726379"/>
    <n v="1.3858115636680597E-3"/>
    <n v="3.0333411504066704E-3"/>
    <x v="0"/>
    <x v="10"/>
    <x v="32"/>
  </r>
  <r>
    <x v="17"/>
    <x v="0"/>
    <n v="4"/>
    <n v="0.45685977770165037"/>
    <n v="2.4735199555966547E-3"/>
    <n v="5.4141775580251947E-3"/>
    <n v="0.32424421725190511"/>
    <n v="8.0202454185940438E-4"/>
    <n v="1.7555157643647102E-3"/>
    <x v="0"/>
    <x v="10"/>
    <x v="24"/>
  </r>
  <r>
    <x v="17"/>
    <x v="0"/>
    <n v="26"/>
    <n v="0.45685977770165037"/>
    <n v="96.864134063399803"/>
    <n v="212.02158472058875"/>
    <n v="0.34714307232347752"/>
    <n v="33.625713096721817"/>
    <n v="73.601824318797654"/>
    <x v="1"/>
    <x v="10"/>
    <x v="2"/>
  </r>
  <r>
    <x v="17"/>
    <x v="0"/>
    <n v="28"/>
    <n v="0.45685977770165037"/>
    <n v="0.17546750110436662"/>
    <n v="0.3840729905948399"/>
    <n v="0.27332713404622883"/>
    <n v="4.796002919511002E-2"/>
    <n v="0.1049775697838518"/>
    <x v="1"/>
    <x v="10"/>
    <x v="19"/>
  </r>
  <r>
    <x v="17"/>
    <x v="0"/>
    <n v="4"/>
    <n v="0.45685977770165037"/>
    <n v="9.1371955540330336E-5"/>
    <n v="2.0000000000000058E-4"/>
    <n v="1.8935613014121491"/>
    <n v="1.7301839904552093E-4"/>
    <n v="3.7871226028243093E-4"/>
    <x v="0"/>
    <x v="10"/>
    <x v="25"/>
  </r>
  <r>
    <x v="17"/>
    <x v="0"/>
    <n v="28"/>
    <n v="0.45685977770165037"/>
    <n v="10.545220319792483"/>
    <n v="23.081962638170737"/>
    <n v="7.248229421959311E-2"/>
    <n v="0.76434176182963043"/>
    <n v="1.6730336071055469"/>
    <x v="1"/>
    <x v="10"/>
    <x v="20"/>
  </r>
  <r>
    <x v="17"/>
    <x v="0"/>
    <n v="28"/>
    <n v="0.45685977770165037"/>
    <n v="8.6772099869064593E-3"/>
    <n v="1.8993158098879654E-2"/>
    <n v="0.2087722698119385"/>
    <n v="1.8115608246012827E-3"/>
    <n v="3.965244727200108E-3"/>
    <x v="1"/>
    <x v="10"/>
    <x v="21"/>
  </r>
  <r>
    <x v="17"/>
    <x v="0"/>
    <n v="28"/>
    <n v="0.45685977770165037"/>
    <n v="150.03517173933648"/>
    <n v="328.40529865449452"/>
    <n v="8.523270281059607E-2"/>
    <n v="12.787903203995608"/>
    <n v="27.990871221643577"/>
    <x v="1"/>
    <x v="10"/>
    <x v="7"/>
  </r>
  <r>
    <x v="17"/>
    <x v="0"/>
    <n v="28"/>
    <n v="0.45685977770165037"/>
    <n v="0.33554281948826198"/>
    <n v="0.73445471863663658"/>
    <n v="0.11157500295095199"/>
    <n v="3.7438191074573579E-2"/>
    <n v="8.1946787399223342E-2"/>
    <x v="1"/>
    <x v="10"/>
    <x v="8"/>
  </r>
  <r>
    <x v="17"/>
    <x v="0"/>
    <n v="4"/>
    <n v="0.45685977770165037"/>
    <n v="1.7335788621223452E-3"/>
    <n v="3.7945534860686484E-3"/>
    <n v="0.22069337521791013"/>
    <n v="3.8258937028820441E-4"/>
    <n v="8.3743281628537712E-4"/>
    <x v="0"/>
    <x v="10"/>
    <x v="26"/>
  </r>
  <r>
    <x v="17"/>
    <x v="0"/>
    <n v="28"/>
    <n v="0.45685977770165037"/>
    <n v="0.40293464452233996"/>
    <n v="0.881965680037331"/>
    <n v="9.0593841252089635E-2"/>
    <n v="3.6503397220824033E-2"/>
    <n v="7.9900658807093239E-2"/>
    <x v="1"/>
    <x v="10"/>
    <x v="9"/>
  </r>
  <r>
    <x v="17"/>
    <x v="0"/>
    <n v="28"/>
    <n v="0.45685977770165037"/>
    <n v="1.5892147478584513"/>
    <n v="3.4785613122989321"/>
    <n v="8.6400185160869516E-2"/>
    <n v="0.13730844847535476"/>
    <n v="0.30054834147606496"/>
    <x v="1"/>
    <x v="10"/>
    <x v="10"/>
  </r>
  <r>
    <x v="17"/>
    <x v="0"/>
    <n v="28"/>
    <n v="0.45685977770165037"/>
    <n v="0.30550233916097425"/>
    <n v="0.66870045049245019"/>
    <n v="0.14700373645441744"/>
    <n v="4.4909985352227913E-2"/>
    <n v="9.8301464791142365E-2"/>
    <x v="1"/>
    <x v="10"/>
    <x v="14"/>
  </r>
  <r>
    <x v="17"/>
    <x v="0"/>
    <n v="4"/>
    <n v="0.45685977770165037"/>
    <n v="2.9828741874953976E-3"/>
    <n v="6.5290803285452418E-3"/>
    <n v="0.16888959589581204"/>
    <n v="5.037764161341464E-4"/>
    <n v="1.1026937382593016E-3"/>
    <x v="0"/>
    <x v="10"/>
    <x v="27"/>
  </r>
  <r>
    <x v="17"/>
    <x v="0"/>
    <n v="28"/>
    <n v="0.45685977770165037"/>
    <n v="4.3434698287444329"/>
    <n v="9.5072274705279725"/>
    <n v="7.0832892626025754E-2"/>
    <n v="0.30766053200383686"/>
    <n v="0.67342442259111035"/>
    <x v="1"/>
    <x v="10"/>
    <x v="15"/>
  </r>
  <r>
    <x v="17"/>
    <x v="0"/>
    <n v="28"/>
    <n v="0.45685977770165037"/>
    <n v="143.9888519613321"/>
    <n v="315.17077884532699"/>
    <n v="8.9146174731354444E-2"/>
    <n v="12.836055356312039"/>
    <n v="28.096269321162588"/>
    <x v="1"/>
    <x v="10"/>
    <x v="22"/>
  </r>
  <r>
    <x v="17"/>
    <x v="0"/>
    <n v="28"/>
    <n v="0.45685977770165037"/>
    <n v="2.2506984222282023E-2"/>
    <n v="4.9264534373126799E-2"/>
    <n v="0.23684454415274975"/>
    <n v="5.3306564183795164E-3"/>
    <n v="1.1668036186500688E-2"/>
    <x v="1"/>
    <x v="10"/>
    <x v="3"/>
  </r>
  <r>
    <x v="17"/>
    <x v="0"/>
    <n v="28"/>
    <n v="0.45685977770165037"/>
    <n v="3.0396247432208576E-2"/>
    <n v="6.653299089958116E-2"/>
    <n v="0.22951039307372381"/>
    <n v="6.9762546961323587E-3"/>
    <n v="1.5270012893733361E-2"/>
    <x v="1"/>
    <x v="10"/>
    <x v="28"/>
  </r>
  <r>
    <x v="17"/>
    <x v="0"/>
    <n v="28"/>
    <n v="0.45685977770165037"/>
    <n v="625.70417441341385"/>
    <n v="1369.5759726565957"/>
    <n v="7.2770981448610259E-2"/>
    <n v="45.533106868556537"/>
    <n v="99.665387698655479"/>
    <x v="1"/>
    <x v="10"/>
    <x v="23"/>
  </r>
  <r>
    <x v="17"/>
    <x v="0"/>
    <n v="28"/>
    <n v="0.45685977770165037"/>
    <n v="16.341989135592943"/>
    <n v="35.770251471481004"/>
    <n v="5.9105474784594755E-2"/>
    <n v="0.9659010267839101"/>
    <n v="2.114217696386234"/>
    <x v="1"/>
    <x v="10"/>
    <x v="12"/>
  </r>
  <r>
    <x v="17"/>
    <x v="0"/>
    <n v="28"/>
    <n v="0.45685977770165037"/>
    <n v="0.64797725262632822"/>
    <n v="1.4183285205936558"/>
    <n v="8.3427651023443072E-2"/>
    <n v="5.4059220103238721E-2"/>
    <n v="0.1183278168526838"/>
    <x v="1"/>
    <x v="10"/>
    <x v="16"/>
  </r>
  <r>
    <x v="17"/>
    <x v="0"/>
    <n v="28"/>
    <n v="0.45685977770165037"/>
    <n v="2.1159777424779054"/>
    <n v="4.6315693474327526"/>
    <n v="5.2279822233883853E-2"/>
    <n v="0.11062294022759976"/>
    <n v="0.24213762214768975"/>
    <x v="1"/>
    <x v="10"/>
    <x v="13"/>
  </r>
  <r>
    <x v="17"/>
    <x v="0"/>
    <n v="28"/>
    <n v="0.45685977770165037"/>
    <n v="1.9182293227698615"/>
    <n v="4.198726647419047"/>
    <n v="5.3267941880110109E-2"/>
    <n v="0.10218012807802795"/>
    <n v="0.22365752702518737"/>
    <x v="1"/>
    <x v="10"/>
    <x v="11"/>
  </r>
  <r>
    <x v="17"/>
    <x v="0"/>
    <n v="28"/>
    <n v="0.45685977770165037"/>
    <n v="5.6391635148190206E-2"/>
    <n v="0.12343313616244071"/>
    <n v="0.13418928909570793"/>
    <n v="7.5671534314801798E-3"/>
    <n v="1.6563404792491639E-2"/>
    <x v="1"/>
    <x v="10"/>
    <x v="18"/>
  </r>
  <r>
    <x v="17"/>
    <x v="0"/>
    <n v="28"/>
    <n v="0.45685977770165037"/>
    <n v="8.1662807917727172"/>
    <n v="17.874807961548456"/>
    <n v="0.32675643148590744"/>
    <n v="2.6683847700315639"/>
    <n v="5.8407084630114605"/>
    <x v="1"/>
    <x v="10"/>
    <x v="17"/>
  </r>
  <r>
    <x v="17"/>
    <x v="0"/>
    <n v="4"/>
    <n v="0.45685977770165037"/>
    <n v="2.469207783663083E-2"/>
    <n v="5.404738837122109E-2"/>
    <n v="0.35792155272921694"/>
    <n v="8.8378268393975914E-3"/>
    <n v="1.9344725166786477E-2"/>
    <x v="0"/>
    <x v="10"/>
    <x v="29"/>
  </r>
  <r>
    <x v="17"/>
    <x v="0"/>
    <n v="28"/>
    <n v="8.5884472802193823"/>
    <n v="1998.7008094363935"/>
    <n v="232.71969242213697"/>
    <n v="4.192621280710767E-2"/>
    <n v="83.797955474168589"/>
    <n v="9.7570553488951575"/>
    <x v="1"/>
    <x v="9"/>
    <x v="0"/>
  </r>
  <r>
    <x v="17"/>
    <x v="0"/>
    <n v="4"/>
    <n v="8.5884472802193823"/>
    <n v="1.7176894560438759E-2"/>
    <n v="1.9999999999999996E-3"/>
    <n v="0"/>
    <n v="0"/>
    <n v="0"/>
    <x v="0"/>
    <x v="9"/>
    <x v="30"/>
  </r>
  <r>
    <x v="17"/>
    <x v="0"/>
    <n v="28"/>
    <n v="8.5884472802193823"/>
    <n v="24.593409358189685"/>
    <n v="2.863545476355474"/>
    <n v="0.43104606226742337"/>
    <n v="10.600892261578464"/>
    <n v="1.2343200017067202"/>
    <x v="1"/>
    <x v="9"/>
    <x v="1"/>
  </r>
  <r>
    <x v="17"/>
    <x v="0"/>
    <n v="28"/>
    <n v="8.5884472802193823"/>
    <n v="1704.5224519041365"/>
    <n v="198.46689352450636"/>
    <n v="4.1249383652145068E-2"/>
    <n v="70.310500562288709"/>
    <n v="8.186637033241789"/>
    <x v="1"/>
    <x v="9"/>
    <x v="5"/>
  </r>
  <r>
    <x v="17"/>
    <x v="0"/>
    <n v="4"/>
    <n v="8.5884472802193823"/>
    <n v="3.4353789120877545E-3"/>
    <n v="4.0000000000000018E-4"/>
    <n v="6.3271911513085463E-2"/>
    <n v="2.1736299053953621E-4"/>
    <n v="2.5308764605234198E-5"/>
    <x v="0"/>
    <x v="9"/>
    <x v="31"/>
  </r>
  <r>
    <x v="17"/>
    <x v="0"/>
    <n v="28"/>
    <n v="8.5884472802193823"/>
    <n v="2221.2906457969784"/>
    <n v="258.63704734067346"/>
    <n v="0.16438940209516995"/>
    <n v="365.15664114215923"/>
    <n v="42.517189571993477"/>
    <x v="1"/>
    <x v="9"/>
    <x v="6"/>
  </r>
  <r>
    <x v="17"/>
    <x v="0"/>
    <n v="4"/>
    <n v="8.5884472802193823"/>
    <n v="4.2942236401096899E-3"/>
    <n v="4.999999999999999E-4"/>
    <n v="0.6421344351666709"/>
    <n v="2.7574688716212013E-3"/>
    <n v="3.2106721758333538E-4"/>
    <x v="0"/>
    <x v="9"/>
    <x v="32"/>
  </r>
  <r>
    <x v="17"/>
    <x v="0"/>
    <n v="4"/>
    <n v="8.5884472802193823"/>
    <n v="1.6789077131349289E-2"/>
    <n v="1.9548442906574411E-3"/>
    <n v="0.46905264192066876"/>
    <n v="7.8749609838692659E-3"/>
    <n v="9.1692487907640841E-4"/>
    <x v="0"/>
    <x v="9"/>
    <x v="24"/>
  </r>
  <r>
    <x v="17"/>
    <x v="0"/>
    <n v="26"/>
    <n v="8.5884472802193823"/>
    <n v="44575.581515241603"/>
    <n v="5190.1793258842672"/>
    <n v="3.6476438859674554"/>
    <n v="162595.84737751496"/>
    <n v="18931.925885136436"/>
    <x v="1"/>
    <x v="9"/>
    <x v="2"/>
  </r>
  <r>
    <x v="17"/>
    <x v="0"/>
    <n v="28"/>
    <n v="8.5884472802193823"/>
    <n v="7.0520040875566332"/>
    <n v="0.82110349606483202"/>
    <n v="0.40439393283381764"/>
    <n v="2.8517876673271845"/>
    <n v="0.33204927203725454"/>
    <x v="1"/>
    <x v="9"/>
    <x v="19"/>
  </r>
  <r>
    <x v="17"/>
    <x v="0"/>
    <n v="4"/>
    <n v="8.5884472802193823"/>
    <n v="1.7176894560438772E-3"/>
    <n v="2.0000000000000009E-4"/>
    <n v="1.8664104749727131"/>
    <n v="3.2059135935104742E-3"/>
    <n v="3.7328209499454278E-4"/>
    <x v="0"/>
    <x v="9"/>
    <x v="25"/>
  </r>
  <r>
    <x v="17"/>
    <x v="0"/>
    <n v="28"/>
    <n v="8.5884472802193823"/>
    <n v="329.0884918087574"/>
    <n v="38.317577214067875"/>
    <n v="3.9942862487389041E-2"/>
    <n v="13.144736374499452"/>
    <n v="1.5305137175114247"/>
    <x v="1"/>
    <x v="9"/>
    <x v="20"/>
  </r>
  <r>
    <x v="17"/>
    <x v="0"/>
    <n v="28"/>
    <n v="8.5884472802193823"/>
    <n v="0.30269569684697417"/>
    <n v="3.5244519407382581E-2"/>
    <n v="0.3311174778386482"/>
    <n v="0.10022783569258215"/>
    <n v="1.1670076373807807E-2"/>
    <x v="1"/>
    <x v="9"/>
    <x v="21"/>
  </r>
  <r>
    <x v="17"/>
    <x v="0"/>
    <n v="28"/>
    <n v="8.5884472802193823"/>
    <n v="1215.2672784431904"/>
    <n v="141.5002315077549"/>
    <n v="0.18661944309255779"/>
    <n v="226.79250271167655"/>
    <n v="26.406694401445218"/>
    <x v="1"/>
    <x v="9"/>
    <x v="7"/>
  </r>
  <r>
    <x v="17"/>
    <x v="0"/>
    <n v="28"/>
    <n v="8.5884472802193823"/>
    <n v="0.98455355332005734"/>
    <n v="0.11463696768421079"/>
    <n v="0.20231095780295558"/>
    <n v="0.19918597238048411"/>
    <n v="2.3192314731819152E-2"/>
    <x v="1"/>
    <x v="9"/>
    <x v="8"/>
  </r>
  <r>
    <x v="17"/>
    <x v="0"/>
    <n v="4"/>
    <n v="8.5884472802193823"/>
    <n v="2.388420442599417E-2"/>
    <n v="2.7809688581314869E-3"/>
    <n v="0.21162759288455024"/>
    <n v="5.0545566906356676E-3"/>
    <n v="5.8852974533326284E-4"/>
    <x v="0"/>
    <x v="9"/>
    <x v="26"/>
  </r>
  <r>
    <x v="17"/>
    <x v="0"/>
    <n v="28"/>
    <n v="8.5884472802193823"/>
    <n v="0.12316711380318335"/>
    <n v="1.4341022280809435E-2"/>
    <n v="0.26499782811328909"/>
    <n v="3.2639017652825897E-2"/>
    <n v="3.8003397573387878E-3"/>
    <x v="1"/>
    <x v="9"/>
    <x v="9"/>
  </r>
  <r>
    <x v="17"/>
    <x v="0"/>
    <n v="28"/>
    <n v="8.5884472802193823"/>
    <n v="12.353142680461493"/>
    <n v="1.4383441240784967"/>
    <n v="4.9899562891999288E-2"/>
    <n v="0.61641642009752895"/>
    <n v="7.1772743079792575E-2"/>
    <x v="1"/>
    <x v="9"/>
    <x v="10"/>
  </r>
  <r>
    <x v="17"/>
    <x v="0"/>
    <n v="28"/>
    <n v="8.5884472802193823"/>
    <n v="3.307394665543292"/>
    <n v="0.38509809254587496"/>
    <n v="0.30744614335090276"/>
    <n v="1.0168457344606341"/>
    <n v="0.11839692336501829"/>
    <x v="1"/>
    <x v="9"/>
    <x v="14"/>
  </r>
  <r>
    <x v="17"/>
    <x v="0"/>
    <n v="4"/>
    <n v="8.5884472802193823"/>
    <n v="3.9985314240606161E-2"/>
    <n v="4.6557093425605546E-3"/>
    <n v="0.22668752293880462"/>
    <n v="9.064171839132721E-3"/>
    <n v="1.0553912183881027E-3"/>
    <x v="0"/>
    <x v="9"/>
    <x v="27"/>
  </r>
  <r>
    <x v="17"/>
    <x v="0"/>
    <n v="28"/>
    <n v="8.5884472802193823"/>
    <n v="38.705555671008611"/>
    <n v="4.506700036472707"/>
    <n v="5.3599896107248274E-2"/>
    <n v="2.0746137627393759"/>
    <n v="0.24155865374146909"/>
    <x v="1"/>
    <x v="9"/>
    <x v="15"/>
  </r>
  <r>
    <x v="17"/>
    <x v="0"/>
    <n v="28"/>
    <n v="8.5884472802193823"/>
    <n v="3017.3538310143617"/>
    <n v="351.32704813404723"/>
    <n v="6.5292685510963025E-2"/>
    <n v="197.01113476372018"/>
    <n v="22.939086465311316"/>
    <x v="1"/>
    <x v="9"/>
    <x v="22"/>
  </r>
  <r>
    <x v="17"/>
    <x v="0"/>
    <n v="28"/>
    <n v="8.5884472802193823"/>
    <n v="0.23952439637561912"/>
    <n v="2.7889138578900463E-2"/>
    <n v="0.27839763948021634"/>
    <n v="6.6683026548896046E-2"/>
    <n v="7.7642703475025244E-3"/>
    <x v="1"/>
    <x v="9"/>
    <x v="3"/>
  </r>
  <r>
    <x v="17"/>
    <x v="0"/>
    <n v="28"/>
    <n v="8.5884472802193823"/>
    <n v="0.30478641060935058"/>
    <n v="3.5487952672344419E-2"/>
    <n v="0.25783388106060706"/>
    <n v="7.8584263141940641E-2"/>
    <n v="9.1499965684057032E-3"/>
    <x v="1"/>
    <x v="9"/>
    <x v="28"/>
  </r>
  <r>
    <x v="17"/>
    <x v="0"/>
    <n v="28"/>
    <n v="8.5884472802193823"/>
    <n v="10457.485162283278"/>
    <n v="1217.6223269564221"/>
    <n v="6.1649219916809585E-2"/>
    <n v="644.69580254637492"/>
    <n v="75.065466610153891"/>
    <x v="1"/>
    <x v="9"/>
    <x v="23"/>
  </r>
  <r>
    <x v="17"/>
    <x v="0"/>
    <n v="28"/>
    <n v="8.5884472802193823"/>
    <n v="527.40515934508301"/>
    <n v="61.408674017221308"/>
    <n v="4.1577518314648378E-2"/>
    <n v="21.928197671910233"/>
    <n v="2.5532202686292909"/>
    <x v="1"/>
    <x v="9"/>
    <x v="12"/>
  </r>
  <r>
    <x v="17"/>
    <x v="0"/>
    <n v="28"/>
    <n v="8.5884472802193823"/>
    <n v="4.3725192431671331"/>
    <n v="0.50911638629228939"/>
    <n v="0.26197576131419964"/>
    <n v="1.1454940575896977"/>
    <n v="0.13337615289645666"/>
    <x v="1"/>
    <x v="9"/>
    <x v="16"/>
  </r>
  <r>
    <x v="17"/>
    <x v="0"/>
    <n v="28"/>
    <n v="8.5884472802193823"/>
    <n v="15.78824356427674"/>
    <n v="1.8383117517225358"/>
    <n v="8.7772308428822651E-2"/>
    <n v="1.3857705836730723"/>
    <n v="0.16135286606051966"/>
    <x v="1"/>
    <x v="9"/>
    <x v="13"/>
  </r>
  <r>
    <x v="17"/>
    <x v="0"/>
    <n v="28"/>
    <n v="8.5884472802193823"/>
    <n v="14.203207885981223"/>
    <n v="1.6537573582938054"/>
    <n v="9.041434463204788E-2"/>
    <n v="1.2841737326837266"/>
    <n v="0.1495233877305612"/>
    <x v="1"/>
    <x v="9"/>
    <x v="11"/>
  </r>
  <r>
    <x v="17"/>
    <x v="0"/>
    <n v="28"/>
    <n v="8.5884472802193823"/>
    <n v="0.75397330451218836"/>
    <n v="8.778924523979019E-2"/>
    <n v="0.31394562945344029"/>
    <n v="0.23670662367616938"/>
    <n v="2.7561049856048368E-2"/>
    <x v="1"/>
    <x v="9"/>
    <x v="18"/>
  </r>
  <r>
    <x v="17"/>
    <x v="0"/>
    <n v="28"/>
    <n v="8.5884472802193823"/>
    <n v="244.65608435439233"/>
    <n v="28.486649142956942"/>
    <n v="0.50972135171567046"/>
    <n v="124.70643002258396"/>
    <n v="14.520253306998057"/>
    <x v="1"/>
    <x v="9"/>
    <x v="17"/>
  </r>
  <r>
    <x v="17"/>
    <x v="0"/>
    <n v="4"/>
    <n v="8.5884472802193823"/>
    <n v="0.20596225854771083"/>
    <n v="2.3981314878892726E-2"/>
    <n v="0.30464814664311046"/>
    <n v="6.2746020344989245E-2"/>
    <n v="7.305863131919518E-3"/>
    <x v="0"/>
    <x v="9"/>
    <x v="29"/>
  </r>
  <r>
    <x v="17"/>
    <x v="0"/>
    <n v="28"/>
    <n v="153.0700911188172"/>
    <n v="33090.054533586066"/>
    <n v="216.17583351342398"/>
    <n v="2.498758302852342E-2"/>
    <n v="826.84048507634964"/>
    <n v="5.4017115886769371"/>
    <x v="1"/>
    <x v="5"/>
    <x v="0"/>
  </r>
  <r>
    <x v="17"/>
    <x v="0"/>
    <n v="4"/>
    <n v="153.0700911188172"/>
    <n v="0.30614018223763456"/>
    <n v="2.0000000000000009E-3"/>
    <n v="0"/>
    <n v="0"/>
    <n v="0"/>
    <x v="0"/>
    <x v="5"/>
    <x v="30"/>
  </r>
  <r>
    <x v="17"/>
    <x v="0"/>
    <n v="28"/>
    <n v="153.0700911188172"/>
    <n v="362.30638770079548"/>
    <n v="2.3669312865278385"/>
    <n v="0.18181117556826976"/>
    <n v="65.871350263774943"/>
    <n v="0.43033455969294343"/>
    <x v="1"/>
    <x v="5"/>
    <x v="1"/>
  </r>
  <r>
    <x v="17"/>
    <x v="0"/>
    <n v="28"/>
    <n v="153.0700911188172"/>
    <n v="16155.11430243044"/>
    <n v="105.54063295023714"/>
    <n v="2.3238086676999104E-2"/>
    <n v="375.41394643670651"/>
    <n v="2.4525623764429585"/>
    <x v="1"/>
    <x v="5"/>
    <x v="5"/>
  </r>
  <r>
    <x v="17"/>
    <x v="0"/>
    <n v="4"/>
    <n v="153.0700911188172"/>
    <n v="7.9515350644768334E-2"/>
    <n v="5.1947019867549659E-4"/>
    <n v="0.13290187467723732"/>
    <n v="1.0567739166307584E-2"/>
    <n v="6.9038563242930417E-5"/>
    <x v="0"/>
    <x v="5"/>
    <x v="31"/>
  </r>
  <r>
    <x v="17"/>
    <x v="0"/>
    <n v="28"/>
    <n v="153.0700911188172"/>
    <n v="67899.954932203618"/>
    <n v="443.58734247762231"/>
    <n v="3.826387315649727E-2"/>
    <n v="2598.1152628577206"/>
    <n v="16.973369806391453"/>
    <x v="1"/>
    <x v="5"/>
    <x v="6"/>
  </r>
  <r>
    <x v="17"/>
    <x v="0"/>
    <n v="4"/>
    <n v="153.0700911188172"/>
    <n v="0.12831531214450254"/>
    <n v="8.3827814569536433E-4"/>
    <n v="0.51360119344328836"/>
    <n v="6.5902897454464579E-2"/>
    <n v="4.3054065606656586E-4"/>
    <x v="0"/>
    <x v="5"/>
    <x v="32"/>
  </r>
  <r>
    <x v="17"/>
    <x v="0"/>
    <n v="4"/>
    <n v="153.0700911188172"/>
    <n v="1.5598349139613832"/>
    <n v="1.0190331125827817E-2"/>
    <n v="0.69214000600776937"/>
    <n v="1.0796241467203602"/>
    <n v="7.053135846651625E-3"/>
    <x v="0"/>
    <x v="5"/>
    <x v="24"/>
  </r>
  <r>
    <x v="17"/>
    <x v="0"/>
    <n v="26"/>
    <n v="153.0700911188172"/>
    <n v="212265.36506689453"/>
    <n v="1386.7200542928294"/>
    <n v="0.80832035791422052"/>
    <n v="171578.41586366488"/>
    <n v="1120.9140506128072"/>
    <x v="1"/>
    <x v="5"/>
    <x v="2"/>
  </r>
  <r>
    <x v="17"/>
    <x v="0"/>
    <n v="28"/>
    <n v="153.0700911188172"/>
    <n v="155.52162464448904"/>
    <n v="1.0160157579299334"/>
    <n v="0.67522577317041055"/>
    <n v="105.01220924529349"/>
    <n v="0.68604002570155997"/>
    <x v="1"/>
    <x v="5"/>
    <x v="19"/>
  </r>
  <r>
    <x v="17"/>
    <x v="0"/>
    <n v="4"/>
    <n v="153.0700911188172"/>
    <n v="3.0614018223763466E-2"/>
    <n v="2.0000000000000017E-4"/>
    <n v="2.0163689610199826"/>
    <n v="6.1729156118496754E-2"/>
    <n v="4.032737922039969E-4"/>
    <x v="0"/>
    <x v="5"/>
    <x v="25"/>
  </r>
  <r>
    <x v="17"/>
    <x v="0"/>
    <n v="28"/>
    <n v="153.0700911188172"/>
    <n v="3593.9472285655534"/>
    <n v="23.479095114510862"/>
    <n v="1.7800381244746546E-2"/>
    <n v="63.973630841967108"/>
    <n v="0.41793684431995942"/>
    <x v="1"/>
    <x v="5"/>
    <x v="20"/>
  </r>
  <r>
    <x v="17"/>
    <x v="0"/>
    <n v="28"/>
    <n v="153.0700911188172"/>
    <n v="9.3272288908221128"/>
    <n v="6.0934365574931697E-2"/>
    <n v="0.17930314461812999"/>
    <n v="1.6724014706974775"/>
    <n v="1.0925723362895979E-2"/>
    <x v="1"/>
    <x v="5"/>
    <x v="21"/>
  </r>
  <r>
    <x v="17"/>
    <x v="0"/>
    <n v="28"/>
    <n v="153.0700911188172"/>
    <n v="41027.313810270374"/>
    <n v="268.02959030333267"/>
    <n v="3.9643948940548762E-2"/>
    <n v="1626.4847338622299"/>
    <n v="10.625751392541524"/>
    <x v="1"/>
    <x v="5"/>
    <x v="7"/>
  </r>
  <r>
    <x v="17"/>
    <x v="0"/>
    <n v="28"/>
    <n v="153.0700911188172"/>
    <n v="14.304521645576658"/>
    <n v="9.3450794606721024E-2"/>
    <n v="0.13415966642594768"/>
    <n v="1.9190898523533126"/>
    <n v="1.2537327431677443E-2"/>
    <x v="1"/>
    <x v="5"/>
    <x v="8"/>
  </r>
  <r>
    <x v="17"/>
    <x v="0"/>
    <n v="4"/>
    <n v="153.0700911188172"/>
    <n v="0.38267522779704283"/>
    <n v="2.5000000000000001E-3"/>
    <n v="0.16625647162858867"/>
    <n v="6.3622233153202756E-2"/>
    <n v="4.1564117907147169E-4"/>
    <x v="0"/>
    <x v="5"/>
    <x v="26"/>
  </r>
  <r>
    <x v="17"/>
    <x v="0"/>
    <n v="28"/>
    <n v="153.0700911188172"/>
    <n v="2.347937484402963"/>
    <n v="1.5338969665735872E-2"/>
    <n v="0.30901824768725522"/>
    <n v="0.72555552710942572"/>
    <n v="4.7400215274336624E-3"/>
    <x v="1"/>
    <x v="5"/>
    <x v="9"/>
  </r>
  <r>
    <x v="17"/>
    <x v="0"/>
    <n v="28"/>
    <n v="153.0700911188172"/>
    <n v="147.72862953502352"/>
    <n v="0.9651044724364376"/>
    <n v="6.4472844015841677E-2"/>
    <n v="9.5244848886856328"/>
    <n v="6.2223030110385616E-2"/>
    <x v="1"/>
    <x v="5"/>
    <x v="10"/>
  </r>
  <r>
    <x v="17"/>
    <x v="0"/>
    <n v="28"/>
    <n v="153.0700911188172"/>
    <n v="59.619141662680967"/>
    <n v="0.38948916295086644"/>
    <n v="0.16391434865465868"/>
    <n v="9.772432772988175"/>
    <n v="6.3842862453139484E-2"/>
    <x v="1"/>
    <x v="5"/>
    <x v="14"/>
  </r>
  <r>
    <x v="17"/>
    <x v="0"/>
    <n v="4"/>
    <n v="153.0700911188172"/>
    <n v="1.1335093674651588"/>
    <n v="7.4051655629139056E-3"/>
    <n v="0.31012407623681298"/>
    <n v="0.35152854549090656"/>
    <n v="2.2965201295793341E-3"/>
    <x v="0"/>
    <x v="5"/>
    <x v="27"/>
  </r>
  <r>
    <x v="17"/>
    <x v="0"/>
    <n v="28"/>
    <n v="153.0700911188172"/>
    <n v="653.1896036673478"/>
    <n v="4.2672582141492557"/>
    <n v="5.4055477055929495E-2"/>
    <n v="35.308475634212002"/>
    <n v="0.23066867848667175"/>
    <x v="1"/>
    <x v="5"/>
    <x v="15"/>
  </r>
  <r>
    <x v="17"/>
    <x v="0"/>
    <n v="28"/>
    <n v="153.0700911188172"/>
    <n v="17949.035582651155"/>
    <n v="117.26023974676164"/>
    <n v="3.325861714393414E-2"/>
    <n v="596.96010254624559"/>
    <n v="3.899913419943474"/>
    <x v="1"/>
    <x v="5"/>
    <x v="22"/>
  </r>
  <r>
    <x v="17"/>
    <x v="0"/>
    <n v="28"/>
    <n v="153.0700911188172"/>
    <n v="1.1247432999618956"/>
    <n v="7.3478972393688519E-3"/>
    <n v="0.3822943268211218"/>
    <n v="0.42998298270549995"/>
    <n v="2.8090594286752945E-3"/>
    <x v="1"/>
    <x v="5"/>
    <x v="3"/>
  </r>
  <r>
    <x v="17"/>
    <x v="0"/>
    <n v="28"/>
    <n v="153.0700911188172"/>
    <n v="2.1099005144873462"/>
    <n v="1.3783884879571827E-2"/>
    <n v="0.24581180504363692"/>
    <n v="0.51863845392863273"/>
    <n v="3.3882416227612447E-3"/>
    <x v="1"/>
    <x v="5"/>
    <x v="28"/>
  </r>
  <r>
    <x v="17"/>
    <x v="0"/>
    <n v="28"/>
    <n v="153.0700911188172"/>
    <n v="173970.09279407869"/>
    <n v="1136.5387681061634"/>
    <n v="2.8676217687272156E-2"/>
    <n v="4988.8042520379377"/>
    <n v="32.591633124236473"/>
    <x v="1"/>
    <x v="5"/>
    <x v="23"/>
  </r>
  <r>
    <x v="17"/>
    <x v="0"/>
    <n v="28"/>
    <n v="153.0700911188172"/>
    <n v="8708.3238992710212"/>
    <n v="56.891087185094712"/>
    <n v="2.8440544090397774E-2"/>
    <n v="247.66946981068213"/>
    <n v="1.61801347343835"/>
    <x v="1"/>
    <x v="5"/>
    <x v="12"/>
  </r>
  <r>
    <x v="17"/>
    <x v="0"/>
    <n v="28"/>
    <n v="153.0700911188172"/>
    <n v="74.471405526540863"/>
    <n v="0.48651833275995188"/>
    <n v="0.14762464824365748"/>
    <n v="10.993815045066365"/>
    <n v="7.182209773777859E-2"/>
    <x v="1"/>
    <x v="5"/>
    <x v="16"/>
  </r>
  <r>
    <x v="17"/>
    <x v="0"/>
    <n v="28"/>
    <n v="153.0700911188172"/>
    <n v="323.42861999649574"/>
    <n v="2.1129445839647509"/>
    <n v="6.5089019117032021E-2"/>
    <n v="21.051651629947195"/>
    <n v="0.13752949041891094"/>
    <x v="1"/>
    <x v="5"/>
    <x v="13"/>
  </r>
  <r>
    <x v="17"/>
    <x v="0"/>
    <n v="28"/>
    <n v="153.0700911188172"/>
    <n v="285.95007995027765"/>
    <n v="1.8680989725701238"/>
    <n v="6.5103963791141431E-2"/>
    <n v="18.616483651156873"/>
    <n v="0.12162064786847385"/>
    <x v="1"/>
    <x v="5"/>
    <x v="11"/>
  </r>
  <r>
    <x v="17"/>
    <x v="0"/>
    <n v="28"/>
    <n v="153.0700911188172"/>
    <n v="10.457323555880626"/>
    <n v="6.8317223041066619E-2"/>
    <n v="0.14258357421712362"/>
    <n v="1.4910425693423803"/>
    <n v="9.7409138417837091E-3"/>
    <x v="1"/>
    <x v="5"/>
    <x v="18"/>
  </r>
  <r>
    <x v="17"/>
    <x v="0"/>
    <n v="28"/>
    <n v="153.0700911188172"/>
    <n v="5202.8868462030559"/>
    <n v="33.990225054249379"/>
    <n v="0.2542800090130965"/>
    <n v="1322.9901141466344"/>
    <n v="8.6430347331517101"/>
    <x v="1"/>
    <x v="5"/>
    <x v="17"/>
  </r>
  <r>
    <x v="17"/>
    <x v="0"/>
    <n v="4"/>
    <n v="153.0700911188172"/>
    <n v="3.9219801214121617"/>
    <n v="2.5622119205298003E-2"/>
    <n v="0.33437704642544269"/>
    <n v="1.3114201291370977"/>
    <n v="8.5674485430281572E-3"/>
    <x v="0"/>
    <x v="5"/>
    <x v="29"/>
  </r>
  <r>
    <x v="17"/>
    <x v="0"/>
    <n v="28"/>
    <n v="88.822374035630176"/>
    <n v="18318.606399887012"/>
    <n v="206.23864875013015"/>
    <n v="2.6747409099777408E-2"/>
    <n v="489.97525951557856"/>
    <n v="5.5163495103050275"/>
    <x v="1"/>
    <x v="6"/>
    <x v="0"/>
  </r>
  <r>
    <x v="17"/>
    <x v="0"/>
    <n v="57"/>
    <n v="88.822374035630176"/>
    <n v="0.17764474807126038"/>
    <n v="2.0000000000000005E-3"/>
    <n v="5.3727156299235655E-2"/>
    <n v="9.5443471453629473E-3"/>
    <n v="1.0745431259847134E-4"/>
    <x v="0"/>
    <x v="6"/>
    <x v="30"/>
  </r>
  <r>
    <x v="17"/>
    <x v="0"/>
    <n v="364"/>
    <n v="88.822374035630176"/>
    <n v="1358.0001726695039"/>
    <n v="15.288942537437201"/>
    <n v="2.5241318735312289E-2"/>
    <n v="34.277715200960074"/>
    <n v="0.38591307171332662"/>
    <x v="1"/>
    <x v="6"/>
    <x v="1"/>
  </r>
  <r>
    <x v="17"/>
    <x v="0"/>
    <n v="28"/>
    <n v="88.822374035630176"/>
    <n v="10384.096751995903"/>
    <n v="116.90857021937322"/>
    <n v="7.6712547592740432E-2"/>
    <n v="796.59051629510702"/>
    <n v="8.9683542569529049"/>
    <x v="1"/>
    <x v="6"/>
    <x v="5"/>
  </r>
  <r>
    <x v="17"/>
    <x v="0"/>
    <n v="59"/>
    <n v="88.822374035630176"/>
    <n v="0.16251564391026121"/>
    <n v="1.8296701216865669E-3"/>
    <n v="0.106607062447776"/>
    <n v="1.7325315399081744E-2"/>
    <n v="1.9505575692146975E-4"/>
    <x v="0"/>
    <x v="6"/>
    <x v="31"/>
  </r>
  <r>
    <x v="17"/>
    <x v="0"/>
    <n v="33"/>
    <n v="88.822374035630176"/>
    <n v="35954.353933771104"/>
    <n v="404.78938245163755"/>
    <n v="0.12588821672889694"/>
    <n v="4526.2295003620447"/>
    <n v="50.958213507628102"/>
    <x v="1"/>
    <x v="6"/>
    <x v="6"/>
  </r>
  <r>
    <x v="17"/>
    <x v="0"/>
    <n v="58"/>
    <n v="88.822374035630176"/>
    <n v="0.17961768727370458"/>
    <n v="2.0222121872317082E-3"/>
    <n v="9.4256090411658736E-2"/>
    <n v="1.6930060971203344E-2"/>
    <n v="1.9060581475127005E-4"/>
    <x v="0"/>
    <x v="6"/>
    <x v="32"/>
  </r>
  <r>
    <x v="17"/>
    <x v="0"/>
    <n v="57"/>
    <n v="88.822374035630176"/>
    <n v="0.704589781219783"/>
    <n v="7.9325709188671767E-3"/>
    <n v="6.963677517079439E-2"/>
    <n v="4.9065360182441238E-2"/>
    <n v="5.5239865760353549E-4"/>
    <x v="0"/>
    <x v="6"/>
    <x v="24"/>
  </r>
  <r>
    <x v="17"/>
    <x v="0"/>
    <n v="208"/>
    <n v="88.822374035630176"/>
    <n v="679539.74396833708"/>
    <n v="7650.5469634908286"/>
    <n v="0.62138217413261965"/>
    <n v="422253.88351656898"/>
    <n v="4753.9135054776425"/>
    <x v="1"/>
    <x v="6"/>
    <x v="2"/>
  </r>
  <r>
    <x v="17"/>
    <x v="0"/>
    <n v="79"/>
    <n v="88.822374035630176"/>
    <n v="56.85320196616577"/>
    <n v="0.64007748704577183"/>
    <n v="5.9537746169252823E-2"/>
    <n v="3.3849115075708429"/>
    <n v="3.8108770952384373E-2"/>
    <x v="1"/>
    <x v="6"/>
    <x v="19"/>
  </r>
  <r>
    <x v="17"/>
    <x v="0"/>
    <n v="57"/>
    <n v="88.822374035630176"/>
    <n v="1.7764474807126025E-2"/>
    <n v="1.9999999999999987E-4"/>
    <n v="3.3792279772792921E-2"/>
    <n v="6.0030210269913418E-4"/>
    <n v="6.75845595455858E-6"/>
    <x v="0"/>
    <x v="6"/>
    <x v="25"/>
  </r>
  <r>
    <x v="17"/>
    <x v="0"/>
    <n v="28"/>
    <n v="88.822374035630176"/>
    <n v="1753.6796724437559"/>
    <n v="19.743670347521732"/>
    <n v="2.7725728565268292E-2"/>
    <n v="48.622046588604185"/>
    <n v="0.54740764493752381"/>
    <x v="1"/>
    <x v="6"/>
    <x v="20"/>
  </r>
  <r>
    <x v="17"/>
    <x v="0"/>
    <n v="79"/>
    <n v="88.822374035630176"/>
    <n v="6.4593813818587389"/>
    <n v="7.2722458186803535E-2"/>
    <n v="6.6740486995617743E-2"/>
    <n v="0.43110225911567851"/>
    <n v="4.8535322749057161E-3"/>
    <x v="1"/>
    <x v="6"/>
    <x v="21"/>
  </r>
  <r>
    <x v="17"/>
    <x v="0"/>
    <n v="33"/>
    <n v="88.822374035630176"/>
    <n v="22452.615084366604"/>
    <n v="252.78107377945076"/>
    <n v="0.12737280614115881"/>
    <n v="2859.8525885030854"/>
    <n v="32.197434706663948"/>
    <x v="1"/>
    <x v="6"/>
    <x v="7"/>
  </r>
  <r>
    <x v="17"/>
    <x v="0"/>
    <n v="364"/>
    <n v="88.822374035630176"/>
    <n v="555.22724331139864"/>
    <n v="6.2509840492292517"/>
    <n v="3.1062046080898378E-2"/>
    <n v="17.24649421710884"/>
    <n v="0.19416835458811973"/>
    <x v="1"/>
    <x v="6"/>
    <x v="8"/>
  </r>
  <r>
    <x v="17"/>
    <x v="0"/>
    <n v="57"/>
    <n v="88.822374035630176"/>
    <n v="0.94445570717301963"/>
    <n v="1.0633083357962949E-2"/>
    <n v="6.0532947820563315E-2"/>
    <n v="5.7170688041137625E-2"/>
    <n v="6.4365188007927136E-4"/>
    <x v="0"/>
    <x v="6"/>
    <x v="26"/>
  </r>
  <r>
    <x v="17"/>
    <x v="0"/>
    <n v="79"/>
    <n v="88.822374035630176"/>
    <n v="23.915904902034516"/>
    <n v="0.26925541184522828"/>
    <n v="0.10589434131094003"/>
    <n v="2.5325589964560269"/>
    <n v="2.8512624481756326E-2"/>
    <x v="1"/>
    <x v="6"/>
    <x v="9"/>
  </r>
  <r>
    <x v="17"/>
    <x v="0"/>
    <n v="79"/>
    <n v="88.822374035630176"/>
    <n v="151.36135757774684"/>
    <n v="1.7040904301547919"/>
    <n v="7.9449521553800903E-2"/>
    <n v="12.025587441285763"/>
    <n v="0.13538916936020898"/>
    <x v="1"/>
    <x v="6"/>
    <x v="10"/>
  </r>
  <r>
    <x v="17"/>
    <x v="0"/>
    <n v="28"/>
    <n v="88.822374035630176"/>
    <n v="187.59533699162634"/>
    <n v="2.1120279549877199"/>
    <n v="0.12994461460786377"/>
    <n v="24.377003767609214"/>
    <n v="0.27444665865191392"/>
    <x v="1"/>
    <x v="6"/>
    <x v="14"/>
  </r>
  <r>
    <x v="17"/>
    <x v="0"/>
    <n v="57"/>
    <n v="88.822374035630176"/>
    <n v="0.31478744725122004"/>
    <n v="3.5440107368099206E-3"/>
    <n v="6.9791404913053495E-2"/>
    <n v="2.1969458192656367E-2"/>
    <n v="2.4734148834891024E-4"/>
    <x v="0"/>
    <x v="6"/>
    <x v="27"/>
  </r>
  <r>
    <x v="17"/>
    <x v="0"/>
    <n v="28"/>
    <n v="88.822374035630176"/>
    <n v="455.26357694037773"/>
    <n v="5.125550649634218"/>
    <n v="3.9166145852368363E-2"/>
    <n v="17.830919655717761"/>
    <n v="0.20074806431727518"/>
    <x v="1"/>
    <x v="6"/>
    <x v="15"/>
  </r>
  <r>
    <x v="17"/>
    <x v="0"/>
    <n v="28"/>
    <n v="88.822374035630176"/>
    <n v="15965.03367834547"/>
    <n v="179.74112774717395"/>
    <n v="3.3372636462886511E-2"/>
    <n v="532.79526506516322"/>
    <n v="5.9984353137356798"/>
    <x v="1"/>
    <x v="6"/>
    <x v="22"/>
  </r>
  <r>
    <x v="17"/>
    <x v="0"/>
    <n v="28"/>
    <n v="88.822374035630176"/>
    <n v="2.5952086754955492"/>
    <n v="2.9217961168821138E-2"/>
    <n v="0.13835569764356034"/>
    <n v="0.3590619068288069"/>
    <n v="4.0424714012347041E-3"/>
    <x v="1"/>
    <x v="6"/>
    <x v="3"/>
  </r>
  <r>
    <x v="17"/>
    <x v="0"/>
    <n v="28"/>
    <n v="88.822374035630176"/>
    <n v="7.0770896416401152"/>
    <n v="7.9676880048277179E-2"/>
    <n v="0.103227928960094"/>
    <n v="0.73055330677144292"/>
    <n v="8.2248793133854869E-3"/>
    <x v="1"/>
    <x v="6"/>
    <x v="28"/>
  </r>
  <r>
    <x v="17"/>
    <x v="0"/>
    <n v="128"/>
    <n v="88.822374035630176"/>
    <n v="103667.11913316255"/>
    <n v="1167.1284432408613"/>
    <n v="3.350197911192393E-2"/>
    <n v="3473.0536597925411"/>
    <n v="39.101112726387626"/>
    <x v="1"/>
    <x v="6"/>
    <x v="23"/>
  </r>
  <r>
    <x v="17"/>
    <x v="0"/>
    <n v="28"/>
    <n v="88.822374035630176"/>
    <n v="4796.3617270805662"/>
    <n v="53.999476811513226"/>
    <n v="2.8704044070248555E-2"/>
    <n v="137.67497839097405"/>
    <n v="1.5500033621680405"/>
    <x v="1"/>
    <x v="6"/>
    <x v="12"/>
  </r>
  <r>
    <x v="17"/>
    <x v="0"/>
    <n v="364"/>
    <n v="88.822374035630176"/>
    <n v="782.52946105290403"/>
    <n v="8.8100489268503495"/>
    <n v="2.075629019014115E-2"/>
    <n v="16.242408575948833"/>
    <n v="0.18286393211504748"/>
    <x v="1"/>
    <x v="6"/>
    <x v="16"/>
  </r>
  <r>
    <x v="17"/>
    <x v="0"/>
    <n v="28"/>
    <n v="88.822374035630176"/>
    <n v="965.22084275285692"/>
    <n v="10.866866070993201"/>
    <n v="3.9417985760197012E-2"/>
    <n v="38.047061435077474"/>
    <n v="0.42834997204437802"/>
    <x v="1"/>
    <x v="6"/>
    <x v="13"/>
  </r>
  <r>
    <x v="17"/>
    <x v="0"/>
    <n v="28"/>
    <n v="88.822374035630176"/>
    <n v="807.44070256265047"/>
    <n v="9.0905102608353392"/>
    <n v="3.9018038298682667E-2"/>
    <n v="31.504752256504737"/>
    <n v="0.354693877511841"/>
    <x v="1"/>
    <x v="6"/>
    <x v="11"/>
  </r>
  <r>
    <x v="17"/>
    <x v="0"/>
    <n v="364"/>
    <n v="88.822374035630176"/>
    <n v="23.522574002109451"/>
    <n v="0.26482712556943833"/>
    <n v="2.2825511217286786E-2"/>
    <n v="0.53691477674460775"/>
    <n v="6.0448145253270309E-3"/>
    <x v="1"/>
    <x v="6"/>
    <x v="18"/>
  </r>
  <r>
    <x v="17"/>
    <x v="0"/>
    <n v="364"/>
    <n v="88.822374035630176"/>
    <n v="1132.3367810736468"/>
    <n v="12.748328260393283"/>
    <n v="4.2503261463028408E-2"/>
    <n v="48.128006270177167"/>
    <n v="0.54184552926800977"/>
    <x v="1"/>
    <x v="6"/>
    <x v="17"/>
  </r>
  <r>
    <x v="17"/>
    <x v="0"/>
    <n v="57"/>
    <n v="88.822374035630176"/>
    <n v="1.8535376302801863"/>
    <n v="2.0867913635551544E-2"/>
    <n v="8.1760828061582844E-2"/>
    <n v="0.15154677149501203"/>
    <n v="1.7061778987602898E-3"/>
    <x v="0"/>
    <x v="6"/>
    <x v="29"/>
  </r>
  <r>
    <x v="17"/>
    <x v="0"/>
    <n v="28"/>
    <n v="441.22592883706761"/>
    <n v="76327.24519504013"/>
    <n v="172.98902944397369"/>
    <n v="1.3428254026354234E-2"/>
    <n v="1024.9416376108245"/>
    <n v="2.3229406311461509"/>
    <x v="1"/>
    <x v="3"/>
    <x v="0"/>
  </r>
  <r>
    <x v="17"/>
    <x v="0"/>
    <n v="4"/>
    <n v="441.22592883706761"/>
    <n v="0.88245185767413536"/>
    <n v="2.0000000000000005E-3"/>
    <n v="4.7064653940108583E-17"/>
    <n v="4.1532291300239131E-17"/>
    <n v="9.412930788021719E-20"/>
    <x v="0"/>
    <x v="3"/>
    <x v="30"/>
  </r>
  <r>
    <x v="17"/>
    <x v="0"/>
    <n v="28"/>
    <n v="441.22592883706761"/>
    <n v="1198.2837786443181"/>
    <n v="2.7158054419027824"/>
    <n v="8.2494916543636443E-2"/>
    <n v="98.852320314856343"/>
    <n v="0.22404014327852373"/>
    <x v="1"/>
    <x v="3"/>
    <x v="1"/>
  </r>
  <r>
    <x v="17"/>
    <x v="0"/>
    <n v="28"/>
    <n v="441.22592883706761"/>
    <n v="58569.702635148409"/>
    <n v="132.74311142484231"/>
    <n v="2.624048508470914E-2"/>
    <n v="1536.8974084134613"/>
    <n v="3.483243635441458"/>
    <x v="1"/>
    <x v="3"/>
    <x v="5"/>
  </r>
  <r>
    <x v="17"/>
    <x v="0"/>
    <n v="4"/>
    <n v="441.22592883706761"/>
    <n v="0.17649037153482716"/>
    <n v="4.0000000000000029E-4"/>
    <n v="0.25432665455468401"/>
    <n v="4.4886205753565826E-2"/>
    <n v="1.0173066182187367E-4"/>
    <x v="0"/>
    <x v="3"/>
    <x v="31"/>
  </r>
  <r>
    <x v="17"/>
    <x v="0"/>
    <n v="28"/>
    <n v="441.22592883706761"/>
    <n v="186414.84213180956"/>
    <n v="422.49294510669466"/>
    <n v="2.4639039607450369E-2"/>
    <n v="4593.0826787022634"/>
    <n v="10.409820408352205"/>
    <x v="1"/>
    <x v="3"/>
    <x v="6"/>
  </r>
  <r>
    <x v="17"/>
    <x v="0"/>
    <n v="4"/>
    <n v="441.22592883706761"/>
    <n v="0.22061296441853384"/>
    <n v="5.0000000000000012E-4"/>
    <n v="0.5221541270803236"/>
    <n v="0.11519396985856203"/>
    <n v="2.6107706354016187E-4"/>
    <x v="0"/>
    <x v="3"/>
    <x v="32"/>
  </r>
  <r>
    <x v="17"/>
    <x v="0"/>
    <n v="4"/>
    <n v="441.22592883706761"/>
    <n v="0.70298207464114681"/>
    <n v="1.5932474242707944E-3"/>
    <n v="0.24562421019714131"/>
    <n v="0.17266941686647952"/>
    <n v="3.913401402351436E-4"/>
    <x v="0"/>
    <x v="3"/>
    <x v="24"/>
  </r>
  <r>
    <x v="17"/>
    <x v="0"/>
    <n v="0"/>
    <n v="441.22592883706761"/>
    <n v="34655.377274234575"/>
    <n v="78.543383353682813"/>
    <n v="1.8449783760826883"/>
    <n v="63938.421685950212"/>
    <n v="144.91084387191776"/>
    <x v="0"/>
    <x v="3"/>
    <x v="2"/>
  </r>
  <r>
    <x v="17"/>
    <x v="0"/>
    <n v="28"/>
    <n v="441.22592883706761"/>
    <n v="26.738024054871133"/>
    <n v="6.0599394340545967E-2"/>
    <n v="0.11417144886929566"/>
    <n v="3.052718946246717"/>
    <n v="6.9187206524619288E-3"/>
    <x v="1"/>
    <x v="3"/>
    <x v="19"/>
  </r>
  <r>
    <x v="17"/>
    <x v="0"/>
    <n v="4"/>
    <n v="441.22592883706761"/>
    <n v="8.8245185767413581E-2"/>
    <n v="2.0000000000000015E-4"/>
    <n v="1.9831172474223711"/>
    <n v="0.17500054989734901"/>
    <n v="3.9662344948447452E-4"/>
    <x v="0"/>
    <x v="3"/>
    <x v="25"/>
  </r>
  <r>
    <x v="17"/>
    <x v="0"/>
    <n v="28"/>
    <n v="441.22592883706761"/>
    <n v="10412.455957095337"/>
    <n v="23.598921270423265"/>
    <n v="1.1481645074439018E-2"/>
    <n v="119.55212365259689"/>
    <n v="0.27095443816662945"/>
    <x v="1"/>
    <x v="3"/>
    <x v="20"/>
  </r>
  <r>
    <x v="17"/>
    <x v="0"/>
    <n v="28"/>
    <n v="441.22592883706761"/>
    <n v="16.395737993860838"/>
    <n v="3.7159507006024856E-2"/>
    <n v="1.2699893923826051"/>
    <n v="20.822413332487717"/>
    <n v="4.7192179723818665E-2"/>
    <x v="1"/>
    <x v="3"/>
    <x v="21"/>
  </r>
  <r>
    <x v="17"/>
    <x v="0"/>
    <n v="28"/>
    <n v="441.22592883706761"/>
    <n v="94284.004400222213"/>
    <n v="213.68645457606064"/>
    <n v="2.2456606984415265E-2"/>
    <n v="2117.2988317326699"/>
    <n v="4.7986727283076984"/>
    <x v="1"/>
    <x v="3"/>
    <x v="7"/>
  </r>
  <r>
    <x v="17"/>
    <x v="0"/>
    <n v="28"/>
    <n v="441.22592883706761"/>
    <n v="434.0028688859378"/>
    <n v="0.9836295659909029"/>
    <n v="7.7318787280678161E-2"/>
    <n v="33.556575498595876"/>
    <n v="7.6053045175836401E-2"/>
    <x v="1"/>
    <x v="3"/>
    <x v="8"/>
  </r>
  <r>
    <x v="17"/>
    <x v="0"/>
    <n v="4"/>
    <n v="441.22592883706761"/>
    <n v="1.7142849451692121"/>
    <n v="3.885276981993163E-3"/>
    <n v="0.16799480796336122"/>
    <n v="0.28799097015818304"/>
    <n v="6.5270636047440908E-4"/>
    <x v="0"/>
    <x v="3"/>
    <x v="26"/>
  </r>
  <r>
    <x v="17"/>
    <x v="0"/>
    <n v="28"/>
    <n v="441.22592883706761"/>
    <n v="35.220547873115486"/>
    <n v="7.982429311429122E-2"/>
    <n v="0.10455634196792937"/>
    <n v="3.6825316477192902"/>
    <n v="8.3461360882060628E-3"/>
    <x v="1"/>
    <x v="3"/>
    <x v="9"/>
  </r>
  <r>
    <x v="17"/>
    <x v="0"/>
    <n v="28"/>
    <n v="441.22592883706761"/>
    <n v="416.17581061180749"/>
    <n v="0.94322609668184199"/>
    <n v="6.4930257263968671E-2"/>
    <n v="27.022402450065364"/>
    <n v="6.1243913115640987E-2"/>
    <x v="1"/>
    <x v="3"/>
    <x v="10"/>
  </r>
  <r>
    <x v="17"/>
    <x v="0"/>
    <n v="28"/>
    <n v="441.22592883706761"/>
    <n v="220.78016157408246"/>
    <n v="0.50037893773829056"/>
    <n v="7.8735217851761061E-2"/>
    <n v="17.383174118882387"/>
    <n v="3.9397444671257088E-2"/>
    <x v="1"/>
    <x v="3"/>
    <x v="14"/>
  </r>
  <r>
    <x v="17"/>
    <x v="0"/>
    <n v="4"/>
    <n v="441.22592883706761"/>
    <n v="1.3957057445653727"/>
    <n v="3.1632450709413494E-3"/>
    <n v="0.13167598201982289"/>
    <n v="0.18378092452635353"/>
    <n v="4.1652340108556653E-4"/>
    <x v="0"/>
    <x v="3"/>
    <x v="27"/>
  </r>
  <r>
    <x v="17"/>
    <x v="0"/>
    <n v="28"/>
    <n v="441.22592883706761"/>
    <n v="760.71837112633455"/>
    <n v="1.7241016935050673"/>
    <n v="0.12003293264159073"/>
    <n v="91.311257000627933"/>
    <n v="0.20694898244374624"/>
    <x v="1"/>
    <x v="3"/>
    <x v="15"/>
  </r>
  <r>
    <x v="17"/>
    <x v="0"/>
    <n v="28"/>
    <n v="441.22592883706761"/>
    <n v="72127.938266960075"/>
    <n v="163.47166735433379"/>
    <n v="2.5605276985018296E-2"/>
    <n v="1846.8558376838132"/>
    <n v="4.1857373218104899"/>
    <x v="1"/>
    <x v="3"/>
    <x v="22"/>
  </r>
  <r>
    <x v="17"/>
    <x v="0"/>
    <n v="28"/>
    <n v="441.22592883706761"/>
    <n v="17.726732347673074"/>
    <n v="4.0176089366268999E-2"/>
    <n v="0.20172835573564746"/>
    <n v="3.5759845690620029"/>
    <n v="8.1046564477458751E-3"/>
    <x v="1"/>
    <x v="3"/>
    <x v="3"/>
  </r>
  <r>
    <x v="17"/>
    <x v="0"/>
    <n v="28"/>
    <n v="441.22592883706761"/>
    <n v="23.229509354470636"/>
    <n v="5.264765245255712E-2"/>
    <n v="0.10331524606003903"/>
    <n v="2.3999624748111121"/>
    <n v="5.4393051676193561E-3"/>
    <x v="1"/>
    <x v="3"/>
    <x v="28"/>
  </r>
  <r>
    <x v="17"/>
    <x v="0"/>
    <n v="28"/>
    <n v="441.22592883706761"/>
    <n v="529180.51060772536"/>
    <n v="1199.3413714431476"/>
    <n v="3.6060569795463189E-2"/>
    <n v="19082.550737168727"/>
    <n v="43.248933233512169"/>
    <x v="1"/>
    <x v="3"/>
    <x v="23"/>
  </r>
  <r>
    <x v="17"/>
    <x v="0"/>
    <n v="28"/>
    <n v="441.22592883706761"/>
    <n v="19932.987648006394"/>
    <n v="45.176374154944753"/>
    <n v="1.4845263356656242E-2"/>
    <n v="295.91045111963081"/>
    <n v="0.67065517182899348"/>
    <x v="1"/>
    <x v="3"/>
    <x v="12"/>
  </r>
  <r>
    <x v="17"/>
    <x v="0"/>
    <n v="28"/>
    <n v="441.22592883706761"/>
    <n v="662.88560154766208"/>
    <n v="1.502372272850826"/>
    <n v="4.0543892316845437E-2"/>
    <n v="26.875962447535723"/>
    <n v="6.0912019650278218E-2"/>
    <x v="1"/>
    <x v="3"/>
    <x v="16"/>
  </r>
  <r>
    <x v="17"/>
    <x v="0"/>
    <n v="28"/>
    <n v="441.22592883706761"/>
    <n v="1627.9534008681164"/>
    <n v="3.6896140831045177"/>
    <n v="2.2243957482152923E-2"/>
    <n v="36.212126231836635"/>
    <n v="8.207161879012953E-2"/>
    <x v="1"/>
    <x v="3"/>
    <x v="13"/>
  </r>
  <r>
    <x v="17"/>
    <x v="0"/>
    <n v="28"/>
    <n v="441.22592883706761"/>
    <n v="1501.118678505429"/>
    <n v="3.4021542715359101"/>
    <n v="2.2956315900487245E-2"/>
    <n v="34.460154587892582"/>
    <n v="7.8100928199570416E-2"/>
    <x v="1"/>
    <x v="3"/>
    <x v="11"/>
  </r>
  <r>
    <x v="17"/>
    <x v="0"/>
    <n v="28"/>
    <n v="441.22592883706761"/>
    <n v="32.413419987273045"/>
    <n v="7.3462183133037068E-2"/>
    <n v="6.3682551041145674E-2"/>
    <n v="2.0641692727576069"/>
    <n v="4.6782592269636238E-3"/>
    <x v="1"/>
    <x v="3"/>
    <x v="18"/>
  </r>
  <r>
    <x v="17"/>
    <x v="0"/>
    <n v="28"/>
    <n v="441.22592883706761"/>
    <n v="1500.3769250240075"/>
    <n v="3.4004731521071934"/>
    <n v="0.12435388727034845"/>
    <n v="186.57770299746747"/>
    <n v="0.42286205502298435"/>
    <x v="1"/>
    <x v="3"/>
    <x v="17"/>
  </r>
  <r>
    <x v="17"/>
    <x v="0"/>
    <n v="4"/>
    <n v="441.22592883706761"/>
    <n v="7.3003291131306236"/>
    <n v="1.6545557810648138E-2"/>
    <n v="0.28607233583382691"/>
    <n v="2.0884222017489673"/>
    <n v="4.7332263705657318E-3"/>
    <x v="0"/>
    <x v="3"/>
    <x v="29"/>
  </r>
  <r>
    <x v="17"/>
    <x v="0"/>
    <n v="28"/>
    <n v="441.22592883706761"/>
    <n v="74892.228482928549"/>
    <n v="169.73668950127396"/>
    <n v="1.8607216040996501E-2"/>
    <n v="1393.5358751735232"/>
    <n v="3.1583272516337471"/>
    <x v="1"/>
    <x v="4"/>
    <x v="0"/>
  </r>
  <r>
    <x v="17"/>
    <x v="0"/>
    <n v="4"/>
    <n v="441.22592883706761"/>
    <n v="0.88245185767413536"/>
    <n v="2.0000000000000005E-3"/>
    <n v="4.7064653940108583E-17"/>
    <n v="4.1532291300239131E-17"/>
    <n v="9.412930788021719E-20"/>
    <x v="0"/>
    <x v="4"/>
    <x v="30"/>
  </r>
  <r>
    <x v="17"/>
    <x v="0"/>
    <n v="28"/>
    <n v="441.22592883706761"/>
    <n v="1223.7080631988606"/>
    <n v="2.7734273605002522"/>
    <n v="0.10019020867883442"/>
    <n v="122.60356621386615"/>
    <n v="0.27787026600410919"/>
    <x v="1"/>
    <x v="4"/>
    <x v="1"/>
  </r>
  <r>
    <x v="17"/>
    <x v="0"/>
    <n v="28"/>
    <n v="441.22592883706761"/>
    <n v="53345.039433147052"/>
    <n v="120.90186896710208"/>
    <n v="4.0354033007153726E-2"/>
    <n v="2152.6874820531334"/>
    <n v="4.8788780109250123"/>
    <x v="1"/>
    <x v="4"/>
    <x v="5"/>
  </r>
  <r>
    <x v="17"/>
    <x v="0"/>
    <n v="4"/>
    <n v="441.22592883706761"/>
    <n v="0.17649037153482716"/>
    <n v="4.0000000000000029E-4"/>
    <n v="0.1229706146600638"/>
    <n v="2.1703129469220723E-2"/>
    <n v="4.9188245864025554E-5"/>
    <x v="0"/>
    <x v="4"/>
    <x v="31"/>
  </r>
  <r>
    <x v="17"/>
    <x v="0"/>
    <n v="28"/>
    <n v="441.22592883706761"/>
    <n v="161196.64906116502"/>
    <n v="365.33811484295256"/>
    <n v="5.623455058602618E-2"/>
    <n v="9064.8211159279945"/>
    <n v="20.544624700139458"/>
    <x v="1"/>
    <x v="4"/>
    <x v="6"/>
  </r>
  <r>
    <x v="17"/>
    <x v="0"/>
    <n v="4"/>
    <n v="441.22592883706761"/>
    <n v="0.22061296441853384"/>
    <n v="5.0000000000000012E-4"/>
    <n v="7.0566322219984864E-2"/>
    <n v="1.5567845533064315E-2"/>
    <n v="3.528316110999244E-5"/>
    <x v="0"/>
    <x v="4"/>
    <x v="32"/>
  </r>
  <r>
    <x v="17"/>
    <x v="0"/>
    <n v="4"/>
    <n v="441.22592883706761"/>
    <n v="0.61442077478992274"/>
    <n v="1.392530979331478E-3"/>
    <n v="0.2478314913742051"/>
    <n v="0.15227281694748115"/>
    <n v="3.4511302939250257E-4"/>
    <x v="0"/>
    <x v="4"/>
    <x v="24"/>
  </r>
  <r>
    <x v="17"/>
    <x v="0"/>
    <n v="27"/>
    <n v="441.22592883706761"/>
    <n v="8272.0136679067327"/>
    <n v="18.747795918769217"/>
    <n v="0.47512883249986798"/>
    <n v="3930.2721964554767"/>
    <n v="8.9076183868306078"/>
    <x v="1"/>
    <x v="4"/>
    <x v="2"/>
  </r>
  <r>
    <x v="17"/>
    <x v="0"/>
    <n v="28"/>
    <n v="441.22592883706761"/>
    <n v="28.772675052389129"/>
    <n v="6.5210752976881545E-2"/>
    <n v="0.16588912233227657"/>
    <n v="4.7730738115926226"/>
    <n v="1.0817754577961771E-2"/>
    <x v="1"/>
    <x v="4"/>
    <x v="19"/>
  </r>
  <r>
    <x v="17"/>
    <x v="0"/>
    <n v="4"/>
    <n v="441.22592883706761"/>
    <n v="8.8245185767413581E-2"/>
    <n v="2.0000000000000015E-4"/>
    <n v="1.9832416521794245"/>
    <n v="0.17501152801824554"/>
    <n v="3.9664833043588518E-4"/>
    <x v="0"/>
    <x v="4"/>
    <x v="25"/>
  </r>
  <r>
    <x v="17"/>
    <x v="0"/>
    <n v="28"/>
    <n v="441.22592883706761"/>
    <n v="9863.4065469843135"/>
    <n v="22.354548775003188"/>
    <n v="2.2818950560944566E-2"/>
    <n v="225.07258635813201"/>
    <n v="0.51010734330902163"/>
    <x v="1"/>
    <x v="4"/>
    <x v="20"/>
  </r>
  <r>
    <x v="17"/>
    <x v="0"/>
    <n v="28"/>
    <n v="441.22592883706761"/>
    <n v="14.255600577892876"/>
    <n v="3.2309072622876321E-2"/>
    <n v="0.16278061159126681"/>
    <n v="2.3205353806702189"/>
    <n v="5.2592906014984619E-3"/>
    <x v="1"/>
    <x v="4"/>
    <x v="21"/>
  </r>
  <r>
    <x v="17"/>
    <x v="0"/>
    <n v="28"/>
    <n v="441.22592883706761"/>
    <n v="83727.694727816473"/>
    <n v="189.76150143418877"/>
    <n v="4.6203892043524715E-2"/>
    <n v="3868.5453682572256"/>
    <n v="8.7677199262824193"/>
    <x v="1"/>
    <x v="4"/>
    <x v="7"/>
  </r>
  <r>
    <x v="17"/>
    <x v="0"/>
    <n v="28"/>
    <n v="441.22592883706761"/>
    <n v="384.90137080725401"/>
    <n v="0.87234531257429193"/>
    <n v="9.2912953799634768E-2"/>
    <n v="35.762323283230479"/>
    <n v="8.1052179724543136E-2"/>
    <x v="1"/>
    <x v="4"/>
    <x v="8"/>
  </r>
  <r>
    <x v="17"/>
    <x v="0"/>
    <n v="4"/>
    <n v="441.22592883706761"/>
    <n v="1.376375433857445"/>
    <n v="3.1194346113908957E-3"/>
    <n v="0.1740033817071279"/>
    <n v="0.23949397998981076"/>
    <n v="5.4279217139627624E-4"/>
    <x v="0"/>
    <x v="4"/>
    <x v="26"/>
  </r>
  <r>
    <x v="17"/>
    <x v="0"/>
    <n v="28"/>
    <n v="441.22592883706761"/>
    <n v="31.852531576919461"/>
    <n v="7.2190978578418288E-2"/>
    <n v="0.21725230071332807"/>
    <n v="6.9200357686296847"/>
    <n v="1.5683656186907955E-2"/>
    <x v="1"/>
    <x v="4"/>
    <x v="9"/>
  </r>
  <r>
    <x v="17"/>
    <x v="0"/>
    <n v="28"/>
    <n v="441.22592883706761"/>
    <n v="402.06942013405899"/>
    <n v="0.91125519570843705"/>
    <n v="6.9237166816999957E-2"/>
    <n v="27.838147513836283"/>
    <n v="6.3092727998123002E-2"/>
    <x v="1"/>
    <x v="4"/>
    <x v="10"/>
  </r>
  <r>
    <x v="17"/>
    <x v="0"/>
    <n v="28"/>
    <n v="441.22592883706761"/>
    <n v="215.11687245196634"/>
    <n v="0.48754358797305175"/>
    <n v="7.5162627461418455E-2"/>
    <n v="16.168749344772618"/>
    <n v="3.6645057074021783E-2"/>
    <x v="1"/>
    <x v="4"/>
    <x v="14"/>
  </r>
  <r>
    <x v="17"/>
    <x v="0"/>
    <n v="4"/>
    <n v="441.22592883706761"/>
    <n v="1.3571363486615031"/>
    <n v="3.0758309064893045E-3"/>
    <n v="0.17569035867090152"/>
    <n v="0.23843577186165715"/>
    <n v="5.4039383517215009E-4"/>
    <x v="0"/>
    <x v="4"/>
    <x v="27"/>
  </r>
  <r>
    <x v="17"/>
    <x v="0"/>
    <n v="28"/>
    <n v="441.22592883706761"/>
    <n v="860.69820924111036"/>
    <n v="1.9506972573203922"/>
    <n v="0.11781180877726839"/>
    <n v="101.40041284205104"/>
    <n v="0.22981517226177198"/>
    <x v="1"/>
    <x v="4"/>
    <x v="15"/>
  </r>
  <r>
    <x v="17"/>
    <x v="0"/>
    <n v="28"/>
    <n v="441.22592883706761"/>
    <n v="65257.754189461295"/>
    <n v="147.90099566782069"/>
    <n v="4.8726069901647497E-2"/>
    <n v="3179.7538922602207"/>
    <n v="7.2066342534334948"/>
    <x v="1"/>
    <x v="4"/>
    <x v="22"/>
  </r>
  <r>
    <x v="17"/>
    <x v="0"/>
    <n v="28"/>
    <n v="441.22592883706761"/>
    <n v="17.581935113005603"/>
    <n v="3.9847919090670939E-2"/>
    <n v="0.13586730787568047"/>
    <n v="2.388810191048969"/>
    <n v="5.4140294912973933E-3"/>
    <x v="1"/>
    <x v="4"/>
    <x v="3"/>
  </r>
  <r>
    <x v="17"/>
    <x v="0"/>
    <n v="28"/>
    <n v="441.22592883706761"/>
    <n v="23.467643614399691"/>
    <n v="5.318736293728929E-2"/>
    <n v="9.4618365903107807E-2"/>
    <n v="2.2204700903910015"/>
    <n v="5.0325013678218329E-3"/>
    <x v="1"/>
    <x v="4"/>
    <x v="28"/>
  </r>
  <r>
    <x v="17"/>
    <x v="0"/>
    <n v="28"/>
    <n v="441.22592883706761"/>
    <n v="454936.85076174146"/>
    <n v="1031.0746060659026"/>
    <n v="3.9917756229983573E-2"/>
    <n v="18160.058308743613"/>
    <n v="41.158184779865039"/>
    <x v="1"/>
    <x v="4"/>
    <x v="23"/>
  </r>
  <r>
    <x v="17"/>
    <x v="0"/>
    <n v="28"/>
    <n v="441.22592883706761"/>
    <n v="19400.457909077148"/>
    <n v="43.969442050268071"/>
    <n v="1.9361168495657416E-2"/>
    <n v="375.61553447055223"/>
    <n v="0.85129977619528463"/>
    <x v="1"/>
    <x v="4"/>
    <x v="12"/>
  </r>
  <r>
    <x v="17"/>
    <x v="0"/>
    <n v="28"/>
    <n v="441.22592883706761"/>
    <n v="609.53921212700038"/>
    <n v="1.3814673442550249"/>
    <n v="5.5164904167993967E-2"/>
    <n v="33.625172223620524"/>
    <n v="7.6208513657041579E-2"/>
    <x v="1"/>
    <x v="4"/>
    <x v="16"/>
  </r>
  <r>
    <x v="17"/>
    <x v="0"/>
    <n v="28"/>
    <n v="441.22592883706761"/>
    <n v="1695.9651192392182"/>
    <n v="3.8437566978650763"/>
    <n v="2.5032327483527076E-2"/>
    <n v="42.453954265435158"/>
    <n v="9.6218176427959226E-2"/>
    <x v="1"/>
    <x v="4"/>
    <x v="13"/>
  </r>
  <r>
    <x v="17"/>
    <x v="0"/>
    <n v="28"/>
    <n v="441.22592883706761"/>
    <n v="1551.0970129023979"/>
    <n v="3.5154257978233519"/>
    <n v="2.4917519670868204E-2"/>
    <n v="38.649490330420413"/>
    <n v="8.7595691468740924E-2"/>
    <x v="1"/>
    <x v="4"/>
    <x v="11"/>
  </r>
  <r>
    <x v="17"/>
    <x v="0"/>
    <n v="28"/>
    <n v="441.22592883706761"/>
    <n v="32.129727188422088"/>
    <n v="7.2819218202125877E-2"/>
    <n v="6.7741501780931634E-2"/>
    <n v="2.1765159715553426"/>
    <n v="4.9328831995253597E-3"/>
    <x v="1"/>
    <x v="4"/>
    <x v="18"/>
  </r>
  <r>
    <x v="17"/>
    <x v="0"/>
    <n v="28"/>
    <n v="441.22592883706761"/>
    <n v="1779.0849221299318"/>
    <n v="4.0321404655865045"/>
    <n v="0.16233076693333134"/>
    <n v="288.80021984887787"/>
    <n v="0.65454045416157702"/>
    <x v="1"/>
    <x v="4"/>
    <x v="17"/>
  </r>
  <r>
    <x v="17"/>
    <x v="0"/>
    <n v="4"/>
    <n v="441.22592883706761"/>
    <n v="8.2025095445844354"/>
    <n v="1.8590270898638399E-2"/>
    <n v="0.23848480047265777"/>
    <n v="1.95617385211529"/>
    <n v="4.4334970459944346E-3"/>
    <x v="0"/>
    <x v="4"/>
    <x v="29"/>
  </r>
  <r>
    <x v="17"/>
    <x v="0"/>
    <n v="28"/>
    <n v="36.978043702209796"/>
    <n v="7113.8369350190551"/>
    <n v="192.38002400310685"/>
    <n v="4.2883876917082293E-2"/>
    <n v="305.0689075295511"/>
    <n v="8.2500012706545718"/>
    <x v="1"/>
    <x v="11"/>
    <x v="0"/>
  </r>
  <r>
    <x v="17"/>
    <x v="0"/>
    <n v="4"/>
    <n v="36.978043702209796"/>
    <n v="7.3956087404419502E-2"/>
    <n v="1.9999999999999974E-3"/>
    <n v="2.0237149362035401E-2"/>
    <n v="1.4966603870349825E-3"/>
    <n v="4.0474298724070747E-5"/>
    <x v="0"/>
    <x v="11"/>
    <x v="30"/>
  </r>
  <r>
    <x v="17"/>
    <x v="0"/>
    <n v="28"/>
    <n v="36.978043702209796"/>
    <n v="85.801845180967803"/>
    <n v="2.3203457130383649"/>
    <n v="0.21955193962700587"/>
    <n v="18.837961533057548"/>
    <n v="0.50943640190278094"/>
    <x v="1"/>
    <x v="11"/>
    <x v="1"/>
  </r>
  <r>
    <x v="17"/>
    <x v="0"/>
    <n v="28"/>
    <n v="36.978043702209796"/>
    <n v="3772.1271986536826"/>
    <n v="102.00991780504228"/>
    <n v="5.5193731587429108E-2"/>
    <n v="208.19777611613225"/>
    <n v="5.6303080225872089"/>
    <x v="1"/>
    <x v="11"/>
    <x v="5"/>
  </r>
  <r>
    <x v="17"/>
    <x v="0"/>
    <n v="4"/>
    <n v="36.978043702209796"/>
    <n v="1.4791217480883913E-2"/>
    <n v="3.9999999999999986E-4"/>
    <n v="0.17226080825486698"/>
    <n v="2.5479470783305804E-3"/>
    <n v="6.8904323301946768E-5"/>
    <x v="0"/>
    <x v="11"/>
    <x v="31"/>
  </r>
  <r>
    <x v="17"/>
    <x v="0"/>
    <n v="32"/>
    <n v="36.978043702209796"/>
    <n v="12047.308075222891"/>
    <n v="325.79625283159442"/>
    <n v="0.23131523664988068"/>
    <n v="2786.7259184142017"/>
    <n v="75.361637323384628"/>
    <x v="1"/>
    <x v="11"/>
    <x v="6"/>
  </r>
  <r>
    <x v="17"/>
    <x v="0"/>
    <n v="4"/>
    <n v="36.978043702209796"/>
    <n v="4.4517270580216241E-2"/>
    <n v="1.2038838760298155E-3"/>
    <n v="0.34405032484839637"/>
    <n v="1.5316181404487357E-2"/>
    <n v="4.1419663862780459E-4"/>
    <x v="0"/>
    <x v="11"/>
    <x v="32"/>
  </r>
  <r>
    <x v="17"/>
    <x v="0"/>
    <n v="4"/>
    <n v="36.978043702209796"/>
    <n v="0.15026301513129667"/>
    <n v="4.0635739505688615E-3"/>
    <n v="0.2386929573030882"/>
    <n v="3.5866723454967893E-2"/>
    <n v="9.6994648348107469E-4"/>
    <x v="0"/>
    <x v="11"/>
    <x v="24"/>
  </r>
  <r>
    <x v="17"/>
    <x v="0"/>
    <n v="29"/>
    <n v="36.978043702209796"/>
    <n v="54555.451601112203"/>
    <n v="1475.3471557461539"/>
    <n v="0.60980924380746382"/>
    <n v="33268.418686448924"/>
    <n v="899.68033339905469"/>
    <x v="1"/>
    <x v="11"/>
    <x v="2"/>
  </r>
  <r>
    <x v="17"/>
    <x v="0"/>
    <n v="28"/>
    <n v="36.978043702209796"/>
    <n v="45.141628301052641"/>
    <n v="1.2207684285460183"/>
    <n v="0.37343731191105978"/>
    <n v="16.85756832803332"/>
    <n v="0.45588048042211371"/>
    <x v="1"/>
    <x v="11"/>
    <x v="19"/>
  </r>
  <r>
    <x v="17"/>
    <x v="0"/>
    <n v="4"/>
    <n v="36.978043702209796"/>
    <n v="7.3956087404419566E-3"/>
    <n v="1.9999999999999993E-4"/>
    <n v="1.9190519803578125"/>
    <n v="1.4192557599296685E-2"/>
    <n v="3.8381039607156237E-4"/>
    <x v="0"/>
    <x v="11"/>
    <x v="25"/>
  </r>
  <r>
    <x v="17"/>
    <x v="0"/>
    <n v="28"/>
    <n v="36.978043702209796"/>
    <n v="771.71113945941477"/>
    <n v="20.869442030901638"/>
    <n v="5.7087866293702494E-2"/>
    <n v="44.05534234681987"/>
    <n v="1.1913919162842876"/>
    <x v="1"/>
    <x v="11"/>
    <x v="20"/>
  </r>
  <r>
    <x v="17"/>
    <x v="0"/>
    <n v="28"/>
    <n v="36.978043702209796"/>
    <n v="3.836377256309738"/>
    <n v="0.10374743691701779"/>
    <n v="0.10215821053757565"/>
    <n v="0.39191743545165703"/>
    <n v="1.0598652503302552E-2"/>
    <x v="1"/>
    <x v="11"/>
    <x v="21"/>
  </r>
  <r>
    <x v="17"/>
    <x v="0"/>
    <n v="28"/>
    <n v="36.978043702209796"/>
    <n v="7128.8261751008995"/>
    <n v="192.78537914310712"/>
    <n v="0.24575459018633364"/>
    <n v="1751.9417551715298"/>
    <n v="47.37789184523124"/>
    <x v="1"/>
    <x v="11"/>
    <x v="7"/>
  </r>
  <r>
    <x v="17"/>
    <x v="0"/>
    <n v="28"/>
    <n v="36.978043702209796"/>
    <n v="12.041498127945289"/>
    <n v="0.32563913399306443"/>
    <n v="0.14508335687600224"/>
    <n v="1.7470209702183992"/>
    <n v="4.7244818689908076E-2"/>
    <x v="1"/>
    <x v="11"/>
    <x v="8"/>
  </r>
  <r>
    <x v="17"/>
    <x v="0"/>
    <n v="4"/>
    <n v="36.978043702209796"/>
    <n v="0.40588951845762977"/>
    <n v="1.0976500588466068E-2"/>
    <n v="0.1250482656323538"/>
    <n v="5.0755780321477859E-2"/>
    <n v="1.3725923613001926E-3"/>
    <x v="0"/>
    <x v="11"/>
    <x v="26"/>
  </r>
  <r>
    <x v="17"/>
    <x v="0"/>
    <n v="28"/>
    <n v="36.978043702209796"/>
    <n v="0.74433612258779436"/>
    <n v="2.0129137403321125E-2"/>
    <n v="0.15553854151731425"/>
    <n v="0.11577295490595836"/>
    <n v="3.130856673714186E-3"/>
    <x v="1"/>
    <x v="11"/>
    <x v="9"/>
  </r>
  <r>
    <x v="17"/>
    <x v="0"/>
    <n v="28"/>
    <n v="36.978043702209796"/>
    <n v="14.439536362506834"/>
    <n v="0.39048946122706679"/>
    <n v="0.18247319002280454"/>
    <n v="2.6348282625169053"/>
    <n v="7.1253857660389122E-2"/>
    <x v="1"/>
    <x v="11"/>
    <x v="10"/>
  </r>
  <r>
    <x v="17"/>
    <x v="0"/>
    <n v="28"/>
    <n v="36.978043702209796"/>
    <n v="20.14463321641426"/>
    <n v="0.54477282191135556"/>
    <n v="0.17566769102789476"/>
    <n v="3.5387612037313261"/>
    <n v="9.5698983759918338E-2"/>
    <x v="1"/>
    <x v="11"/>
    <x v="14"/>
  </r>
  <r>
    <x v="17"/>
    <x v="0"/>
    <n v="4"/>
    <n v="36.978043702209796"/>
    <n v="0.19774331647894094"/>
    <n v="5.3475872891329797E-3"/>
    <n v="0.27812035519391037"/>
    <n v="5.4996441416344889E-2"/>
    <n v="1.4872728762841045E-3"/>
    <x v="0"/>
    <x v="11"/>
    <x v="27"/>
  </r>
  <r>
    <x v="17"/>
    <x v="0"/>
    <n v="28"/>
    <n v="36.978043702209796"/>
    <n v="188.67938664352565"/>
    <n v="5.1024707570522514"/>
    <n v="5.5337559289243131E-2"/>
    <n v="10.441056745044129"/>
    <n v="0.28235827804000824"/>
    <x v="1"/>
    <x v="11"/>
    <x v="15"/>
  </r>
  <r>
    <x v="17"/>
    <x v="0"/>
    <n v="28"/>
    <n v="36.978043702209796"/>
    <n v="4209.8608926038423"/>
    <n v="113.84758281175006"/>
    <n v="6.7500042471690905E-2"/>
    <n v="284.16578905066996"/>
    <n v="7.684716675092476"/>
    <x v="1"/>
    <x v="11"/>
    <x v="22"/>
  </r>
  <r>
    <x v="17"/>
    <x v="0"/>
    <n v="32"/>
    <n v="36.978043702209796"/>
    <n v="0.57060513219449549"/>
    <n v="1.5430917243477548E-2"/>
    <n v="0.1165767739632917"/>
    <n v="6.6519305518131885E-2"/>
    <n v="1.7988865515391425E-3"/>
    <x v="1"/>
    <x v="11"/>
    <x v="3"/>
  </r>
  <r>
    <x v="17"/>
    <x v="0"/>
    <n v="32"/>
    <n v="36.978043702209796"/>
    <n v="1.1258822500566945"/>
    <n v="3.0447317849576022E-2"/>
    <n v="7.9708839207081619E-2"/>
    <n v="8.974276723587632E-2"/>
    <n v="2.4269203627587613E-3"/>
    <x v="1"/>
    <x v="11"/>
    <x v="28"/>
  </r>
  <r>
    <x v="17"/>
    <x v="0"/>
    <n v="28"/>
    <n v="36.978043702209796"/>
    <n v="34501.307832322011"/>
    <n v="933.02144673111047"/>
    <n v="0.13449730423238468"/>
    <n v="4640.3328959389701"/>
    <n v="125.48886937633387"/>
    <x v="1"/>
    <x v="11"/>
    <x v="23"/>
  </r>
  <r>
    <x v="17"/>
    <x v="0"/>
    <n v="28"/>
    <n v="36.978043702209796"/>
    <n v="1899.9628302758774"/>
    <n v="51.380836844063126"/>
    <n v="5.8458867154349052E-2"/>
    <n v="111.06967469329855"/>
    <n v="3.0036655153463694"/>
    <x v="1"/>
    <x v="11"/>
    <x v="12"/>
  </r>
  <r>
    <x v="17"/>
    <x v="0"/>
    <n v="32"/>
    <n v="36.978043702209796"/>
    <n v="33.095866589972289"/>
    <n v="0.89501399415552341"/>
    <n v="0.1280624674127783"/>
    <n v="4.2383383366759846"/>
    <n v="0.11461770046052226"/>
    <x v="1"/>
    <x v="11"/>
    <x v="16"/>
  </r>
  <r>
    <x v="17"/>
    <x v="0"/>
    <n v="28"/>
    <n v="36.978043702209796"/>
    <n v="258.83830784287073"/>
    <n v="6.9997837075248697"/>
    <n v="4.8386204912496171E-2"/>
    <n v="12.524203402488908"/>
    <n v="0.33869296881545052"/>
    <x v="1"/>
    <x v="11"/>
    <x v="13"/>
  </r>
  <r>
    <x v="17"/>
    <x v="0"/>
    <n v="28"/>
    <n v="36.978043702209796"/>
    <n v="240.54009054333534"/>
    <n v="6.5049436492758739"/>
    <n v="4.719792361900145E-2"/>
    <n v="11.352992820772034"/>
    <n v="0.30701983350443124"/>
    <x v="1"/>
    <x v="11"/>
    <x v="11"/>
  </r>
  <r>
    <x v="17"/>
    <x v="0"/>
    <n v="32"/>
    <n v="36.978043702209796"/>
    <n v="3.214547776840027"/>
    <n v="8.6931255821084089E-2"/>
    <n v="0.24869287510122712"/>
    <n v="0.79943512877260414"/>
    <n v="2.1619183946305687E-2"/>
    <x v="1"/>
    <x v="11"/>
    <x v="18"/>
  </r>
  <r>
    <x v="17"/>
    <x v="0"/>
    <n v="32"/>
    <n v="36.978043702209796"/>
    <n v="751.39215701167063"/>
    <n v="20.319954269694577"/>
    <n v="0.66436692454169799"/>
    <n v="499.20009647859627"/>
    <n v="13.49990552498493"/>
    <x v="1"/>
    <x v="11"/>
    <x v="17"/>
  </r>
  <r>
    <x v="17"/>
    <x v="0"/>
    <n v="4"/>
    <n v="36.978043702209796"/>
    <n v="1.0704149930332851"/>
    <n v="2.8947312671635937E-2"/>
    <n v="7.1397380670992841E-2"/>
    <n v="7.6424826733535609E-2"/>
    <n v="2.066762302219046E-3"/>
    <x v="0"/>
    <x v="11"/>
    <x v="29"/>
  </r>
  <r>
    <x v="17"/>
    <x v="0"/>
    <n v="28"/>
    <n v="125.72329188491183"/>
    <n v="23998.499386760384"/>
    <n v="190.88347932162654"/>
    <n v="1.8586158393964911E-2"/>
    <n v="446.03991081979831"/>
    <n v="3.5477905814628765"/>
    <x v="1"/>
    <x v="7"/>
    <x v="0"/>
  </r>
  <r>
    <x v="17"/>
    <x v="0"/>
    <n v="4"/>
    <n v="125.72329188491183"/>
    <n v="0.2514465837698236"/>
    <n v="1.9999999999999996E-3"/>
    <n v="4.7154793536147752E-17"/>
    <n v="1.1856911743035711E-17"/>
    <n v="9.4309587072295482E-20"/>
    <x v="0"/>
    <x v="7"/>
    <x v="30"/>
  </r>
  <r>
    <x v="17"/>
    <x v="0"/>
    <n v="28"/>
    <n v="125.72329188491183"/>
    <n v="266.99741027339053"/>
    <n v="2.1236908950634401"/>
    <n v="0.16909384986349527"/>
    <n v="45.147620006710746"/>
    <n v="0.35910306936632924"/>
    <x v="1"/>
    <x v="7"/>
    <x v="1"/>
  </r>
  <r>
    <x v="17"/>
    <x v="0"/>
    <n v="28"/>
    <n v="125.72329188491183"/>
    <n v="27552.072094695988"/>
    <n v="219.14851004631177"/>
    <n v="2.1607061238170369E-2"/>
    <n v="595.31930898858116"/>
    <n v="4.7351552768244529"/>
    <x v="1"/>
    <x v="7"/>
    <x v="5"/>
  </r>
  <r>
    <x v="17"/>
    <x v="0"/>
    <n v="4"/>
    <n v="125.72329188491183"/>
    <n v="5.1886790924779595E-2"/>
    <n v="4.1270627062706252E-4"/>
    <n v="0.22952355508625272"/>
    <n v="1.1909240715072527E-2"/>
    <n v="9.4725810440712504E-5"/>
    <x v="0"/>
    <x v="7"/>
    <x v="31"/>
  </r>
  <r>
    <x v="17"/>
    <x v="0"/>
    <n v="32"/>
    <n v="125.72329188491183"/>
    <n v="47800.938215926915"/>
    <n v="380.20749774579798"/>
    <n v="3.3645895207322786E-2"/>
    <n v="1608.3053580247879"/>
    <n v="12.792421626193534"/>
    <x v="1"/>
    <x v="7"/>
    <x v="6"/>
  </r>
  <r>
    <x v="17"/>
    <x v="0"/>
    <n v="4"/>
    <n v="125.72329188491183"/>
    <n v="0.12715479471330435"/>
    <n v="1.011386138613861E-3"/>
    <n v="0.26973034668864204"/>
    <n v="3.429750686114269E-2"/>
    <n v="2.7280153380440371E-4"/>
    <x v="0"/>
    <x v="7"/>
    <x v="32"/>
  </r>
  <r>
    <x v="17"/>
    <x v="0"/>
    <n v="4"/>
    <n v="125.72329188491183"/>
    <n v="0.82781318995805231"/>
    <n v="6.5844059405940434E-3"/>
    <n v="0.18646395397018867"/>
    <n v="0.15435732054825332"/>
    <n v="1.2277543662279646E-3"/>
    <x v="0"/>
    <x v="7"/>
    <x v="24"/>
  </r>
  <r>
    <x v="17"/>
    <x v="0"/>
    <n v="29"/>
    <n v="125.72329188491183"/>
    <n v="84534.516326687313"/>
    <n v="672.38548290694553"/>
    <n v="2.1282454711753087"/>
    <n v="179910.20153026746"/>
    <n v="1431.0013588807299"/>
    <x v="1"/>
    <x v="7"/>
    <x v="2"/>
  </r>
  <r>
    <x v="17"/>
    <x v="0"/>
    <n v="28"/>
    <n v="125.72329188491183"/>
    <n v="88.844729466363461"/>
    <n v="0.70666881318771613"/>
    <n v="0.15109407635877617"/>
    <n v="13.423912338065533"/>
    <n v="0.10677347162015051"/>
    <x v="1"/>
    <x v="7"/>
    <x v="19"/>
  </r>
  <r>
    <x v="17"/>
    <x v="0"/>
    <n v="4"/>
    <n v="125.72329188491183"/>
    <n v="2.5144658376982352E-2"/>
    <n v="1.9999999999999987E-4"/>
    <n v="1.6838859490351257"/>
    <n v="4.2340736934288949E-2"/>
    <n v="3.3677718980702493E-4"/>
    <x v="0"/>
    <x v="7"/>
    <x v="25"/>
  </r>
  <r>
    <x v="17"/>
    <x v="0"/>
    <n v="28"/>
    <n v="125.72329188491183"/>
    <n v="3817.7904294289538"/>
    <n v="30.366612042928303"/>
    <n v="1.3571432149382884E-2"/>
    <n v="51.81288377355839"/>
    <n v="0.41211841494723461"/>
    <x v="1"/>
    <x v="7"/>
    <x v="20"/>
  </r>
  <r>
    <x v="17"/>
    <x v="0"/>
    <n v="28"/>
    <n v="125.72329188491183"/>
    <n v="8.1080208356085013"/>
    <n v="6.4491000148410471E-2"/>
    <n v="0.10103867033669665"/>
    <n v="0.81922364429211514"/>
    <n v="6.5160849036791004E-3"/>
    <x v="1"/>
    <x v="7"/>
    <x v="21"/>
  </r>
  <r>
    <x v="17"/>
    <x v="0"/>
    <n v="28"/>
    <n v="125.72329188491183"/>
    <n v="15343.566663215726"/>
    <n v="122.04235534384"/>
    <n v="4.3213486692518219E-2"/>
    <n v="663.04901381663899"/>
    <n v="5.27387569857461"/>
    <x v="1"/>
    <x v="7"/>
    <x v="7"/>
  </r>
  <r>
    <x v="17"/>
    <x v="0"/>
    <n v="28"/>
    <n v="125.72329188491183"/>
    <n v="36.190170060551303"/>
    <n v="0.28785573077167032"/>
    <n v="0.24342367609905577"/>
    <n v="8.8095442347893851"/>
    <n v="7.0070900170620079E-2"/>
    <x v="1"/>
    <x v="7"/>
    <x v="8"/>
  </r>
  <r>
    <x v="17"/>
    <x v="0"/>
    <n v="4"/>
    <n v="125.72329188491183"/>
    <n v="0.54355614643311712"/>
    <n v="4.3234323432343232E-3"/>
    <n v="0.23844783737700037"/>
    <n v="0.1296097876099529"/>
    <n v="1.0309130922900017E-3"/>
    <x v="0"/>
    <x v="7"/>
    <x v="26"/>
  </r>
  <r>
    <x v="17"/>
    <x v="0"/>
    <n v="28"/>
    <n v="125.72329188491183"/>
    <n v="2.7280833804357139"/>
    <n v="2.1699108729455036E-2"/>
    <n v="9.6032757380769856E-2"/>
    <n v="0.26198536938789341"/>
    <n v="2.0838252439947008E-3"/>
    <x v="1"/>
    <x v="7"/>
    <x v="9"/>
  </r>
  <r>
    <x v="17"/>
    <x v="0"/>
    <n v="28"/>
    <n v="125.72329188491183"/>
    <n v="126.56027374586418"/>
    <n v="1.0066573333262585"/>
    <n v="6.7132469487720156E-2"/>
    <n v="8.4963037156017371"/>
    <n v="6.7579392714114783E-2"/>
    <x v="1"/>
    <x v="7"/>
    <x v="10"/>
  </r>
  <r>
    <x v="17"/>
    <x v="0"/>
    <n v="28"/>
    <n v="125.72329188491183"/>
    <n v="43.291573823912856"/>
    <n v="0.34434012325689284"/>
    <n v="0.1575940835662521"/>
    <n v="6.8224959029202941"/>
    <n v="5.4265966159760315E-2"/>
    <x v="1"/>
    <x v="7"/>
    <x v="14"/>
  </r>
  <r>
    <x v="17"/>
    <x v="0"/>
    <n v="4"/>
    <n v="125.72329188491183"/>
    <n v="0.75159085095060085"/>
    <n v="5.9781353135313501E-3"/>
    <n v="0.16883083641759197"/>
    <n v="0.12689171200979965"/>
    <n v="1.0092935852010414E-3"/>
    <x v="0"/>
    <x v="7"/>
    <x v="27"/>
  </r>
  <r>
    <x v="17"/>
    <x v="0"/>
    <n v="28"/>
    <n v="125.72329188491183"/>
    <n v="451.74191548427194"/>
    <n v="3.593144187616407"/>
    <n v="4.8520134059724232E-2"/>
    <n v="21.91857829969349"/>
    <n v="0.17433983767906699"/>
    <x v="1"/>
    <x v="7"/>
    <x v="15"/>
  </r>
  <r>
    <x v="17"/>
    <x v="0"/>
    <n v="28"/>
    <n v="125.72329188491183"/>
    <n v="26579.176652671493"/>
    <n v="211.41012340817718"/>
    <n v="3.628176449544615E-2"/>
    <n v="964.33942779508777"/>
    <n v="7.6703323094486917"/>
    <x v="1"/>
    <x v="7"/>
    <x v="22"/>
  </r>
  <r>
    <x v="17"/>
    <x v="0"/>
    <n v="32"/>
    <n v="125.72329188491183"/>
    <n v="0.73300018303785452"/>
    <n v="5.8302655939748149E-3"/>
    <n v="0.25849909988145453"/>
    <n v="0.18947988752822681"/>
    <n v="1.5071184081123035E-3"/>
    <x v="1"/>
    <x v="7"/>
    <x v="3"/>
  </r>
  <r>
    <x v="17"/>
    <x v="0"/>
    <n v="32"/>
    <n v="125.72329188491183"/>
    <n v="1.5400492042225267"/>
    <n v="1.2249513842131184E-2"/>
    <n v="0.21241522561097603"/>
    <n v="0.32712989916693208"/>
    <n v="2.6019832464010692E-3"/>
    <x v="1"/>
    <x v="7"/>
    <x v="28"/>
  </r>
  <r>
    <x v="17"/>
    <x v="0"/>
    <n v="28"/>
    <n v="125.72329188491183"/>
    <n v="162709.72550013755"/>
    <n v="1294.1891916820266"/>
    <n v="2.4831262350035167E-2"/>
    <n v="4040.2878807961224"/>
    <n v="32.136351349236357"/>
    <x v="1"/>
    <x v="7"/>
    <x v="23"/>
  </r>
  <r>
    <x v="17"/>
    <x v="0"/>
    <n v="28"/>
    <n v="125.72329188491183"/>
    <n v="6270.6867139906553"/>
    <n v="49.876889317620595"/>
    <n v="2.0533900204534397E-2"/>
    <n v="128.76165519898385"/>
    <n v="1.0241670677606289"/>
    <x v="1"/>
    <x v="7"/>
    <x v="12"/>
  </r>
  <r>
    <x v="17"/>
    <x v="0"/>
    <n v="32"/>
    <n v="125.72329188491183"/>
    <n v="81.987351446943961"/>
    <n v="0.65212539552333615"/>
    <n v="9.8199629812216305E-2"/>
    <n v="8.0511275613739741"/>
    <n v="6.403847243153675E-2"/>
    <x v="1"/>
    <x v="7"/>
    <x v="16"/>
  </r>
  <r>
    <x v="17"/>
    <x v="0"/>
    <n v="28"/>
    <n v="125.72329188491183"/>
    <n v="310.22803656600695"/>
    <n v="2.4675462431415838"/>
    <n v="0.23154755288296155"/>
    <n v="71.832542702544828"/>
    <n v="0.57135429422497896"/>
    <x v="1"/>
    <x v="7"/>
    <x v="13"/>
  </r>
  <r>
    <x v="17"/>
    <x v="0"/>
    <n v="28"/>
    <n v="125.72329188491183"/>
    <n v="279.50506760861521"/>
    <n v="2.2231764967184962"/>
    <n v="8.641217368893192E-2"/>
    <n v="24.152640449132317"/>
    <n v="0.19210951357558986"/>
    <x v="1"/>
    <x v="7"/>
    <x v="11"/>
  </r>
  <r>
    <x v="17"/>
    <x v="0"/>
    <n v="32"/>
    <n v="125.72329188491183"/>
    <n v="7.1613659644246317"/>
    <n v="5.6961330371306275E-2"/>
    <n v="0.11483983558452145"/>
    <n v="0.82241008991511255"/>
    <n v="6.541429814516421E-3"/>
    <x v="1"/>
    <x v="7"/>
    <x v="18"/>
  </r>
  <r>
    <x v="17"/>
    <x v="0"/>
    <n v="30"/>
    <n v="125.72329188491183"/>
    <n v="2543.8757691049568"/>
    <n v="20.233925877741431"/>
    <n v="0.23756845956639924"/>
    <n v="604.34464779455368"/>
    <n v="4.8069426017557344"/>
    <x v="1"/>
    <x v="7"/>
    <x v="17"/>
  </r>
  <r>
    <x v="17"/>
    <x v="0"/>
    <n v="4"/>
    <n v="125.72329188491183"/>
    <n v="3.2865541494379928"/>
    <n v="2.6141171617161698E-2"/>
    <n v="0.32067882617415255"/>
    <n v="1.0539283267995658"/>
    <n v="8.3829202290084861E-3"/>
    <x v="0"/>
    <x v="7"/>
    <x v="29"/>
  </r>
  <r>
    <x v="17"/>
    <x v="0"/>
    <n v="28"/>
    <n v="153.0700911188172"/>
    <n v="32891.743559276074"/>
    <n v="214.88027686443723"/>
    <n v="1.9986136858449043E-2"/>
    <n v="657.37888828870143"/>
    <n v="4.2946266215940643"/>
    <x v="1"/>
    <x v="12"/>
    <x v="0"/>
  </r>
  <r>
    <x v="17"/>
    <x v="0"/>
    <n v="28"/>
    <n v="153.0700911188172"/>
    <n v="15521.078452435011"/>
    <n v="101.39850534476473"/>
    <n v="1.8974084433022755E-2"/>
    <n v="294.49825304807206"/>
    <n v="1.923943801793875"/>
    <x v="1"/>
    <x v="12"/>
    <x v="5"/>
  </r>
  <r>
    <x v="17"/>
    <x v="0"/>
    <n v="32"/>
    <n v="153.0700911188172"/>
    <n v="42692.359119572197"/>
    <n v="278.9072561956811"/>
    <n v="5.1019952506649979E-2"/>
    <n v="2178.1621346774186"/>
    <n v="14.229834964863707"/>
    <x v="1"/>
    <x v="12"/>
    <x v="6"/>
  </r>
  <r>
    <x v="17"/>
    <x v="0"/>
    <n v="4"/>
    <n v="153.0700911188172"/>
    <n v="1936694.950829647"/>
    <n v="12652.340745824285"/>
    <n v="0.71907405673513769"/>
    <n v="1392627.0949515323"/>
    <n v="9097.969987295146"/>
    <x v="1"/>
    <x v="12"/>
    <x v="2"/>
  </r>
  <r>
    <x v="17"/>
    <x v="0"/>
    <n v="0"/>
    <n v="153.0700911188172"/>
    <n v="67.681668998891226"/>
    <n v="0.44216129032258078"/>
    <n v="0.10816686735792069"/>
    <n v="7.3209141131657605"/>
    <n v="4.7827201641129656E-2"/>
    <x v="0"/>
    <x v="12"/>
    <x v="19"/>
  </r>
  <r>
    <x v="17"/>
    <x v="0"/>
    <n v="28"/>
    <n v="153.0700911188172"/>
    <n v="3498.2149684836781"/>
    <n v="22.853680578057983"/>
    <n v="1.5925179656708737E-2"/>
    <n v="55.709701850890269"/>
    <n v="0.36394896902260854"/>
    <x v="1"/>
    <x v="12"/>
    <x v="20"/>
  </r>
  <r>
    <x v="17"/>
    <x v="0"/>
    <n v="0"/>
    <n v="153.0700911188172"/>
    <n v="2.7893813743755134"/>
    <n v="1.8222902684563759E-2"/>
    <n v="0.65586249354486703"/>
    <n v="1.8294506236455326"/>
    <n v="1.1951718394323439E-2"/>
    <x v="0"/>
    <x v="12"/>
    <x v="21"/>
  </r>
  <r>
    <x v="17"/>
    <x v="0"/>
    <n v="28"/>
    <n v="153.0700911188172"/>
    <n v="25183.913170019623"/>
    <n v="164.52536864612682"/>
    <n v="4.1324699769580864E-2"/>
    <n v="1040.7176507742545"/>
    <n v="6.7989614637808033"/>
    <x v="1"/>
    <x v="12"/>
    <x v="7"/>
  </r>
  <r>
    <x v="17"/>
    <x v="0"/>
    <n v="28"/>
    <n v="153.0700911188172"/>
    <n v="16091.085553614073"/>
    <n v="105.1223360226769"/>
    <n v="2.9265542928114677E-2"/>
    <n v="470.91435502925862"/>
    <n v="3.0764622375753468"/>
    <x v="1"/>
    <x v="12"/>
    <x v="22"/>
  </r>
  <r>
    <x v="17"/>
    <x v="0"/>
    <n v="4"/>
    <n v="153.0700911188172"/>
    <n v="1.4771701495316116"/>
    <n v="9.6502859489708652E-3"/>
    <n v="0.4953631547526744"/>
    <n v="0.73173566537845891"/>
    <n v="4.7803960919476137E-3"/>
    <x v="1"/>
    <x v="12"/>
    <x v="3"/>
  </r>
  <r>
    <x v="17"/>
    <x v="0"/>
    <n v="4"/>
    <n v="153.0700911188172"/>
    <n v="3.979380340295974"/>
    <n v="2.5997112245834293E-2"/>
    <n v="0.35982962337068042"/>
    <n v="1.4318989290973905"/>
    <n v="9.3545311081438577E-3"/>
    <x v="0"/>
    <x v="12"/>
    <x v="28"/>
  </r>
  <r>
    <x v="17"/>
    <x v="0"/>
    <n v="4"/>
    <n v="153.0700911188172"/>
    <n v="78.231780375462819"/>
    <n v="0.51108469201038864"/>
    <n v="0.16073827353816955"/>
    <n v="12.574841313369147"/>
    <n v="8.215087102553699E-2"/>
    <x v="1"/>
    <x v="12"/>
    <x v="16"/>
  </r>
  <r>
    <x v="17"/>
    <x v="0"/>
    <n v="4"/>
    <n v="153.0700911188172"/>
    <n v="8.5523593128149766"/>
    <n v="5.5872177577632728E-2"/>
    <n v="0.28870308138385714"/>
    <n v="2.4690924867116109"/>
    <n v="1.6130469830288621E-2"/>
    <x v="1"/>
    <x v="12"/>
    <x v="18"/>
  </r>
  <r>
    <x v="17"/>
    <x v="0"/>
    <n v="4"/>
    <n v="153.0700911188172"/>
    <n v="5095.438266735805"/>
    <n v="33.288268331797006"/>
    <n v="0.26404615016543792"/>
    <n v="1345.430857737241"/>
    <n v="8.7896390986850648"/>
    <x v="1"/>
    <x v="12"/>
    <x v="17"/>
  </r>
  <r>
    <x v="17"/>
    <x v="0"/>
    <n v="28"/>
    <n v="2.7595653285001713"/>
    <n v="405.41029756524694"/>
    <n v="146.9109259267249"/>
    <n v="2.2326923312191917E-2"/>
    <n v="9.0515646237121743"/>
    <n v="3.280068976889094"/>
    <x v="1"/>
    <x v="8"/>
    <x v="0"/>
  </r>
  <r>
    <x v="17"/>
    <x v="0"/>
    <n v="4"/>
    <n v="2.7595653285001713"/>
    <n v="9.276198248209154E-3"/>
    <n v="3.3614707912172472E-3"/>
    <n v="9.7327820087291128E-2"/>
    <n v="9.028321541957457E-4"/>
    <n v="3.271646243962764E-4"/>
    <x v="0"/>
    <x v="8"/>
    <x v="30"/>
  </r>
  <r>
    <x v="17"/>
    <x v="0"/>
    <n v="28"/>
    <n v="2.7595653285001713"/>
    <n v="6.4804933958063415"/>
    <n v="2.3483746983183402"/>
    <n v="0.11343489186459797"/>
    <n v="0.73511406758253361"/>
    <n v="0.26638762996129883"/>
    <x v="1"/>
    <x v="8"/>
    <x v="1"/>
  </r>
  <r>
    <x v="17"/>
    <x v="0"/>
    <n v="28"/>
    <n v="2.7595653285001713"/>
    <n v="355.7454904950111"/>
    <n v="128.91359621783602"/>
    <n v="2.9989178012981441E-2"/>
    <n v="10.668514841770286"/>
    <n v="3.8660127852702955"/>
    <x v="1"/>
    <x v="8"/>
    <x v="5"/>
  </r>
  <r>
    <x v="17"/>
    <x v="0"/>
    <n v="4"/>
    <n v="2.7595653285001713"/>
    <n v="1.1038261314000747E-3"/>
    <n v="4.0000000000000224E-4"/>
    <n v="0.48088902333408445"/>
    <n v="5.3081787025962266E-4"/>
    <n v="1.9235560933363486E-4"/>
    <x v="0"/>
    <x v="8"/>
    <x v="31"/>
  </r>
  <r>
    <x v="17"/>
    <x v="0"/>
    <n v="28"/>
    <n v="2.7595653285001713"/>
    <n v="1091.1459922668182"/>
    <n v="395.4050230294269"/>
    <n v="3.9589673489227997E-2"/>
    <n v="43.198113562923034"/>
    <n v="15.653955757735687"/>
    <x v="1"/>
    <x v="8"/>
    <x v="6"/>
  </r>
  <r>
    <x v="17"/>
    <x v="0"/>
    <n v="4"/>
    <n v="2.7595653285001713"/>
    <n v="0.12982006971112389"/>
    <n v="4.7043666033331898E-2"/>
    <n v="0.39806272891321176"/>
    <n v="5.167653121691336E-2"/>
    <n v="1.8726330079309864E-2"/>
    <x v="0"/>
    <x v="8"/>
    <x v="32"/>
  </r>
  <r>
    <x v="17"/>
    <x v="0"/>
    <n v="4"/>
    <n v="2.7595653285001713"/>
    <n v="5.7196667536001194E-2"/>
    <n v="2.072669450702502E-2"/>
    <n v="0.35717602477102911"/>
    <n v="2.0429278340659079E-2"/>
    <n v="7.4030783506627215E-3"/>
    <x v="0"/>
    <x v="8"/>
    <x v="24"/>
  </r>
  <r>
    <x v="17"/>
    <x v="0"/>
    <n v="27"/>
    <n v="2.7595653285001713"/>
    <n v="801.80886694873948"/>
    <n v="290.55621864350792"/>
    <n v="5.4943831833753682"/>
    <n v="4405.4451548444122"/>
    <n v="1596.4272015400265"/>
    <x v="1"/>
    <x v="8"/>
    <x v="2"/>
  </r>
  <r>
    <x v="17"/>
    <x v="0"/>
    <n v="28"/>
    <n v="2.7595653285001713"/>
    <n v="2.9971891262640007"/>
    <n v="1.086109140200344"/>
    <n v="0.48004900123132194"/>
    <n v="1.4387976465644119"/>
    <n v="0.52138560798138489"/>
    <x v="1"/>
    <x v="8"/>
    <x v="19"/>
  </r>
  <r>
    <x v="17"/>
    <x v="0"/>
    <n v="4"/>
    <n v="2.7595653285001713"/>
    <n v="5.5191306570003733E-4"/>
    <n v="2.0000000000000112E-4"/>
    <n v="2.260383318391376"/>
    <n v="1.247535086910608E-3"/>
    <n v="4.5207666367827774E-4"/>
    <x v="0"/>
    <x v="8"/>
    <x v="25"/>
  </r>
  <r>
    <x v="17"/>
    <x v="0"/>
    <n v="28"/>
    <n v="2.7595653285001713"/>
    <n v="46.208608215424668"/>
    <n v="16.744886500128313"/>
    <n v="2.0454330063367922E-2"/>
    <n v="0.94516612420715074"/>
    <n v="0.34250543534725819"/>
    <x v="1"/>
    <x v="8"/>
    <x v="20"/>
  </r>
  <r>
    <x v="17"/>
    <x v="0"/>
    <n v="28"/>
    <n v="2.7595653285001713"/>
    <n v="0.22202207178702635"/>
    <n v="8.0455450535644957E-2"/>
    <n v="0.2540240893109007"/>
    <n v="5.6398954592618789E-2"/>
    <n v="2.0437622552415428E-2"/>
    <x v="1"/>
    <x v="8"/>
    <x v="21"/>
  </r>
  <r>
    <x v="17"/>
    <x v="0"/>
    <n v="28"/>
    <n v="2.7595653285001713"/>
    <n v="511.45665630408399"/>
    <n v="185.33957178758351"/>
    <n v="4.0478725098035212E-2"/>
    <n v="20.703113390093293"/>
    <n v="7.5023095761771552"/>
    <x v="1"/>
    <x v="8"/>
    <x v="7"/>
  </r>
  <r>
    <x v="17"/>
    <x v="0"/>
    <n v="28"/>
    <n v="2.7595653285001713"/>
    <n v="0.50079682192651054"/>
    <n v="0.18147670459343482"/>
    <n v="7.8794556594345602E-2"/>
    <n v="3.9460063527556849E-2"/>
    <n v="1.4299376470642739E-2"/>
    <x v="1"/>
    <x v="8"/>
    <x v="8"/>
  </r>
  <r>
    <x v="17"/>
    <x v="0"/>
    <n v="4"/>
    <n v="2.7595653285001713"/>
    <n v="0.24700285363698385"/>
    <n v="8.9507884117108527E-2"/>
    <n v="0.19285423257660558"/>
    <n v="4.7635545782392152E-2"/>
    <n v="1.7261974300960707E-2"/>
    <x v="0"/>
    <x v="8"/>
    <x v="26"/>
  </r>
  <r>
    <x v="17"/>
    <x v="0"/>
    <n v="28"/>
    <n v="2.7595653285001713"/>
    <n v="6.1673496987212341E-2"/>
    <n v="2.2348989657995158E-2"/>
    <n v="0.19110447390162577"/>
    <n v="1.1786081195414716E-2"/>
    <n v="4.2709919108240403E-3"/>
    <x v="1"/>
    <x v="8"/>
    <x v="9"/>
  </r>
  <r>
    <x v="17"/>
    <x v="0"/>
    <n v="28"/>
    <n v="2.7595653285001713"/>
    <n v="2.0010131363160206"/>
    <n v="0.72511895828303319"/>
    <n v="0.11632074346954231"/>
    <n v="0.23275933570860013"/>
    <n v="8.4346376331342454E-2"/>
    <x v="1"/>
    <x v="8"/>
    <x v="10"/>
  </r>
  <r>
    <x v="17"/>
    <x v="0"/>
    <n v="28"/>
    <n v="2.7595653285001713"/>
    <n v="0.87698274640251417"/>
    <n v="0.31779742169726266"/>
    <n v="0.1388734003255212"/>
    <n v="0.12178957601973139"/>
    <n v="4.4133608565782433E-2"/>
    <x v="1"/>
    <x v="8"/>
    <x v="14"/>
  </r>
  <r>
    <x v="17"/>
    <x v="0"/>
    <n v="4"/>
    <n v="2.7595653285001713"/>
    <n v="1.9856467716920293E-2"/>
    <n v="7.1955055790298393E-3"/>
    <n v="0.23489803768704789"/>
    <n v="4.6642453021007932E-3"/>
    <n v="1.6902101406803146E-3"/>
    <x v="0"/>
    <x v="8"/>
    <x v="27"/>
  </r>
  <r>
    <x v="17"/>
    <x v="0"/>
    <n v="28"/>
    <n v="2.7595653285001713"/>
    <n v="17.583193589248626"/>
    <n v="6.3717257959626288"/>
    <n v="4.8083492299179575E-2"/>
    <n v="0.84546135354361995"/>
    <n v="0.30637482824265289"/>
    <x v="1"/>
    <x v="8"/>
    <x v="15"/>
  </r>
  <r>
    <x v="17"/>
    <x v="0"/>
    <n v="28"/>
    <n v="2.7595653285001713"/>
    <n v="294.92311078214112"/>
    <n v="106.87303095753575"/>
    <n v="9.1508657070592178E-2"/>
    <n v="26.98801780675522"/>
    <n v="9.779807539987921"/>
    <x v="1"/>
    <x v="8"/>
    <x v="22"/>
  </r>
  <r>
    <x v="17"/>
    <x v="0"/>
    <n v="28"/>
    <n v="2.7595653285001713"/>
    <n v="0.18492891145617821"/>
    <n v="6.7013782767261901E-2"/>
    <n v="0.10657366140692019"/>
    <n v="1.9708551193881062E-2"/>
    <n v="7.1419041942350735E-3"/>
    <x v="1"/>
    <x v="8"/>
    <x v="3"/>
  </r>
  <r>
    <x v="17"/>
    <x v="0"/>
    <n v="28"/>
    <n v="2.7595653285001713"/>
    <n v="0.20886776132420906"/>
    <n v="7.5688645297529181E-2"/>
    <n v="5.8566684606615314E-2"/>
    <n v="1.2232692301964757E-2"/>
    <n v="4.4328330174423685E-3"/>
    <x v="1"/>
    <x v="8"/>
    <x v="28"/>
  </r>
  <r>
    <x v="17"/>
    <x v="0"/>
    <n v="28"/>
    <n v="2.7595653285001713"/>
    <n v="2918.0409717863972"/>
    <n v="1057.4277556140908"/>
    <n v="3.5434251478640565E-2"/>
    <n v="103.3985976192559"/>
    <n v="37.469161012924168"/>
    <x v="1"/>
    <x v="8"/>
    <x v="23"/>
  </r>
  <r>
    <x v="17"/>
    <x v="0"/>
    <n v="28"/>
    <n v="2.7595653285001713"/>
    <n v="105.97333274508196"/>
    <n v="38.402182999841742"/>
    <n v="2.6264109504854426E-2"/>
    <n v="2.7832952158112079"/>
    <n v="1.0085991395333025"/>
    <x v="1"/>
    <x v="8"/>
    <x v="12"/>
  </r>
  <r>
    <x v="17"/>
    <x v="0"/>
    <n v="28"/>
    <n v="2.7595653285001713"/>
    <n v="1.3871565278383797"/>
    <n v="0.50267211053572036"/>
    <n v="9.8533606102614482E-2"/>
    <n v="0.13668153491669729"/>
    <n v="4.9530095738296559E-2"/>
    <x v="1"/>
    <x v="8"/>
    <x v="16"/>
  </r>
  <r>
    <x v="17"/>
    <x v="0"/>
    <n v="28"/>
    <n v="2.7595653285001713"/>
    <n v="7.6266960481754991"/>
    <n v="2.7637309287113787"/>
    <n v="4.2905919194637585E-2"/>
    <n v="0.32723040436507977"/>
    <n v="0.1185804159030111"/>
    <x v="1"/>
    <x v="8"/>
    <x v="13"/>
  </r>
  <r>
    <x v="17"/>
    <x v="0"/>
    <n v="28"/>
    <n v="2.7595653285001713"/>
    <n v="7.1853917837843886"/>
    <n v="2.603812893855157"/>
    <n v="4.1910798358386576E-2"/>
    <n v="0.30114550617619512"/>
    <n v="0.10912787715733052"/>
    <x v="1"/>
    <x v="8"/>
    <x v="11"/>
  </r>
  <r>
    <x v="17"/>
    <x v="0"/>
    <n v="28"/>
    <n v="2.7595653285001713"/>
    <n v="0.40266318889377156"/>
    <n v="0.14591543991916281"/>
    <n v="6.9478806171976201E-2"/>
    <n v="2.7976557653740193E-2"/>
    <n v="1.0138030567642151E-2"/>
    <x v="1"/>
    <x v="8"/>
    <x v="18"/>
  </r>
  <r>
    <x v="17"/>
    <x v="0"/>
    <n v="28"/>
    <n v="2.7595653285001713"/>
    <n v="41.466131899145452"/>
    <n v="15.026327324413215"/>
    <n v="0.79169217535431236"/>
    <n v="32.828412166763307"/>
    <n v="11.896225767050643"/>
    <x v="1"/>
    <x v="8"/>
    <x v="17"/>
  </r>
  <r>
    <x v="17"/>
    <x v="0"/>
    <n v="4"/>
    <n v="2.7595653285001713"/>
    <n v="0.14555767919085574"/>
    <n v="5.2746596606200513E-2"/>
    <n v="0.42818291621052362"/>
    <n v="6.2325311552776465E-2"/>
    <n v="2.2585191555023042E-2"/>
    <x v="0"/>
    <x v="8"/>
    <x v="29"/>
  </r>
  <r>
    <x v="17"/>
    <x v="0"/>
    <n v="28"/>
    <n v="8.3761661902758267"/>
    <n v="1926.4359332533045"/>
    <n v="229.99017563545584"/>
    <n v="2.7189033626410859E-2"/>
    <n v="52.377931368350282"/>
    <n v="6.2532106190965484"/>
    <x v="1"/>
    <x v="2"/>
    <x v="0"/>
  </r>
  <r>
    <x v="17"/>
    <x v="0"/>
    <n v="4"/>
    <n v="8.3761661902758267"/>
    <n v="2.5064558370901709E-2"/>
    <n v="2.9923664122137403E-3"/>
    <n v="0.14706324420729272"/>
    <n v="3.6860752686478609E-3"/>
    <n v="4.4006711243708963E-4"/>
    <x v="0"/>
    <x v="2"/>
    <x v="30"/>
  </r>
  <r>
    <x v="17"/>
    <x v="0"/>
    <n v="28"/>
    <n v="8.3761661902758267"/>
    <n v="20.082002655761844"/>
    <n v="2.3975172172533679"/>
    <n v="0.18060198354083487"/>
    <n v="3.6268495131029028"/>
    <n v="0.43299636500926098"/>
    <x v="1"/>
    <x v="2"/>
    <x v="1"/>
  </r>
  <r>
    <x v="17"/>
    <x v="0"/>
    <n v="28"/>
    <n v="8.3761661902758267"/>
    <n v="1740.2261743722447"/>
    <n v="207.75927015303634"/>
    <n v="3.5422166027080607E-2"/>
    <n v="61.64258047328498"/>
    <n v="7.3592833610259456"/>
    <x v="1"/>
    <x v="2"/>
    <x v="5"/>
  </r>
  <r>
    <x v="17"/>
    <x v="0"/>
    <n v="4"/>
    <n v="8.3761661902758267"/>
    <n v="3.3504664761103272E-3"/>
    <n v="3.9999999999999959E-4"/>
    <n v="0.21515667629440069"/>
    <n v="7.2087523103571101E-4"/>
    <n v="8.6062670517760188E-5"/>
    <x v="0"/>
    <x v="2"/>
    <x v="31"/>
  </r>
  <r>
    <x v="17"/>
    <x v="0"/>
    <n v="28"/>
    <n v="8.3761661902758267"/>
    <n v="1861.6120388540273"/>
    <n v="222.25108678183051"/>
    <n v="7.7906663393137621E-2"/>
    <n v="145.03198247961333"/>
    <n v="17.314840606671087"/>
    <x v="1"/>
    <x v="2"/>
    <x v="6"/>
  </r>
  <r>
    <x v="17"/>
    <x v="0"/>
    <n v="4"/>
    <n v="8.3761661902758267"/>
    <n v="5.9160669981318435E-2"/>
    <n v="7.0629770992366473E-3"/>
    <n v="0.84953840363659572"/>
    <n v="5.0259261134000734E-2"/>
    <n v="6.0002702898073346E-3"/>
    <x v="0"/>
    <x v="2"/>
    <x v="32"/>
  </r>
  <r>
    <x v="17"/>
    <x v="0"/>
    <n v="4"/>
    <n v="8.3761661902758267"/>
    <n v="9.1818127093405283E-2"/>
    <n v="1.0961832061068707E-2"/>
    <n v="0.62486782626419968"/>
    <n v="5.7374193488506177E-2"/>
    <n v="6.8496961718732142E-3"/>
    <x v="0"/>
    <x v="2"/>
    <x v="24"/>
  </r>
  <r>
    <x v="17"/>
    <x v="0"/>
    <n v="27"/>
    <n v="8.3761661902758267"/>
    <n v="3852.6287734072048"/>
    <n v="459.95132927040669"/>
    <n v="0.88350329935942951"/>
    <n v="3403.8102325123373"/>
    <n v="406.36851695515963"/>
    <x v="1"/>
    <x v="2"/>
    <x v="2"/>
  </r>
  <r>
    <x v="17"/>
    <x v="0"/>
    <n v="28"/>
    <n v="8.3761661902758267"/>
    <n v="9.0059185699705964"/>
    <n v="1.0751838448986208"/>
    <n v="1.4249845654178674"/>
    <n v="12.833294959618252"/>
    <n v="1.5321203839671731"/>
    <x v="1"/>
    <x v="2"/>
    <x v="19"/>
  </r>
  <r>
    <x v="17"/>
    <x v="0"/>
    <n v="4"/>
    <n v="8.3761661902758267"/>
    <n v="1.6752332380551636E-3"/>
    <n v="1.9999999999999979E-4"/>
    <n v="1.8550098743228216"/>
    <n v="3.1075741983861227E-3"/>
    <n v="3.7100197486456395E-4"/>
    <x v="0"/>
    <x v="2"/>
    <x v="25"/>
  </r>
  <r>
    <x v="17"/>
    <x v="0"/>
    <n v="28"/>
    <n v="8.3761661902758267"/>
    <n v="340.97819418411024"/>
    <n v="40.708145760045127"/>
    <n v="3.7650390373523877E-2"/>
    <n v="12.83796211989098"/>
    <n v="1.5326775792480098"/>
    <x v="1"/>
    <x v="2"/>
    <x v="20"/>
  </r>
  <r>
    <x v="17"/>
    <x v="0"/>
    <n v="28"/>
    <n v="8.3761661902758267"/>
    <n v="0.19494782848226483"/>
    <n v="2.3274111813658415E-2"/>
    <n v="1.5849634339405805"/>
    <n v="0.30898517967050976"/>
    <n v="3.6888616182093076E-2"/>
    <x v="1"/>
    <x v="2"/>
    <x v="21"/>
  </r>
  <r>
    <x v="17"/>
    <x v="0"/>
    <n v="28"/>
    <n v="8.3761661902758267"/>
    <n v="995.54038936749407"/>
    <n v="118.85394424519065"/>
    <n v="8.6188158887606253E-2"/>
    <n v="85.803793257834968"/>
    <n v="10.243802631023186"/>
    <x v="1"/>
    <x v="2"/>
    <x v="7"/>
  </r>
  <r>
    <x v="17"/>
    <x v="0"/>
    <n v="28"/>
    <n v="8.3761661902758267"/>
    <n v="0.5640095169435948"/>
    <n v="6.7335043757652813E-2"/>
    <n v="0.18381137725605556"/>
    <n v="0.10367136609492476"/>
    <n v="1.237694713069093E-2"/>
    <x v="1"/>
    <x v="2"/>
    <x v="8"/>
  </r>
  <r>
    <x v="17"/>
    <x v="0"/>
    <n v="4"/>
    <n v="8.3761661902758267"/>
    <n v="6.7183566567004444E-2"/>
    <n v="8.0208015267175699E-3"/>
    <n v="0.25114973744660424"/>
    <n v="1.6873135104029626E-2"/>
    <n v="2.0144221975464402E-3"/>
    <x v="0"/>
    <x v="2"/>
    <x v="26"/>
  </r>
  <r>
    <x v="17"/>
    <x v="0"/>
    <n v="28"/>
    <n v="8.3761661902758267"/>
    <n v="0.12004127626432935"/>
    <n v="1.4331291134563365E-2"/>
    <n v="0.47156328630258681"/>
    <n v="5.6607058727163859E-2"/>
    <n v="6.7581107443738285E-3"/>
    <x v="1"/>
    <x v="2"/>
    <x v="9"/>
  </r>
  <r>
    <x v="17"/>
    <x v="0"/>
    <n v="28"/>
    <n v="8.3761661902758267"/>
    <n v="13.653587743866964"/>
    <n v="1.630052154375575"/>
    <n v="4.1997685052633356E-2"/>
    <n v="0.57341907790541957"/>
    <n v="6.8458416998831886E-2"/>
    <x v="1"/>
    <x v="2"/>
    <x v="10"/>
  </r>
  <r>
    <x v="17"/>
    <x v="0"/>
    <n v="28"/>
    <n v="8.3761661902758267"/>
    <n v="2.8821201079359287"/>
    <n v="0.34408583144898425"/>
    <n v="0.60057643773682035"/>
    <n v="1.7309334275538202"/>
    <n v="0.20664984292734295"/>
    <x v="1"/>
    <x v="2"/>
    <x v="14"/>
  </r>
  <r>
    <x v="17"/>
    <x v="0"/>
    <n v="4"/>
    <n v="8.3761661902758267"/>
    <n v="4.5640514707014419E-2"/>
    <n v="5.4488549618320649E-3"/>
    <n v="0.24604996534916257"/>
    <n v="1.1229847062178843E-2"/>
    <n v="1.3406905745513922E-3"/>
    <x v="0"/>
    <x v="2"/>
    <x v="27"/>
  </r>
  <r>
    <x v="17"/>
    <x v="0"/>
    <n v="28"/>
    <n v="8.3761661902758267"/>
    <n v="36.634943994482519"/>
    <n v="4.3737126463671716"/>
    <n v="4.0268687043642733E-2"/>
    <n v="1.4752410945751953"/>
    <n v="0.1761236657753821"/>
    <x v="1"/>
    <x v="2"/>
    <x v="15"/>
  </r>
  <r>
    <x v="17"/>
    <x v="0"/>
    <n v="28"/>
    <n v="8.3761661902758267"/>
    <n v="2975.5143983518892"/>
    <n v="355.23583591336381"/>
    <n v="6.0712752255148682E-2"/>
    <n v="180.65166849876604"/>
    <n v="21.567345297958706"/>
    <x v="1"/>
    <x v="2"/>
    <x v="22"/>
  </r>
  <r>
    <x v="17"/>
    <x v="0"/>
    <n v="28"/>
    <n v="8.3761661902758267"/>
    <n v="4.2903633534610436E-2"/>
    <n v="5.1221086783615529E-3"/>
    <n v="0.41523215335606922"/>
    <n v="1.7814968139375956E-2"/>
    <n v="2.1268642162398776E-3"/>
    <x v="1"/>
    <x v="2"/>
    <x v="3"/>
  </r>
  <r>
    <x v="17"/>
    <x v="0"/>
    <n v="28"/>
    <n v="8.3761661902758267"/>
    <n v="9.2133193040531608E-2"/>
    <n v="1.0999446637949009E-2"/>
    <n v="0.29391113875716379"/>
    <n v="2.7078971683876244E-2"/>
    <n v="3.23285988705825E-3"/>
    <x v="1"/>
    <x v="2"/>
    <x v="28"/>
  </r>
  <r>
    <x v="17"/>
    <x v="0"/>
    <n v="28"/>
    <n v="8.3761661902758267"/>
    <n v="9803.316407540995"/>
    <n v="1170.382270939418"/>
    <n v="3.9682991132789225E-2"/>
    <n v="389.02491807237641"/>
    <n v="46.444269279662642"/>
    <x v="1"/>
    <x v="2"/>
    <x v="23"/>
  </r>
  <r>
    <x v="17"/>
    <x v="0"/>
    <n v="28"/>
    <n v="8.3761661902758267"/>
    <n v="516.74365459807575"/>
    <n v="61.692144456013878"/>
    <n v="3.0152556543872701E-2"/>
    <n v="15.581142263955904"/>
    <n v="1.8601758740227212"/>
    <x v="1"/>
    <x v="2"/>
    <x v="12"/>
  </r>
  <r>
    <x v="17"/>
    <x v="0"/>
    <n v="28"/>
    <n v="8.3761661902758267"/>
    <n v="3.2416720634253258"/>
    <n v="0.38701143098004576"/>
    <n v="0.57251820065318071"/>
    <n v="1.855916256859951"/>
    <n v="0.22157108809690843"/>
    <x v="1"/>
    <x v="2"/>
    <x v="16"/>
  </r>
  <r>
    <x v="17"/>
    <x v="0"/>
    <n v="28"/>
    <n v="8.3761661902758267"/>
    <n v="13.879896996363687"/>
    <n v="1.6570703924758952"/>
    <n v="0.12066445918753772"/>
    <n v="1.6748102646449536"/>
    <n v="0.19994950274378476"/>
    <x v="1"/>
    <x v="2"/>
    <x v="13"/>
  </r>
  <r>
    <x v="17"/>
    <x v="0"/>
    <n v="28"/>
    <n v="8.3761661902758267"/>
    <n v="11.943014479255655"/>
    <n v="1.4258330372098758"/>
    <n v="9.8947071287180721E-2"/>
    <n v="1.1817263050627409"/>
    <n v="0.14108200317642297"/>
    <x v="1"/>
    <x v="2"/>
    <x v="11"/>
  </r>
  <r>
    <x v="17"/>
    <x v="0"/>
    <n v="28"/>
    <n v="8.3761661902758267"/>
    <n v="0.22660301654792372"/>
    <n v="2.7053309521364893E-2"/>
    <n v="0.80719930272134943"/>
    <n v="0.18291379695203844"/>
    <n v="2.1837412581950585E-2"/>
    <x v="1"/>
    <x v="2"/>
    <x v="18"/>
  </r>
  <r>
    <x v="17"/>
    <x v="0"/>
    <n v="28"/>
    <n v="8.3761661902758267"/>
    <n v="245.67166901393577"/>
    <n v="29.329846547116542"/>
    <n v="1.1217342040658045"/>
    <n v="275.57831410286502"/>
    <n v="32.900292071901958"/>
    <x v="1"/>
    <x v="2"/>
    <x v="17"/>
  </r>
  <r>
    <x v="17"/>
    <x v="0"/>
    <n v="4"/>
    <n v="8.3761661902758267"/>
    <n v="0.74192051880867882"/>
    <n v="8.8575190839694576E-2"/>
    <n v="0.62091503428217043"/>
    <n v="0.46066960437073651"/>
    <n v="5.4997667656778743E-2"/>
    <x v="0"/>
    <x v="2"/>
    <x v="29"/>
  </r>
  <r>
    <x v="18"/>
    <x v="0"/>
    <n v="3"/>
    <n v="2.185012665168887"/>
    <n v="380.5037803418673"/>
    <n v="174.142597160853"/>
    <n v="0.12460228264444523"/>
    <n v="47.41163958543725"/>
    <n v="21.69856511187437"/>
    <x v="0"/>
    <x v="0"/>
    <x v="0"/>
  </r>
  <r>
    <x v="18"/>
    <x v="0"/>
    <n v="8"/>
    <n v="2.185012665168887"/>
    <n v="3.9642745446133634E-3"/>
    <n v="1.8143027762756473E-3"/>
    <n v="6.5466408078727598E-2"/>
    <n v="2.5952681507377046E-4"/>
    <n v="1.1877588593002995E-4"/>
    <x v="0"/>
    <x v="0"/>
    <x v="30"/>
  </r>
  <r>
    <x v="18"/>
    <x v="0"/>
    <n v="42"/>
    <n v="2.185012665168887"/>
    <n v="133.77889903626576"/>
    <n v="61.225685859319967"/>
    <n v="6.4614969700854633E-2"/>
    <n v="8.644119507842003"/>
    <n v="3.9560958367140038"/>
    <x v="0"/>
    <x v="0"/>
    <x v="1"/>
  </r>
  <r>
    <x v="18"/>
    <x v="0"/>
    <n v="3"/>
    <n v="2.185012665168887"/>
    <n v="192.64846338760137"/>
    <n v="88.168122070226502"/>
    <n v="0.33780973438902667"/>
    <n v="65.078526247419745"/>
    <n v="29.784049898122497"/>
    <x v="0"/>
    <x v="0"/>
    <x v="5"/>
  </r>
  <r>
    <x v="18"/>
    <x v="0"/>
    <n v="8"/>
    <n v="2.185012665168887"/>
    <n v="3.096478584818508E-3"/>
    <n v="1.4171444560387345E-3"/>
    <n v="0.120489800580021"/>
    <n v="3.7309408718508768E-4"/>
    <n v="1.7075145290118944E-4"/>
    <x v="0"/>
    <x v="0"/>
    <x v="31"/>
  </r>
  <r>
    <x v="18"/>
    <x v="0"/>
    <n v="3"/>
    <n v="2.185012665168887"/>
    <n v="1213.4009850747768"/>
    <n v="555.32903969734605"/>
    <n v="0.39062884326333885"/>
    <n v="473.98942321435595"/>
    <n v="216.92754040751507"/>
    <x v="0"/>
    <x v="0"/>
    <x v="6"/>
  </r>
  <r>
    <x v="18"/>
    <x v="0"/>
    <n v="8"/>
    <n v="2.185012665168887"/>
    <n v="1.4509629190074343E-2"/>
    <n v="6.6405240671466971E-3"/>
    <n v="0.14530880092771253"/>
    <n v="2.1083768195154394E-3"/>
    <n v="9.6492658972870344E-4"/>
    <x v="0"/>
    <x v="0"/>
    <x v="32"/>
  </r>
  <r>
    <x v="18"/>
    <x v="0"/>
    <n v="8"/>
    <n v="2.185012665168887"/>
    <n v="5.4521688526805841E-2"/>
    <n v="2.4952573225744519E-2"/>
    <n v="0.11637089613873199"/>
    <n v="6.3447377528612174E-3"/>
    <n v="2.9037533072472201E-3"/>
    <x v="0"/>
    <x v="0"/>
    <x v="24"/>
  </r>
  <r>
    <x v="18"/>
    <x v="0"/>
    <n v="23"/>
    <n v="2.185012665168887"/>
    <n v="302618.81388832559"/>
    <n v="138497.51020318922"/>
    <n v="0.50346210665848135"/>
    <n v="152357.10555470729"/>
    <n v="69728.248253852158"/>
    <x v="0"/>
    <x v="0"/>
    <x v="2"/>
  </r>
  <r>
    <x v="18"/>
    <x v="0"/>
    <n v="10"/>
    <n v="2.185012665168887"/>
    <n v="7.0836426947159943"/>
    <n v="3.2419229451782035"/>
    <n v="0.14768689023072187"/>
    <n v="1.046161161088176"/>
    <n v="0.47878951814099191"/>
    <x v="0"/>
    <x v="0"/>
    <x v="19"/>
  </r>
  <r>
    <x v="18"/>
    <x v="0"/>
    <n v="8"/>
    <n v="2.185012665168887"/>
    <n v="3.8088000502398215E-4"/>
    <n v="1.7431478137200758E-4"/>
    <n v="0.21702115515412837"/>
    <n v="8.2659018665414818E-5"/>
    <n v="3.7829995213792425E-5"/>
    <x v="0"/>
    <x v="0"/>
    <x v="25"/>
  </r>
  <r>
    <x v="18"/>
    <x v="0"/>
    <n v="3"/>
    <n v="2.185012665168887"/>
    <n v="39.590616046620902"/>
    <n v="18.119170052298443"/>
    <n v="0.17565283092862094"/>
    <n v="6.9542037867970485"/>
    <n v="3.1826835137633105"/>
    <x v="0"/>
    <x v="0"/>
    <x v="20"/>
  </r>
  <r>
    <x v="18"/>
    <x v="0"/>
    <n v="3"/>
    <n v="2.185012665168887"/>
    <n v="0.14172835076204734"/>
    <n v="6.4863857780473183E-2"/>
    <n v="0.17600174100002197"/>
    <n v="2.4944436483182123E-2"/>
    <n v="1.1416151897341102E-2"/>
    <x v="0"/>
    <x v="0"/>
    <x v="21"/>
  </r>
  <r>
    <x v="18"/>
    <x v="0"/>
    <n v="3"/>
    <n v="2.185012665168887"/>
    <n v="749.84410585736464"/>
    <n v="343.17609129254481"/>
    <n v="0.35340060357406983"/>
    <n v="264.99535959645135"/>
    <n v="121.27863779497542"/>
    <x v="0"/>
    <x v="0"/>
    <x v="7"/>
  </r>
  <r>
    <x v="18"/>
    <x v="0"/>
    <n v="42"/>
    <n v="2.185012665168887"/>
    <n v="12.67895740713546"/>
    <n v="5.802692867299907"/>
    <n v="0.12409260556048708"/>
    <n v="1.5733648604418766"/>
    <n v="0.72007127717049912"/>
    <x v="0"/>
    <x v="0"/>
    <x v="8"/>
  </r>
  <r>
    <x v="18"/>
    <x v="0"/>
    <n v="8"/>
    <n v="2.185012665168887"/>
    <n v="2.4993803675709303E-2"/>
    <n v="1.1438745447169957E-2"/>
    <n v="0.11148312411429166"/>
    <n v="2.7863873172673395E-3"/>
    <n v="1.2752270783986371E-3"/>
    <x v="0"/>
    <x v="0"/>
    <x v="26"/>
  </r>
  <r>
    <x v="18"/>
    <x v="0"/>
    <n v="3"/>
    <n v="2.185012665168887"/>
    <n v="0.36776211600105319"/>
    <n v="0.16831120563442026"/>
    <n v="0.76192101117837674"/>
    <n v="0.28020568329662193"/>
    <n v="0.12823984398962918"/>
    <x v="0"/>
    <x v="0"/>
    <x v="9"/>
  </r>
  <r>
    <x v="18"/>
    <x v="0"/>
    <n v="3"/>
    <n v="2.185012665168887"/>
    <n v="3.4155300198474436"/>
    <n v="1.5631625730569603"/>
    <n v="0.38069119705637183"/>
    <n v="1.3002622118376967"/>
    <n v="0.59508223113077252"/>
    <x v="0"/>
    <x v="0"/>
    <x v="10"/>
  </r>
  <r>
    <x v="18"/>
    <x v="0"/>
    <n v="3"/>
    <n v="2.185012665168887"/>
    <n v="8.4999456290335154"/>
    <n v="3.8901127506171802"/>
    <n v="0.31167632287802854"/>
    <n v="2.6492317983203373"/>
    <n v="1.212456037693296"/>
    <x v="0"/>
    <x v="0"/>
    <x v="14"/>
  </r>
  <r>
    <x v="18"/>
    <x v="0"/>
    <n v="8"/>
    <n v="2.185012665168887"/>
    <n v="1.1880625466169439E-2"/>
    <n v="5.4373256757535293E-3"/>
    <n v="0.15180728470192528"/>
    <n v="1.8035654925797277E-3"/>
    <n v="8.2542564687620426E-4"/>
    <x v="0"/>
    <x v="0"/>
    <x v="27"/>
  </r>
  <r>
    <x v="18"/>
    <x v="0"/>
    <n v="3"/>
    <n v="2.185012665168887"/>
    <n v="9.5390642549088103"/>
    <n v="4.365679159196775"/>
    <n v="0.15313799306798023"/>
    <n v="1.4607931557432434"/>
    <n v="0.66855134481810152"/>
    <x v="0"/>
    <x v="0"/>
    <x v="15"/>
  </r>
  <r>
    <x v="18"/>
    <x v="0"/>
    <n v="3"/>
    <n v="2.185012665168887"/>
    <n v="263.17071597328953"/>
    <n v="120.44356546233026"/>
    <n v="0.13121969711123777"/>
    <n v="34.533181638562638"/>
    <n v="15.804568178964514"/>
    <x v="0"/>
    <x v="0"/>
    <x v="22"/>
  </r>
  <r>
    <x v="18"/>
    <x v="0"/>
    <n v="3"/>
    <n v="2.185012665168887"/>
    <n v="0.27094864880656855"/>
    <n v="0.12400323948951848"/>
    <n v="1.3573143364883651"/>
    <n v="0.36776248547730667"/>
    <n v="0.16831137473012361"/>
    <x v="0"/>
    <x v="0"/>
    <x v="3"/>
  </r>
  <r>
    <x v="18"/>
    <x v="0"/>
    <n v="3"/>
    <n v="2.185012665168887"/>
    <n v="0.38418427657787063"/>
    <n v="0.17582702503382319"/>
    <n v="0.86605231340673916"/>
    <n v="0.33272368150475939"/>
    <n v="0.15227540178996721"/>
    <x v="0"/>
    <x v="0"/>
    <x v="28"/>
  </r>
  <r>
    <x v="18"/>
    <x v="0"/>
    <n v="3"/>
    <n v="2.185012665168887"/>
    <n v="2707.7363435148704"/>
    <n v="1239.2314180501926"/>
    <n v="0.27916923142714073"/>
    <n v="755.91667392638271"/>
    <n v="345.95528253743799"/>
    <x v="0"/>
    <x v="0"/>
    <x v="23"/>
  </r>
  <r>
    <x v="18"/>
    <x v="0"/>
    <n v="3"/>
    <n v="2.185012665168887"/>
    <n v="95.82686155352485"/>
    <n v="43.856432999722713"/>
    <n v="0.11428152189859361"/>
    <n v="10.951239577102649"/>
    <n v="5.0119799082520151"/>
    <x v="0"/>
    <x v="0"/>
    <x v="12"/>
  </r>
  <r>
    <x v="18"/>
    <x v="0"/>
    <n v="42"/>
    <n v="2.185012665168887"/>
    <n v="21.907367029999335"/>
    <n v="10.026196817630822"/>
    <n v="8.0751224951670086E-2"/>
    <n v="1.7690467231382769"/>
    <n v="0.80962767463022522"/>
    <x v="0"/>
    <x v="0"/>
    <x v="16"/>
  </r>
  <r>
    <x v="18"/>
    <x v="0"/>
    <n v="3"/>
    <n v="2.185012665168887"/>
    <n v="43.718636037870532"/>
    <n v="20.008413102031778"/>
    <n v="0.20387780078954196"/>
    <n v="8.9132593689194586"/>
    <n v="4.0792712605308958"/>
    <x v="0"/>
    <x v="0"/>
    <x v="13"/>
  </r>
  <r>
    <x v="18"/>
    <x v="0"/>
    <n v="3"/>
    <n v="2.185012665168887"/>
    <n v="30.055368897547435"/>
    <n v="13.755237842168"/>
    <n v="0.19717996927056194"/>
    <n v="5.9263167156338064"/>
    <n v="2.7122573750279573"/>
    <x v="0"/>
    <x v="0"/>
    <x v="11"/>
  </r>
  <r>
    <x v="18"/>
    <x v="0"/>
    <n v="42"/>
    <n v="2.185012665168887"/>
    <n v="2.3084252849634894"/>
    <n v="1.05648142079994"/>
    <n v="7.2968867547258912E-2"/>
    <n v="0.16844317886124427"/>
    <n v="7.7090252860490732E-2"/>
    <x v="0"/>
    <x v="0"/>
    <x v="18"/>
  </r>
  <r>
    <x v="18"/>
    <x v="0"/>
    <n v="42"/>
    <n v="2.185012665168887"/>
    <n v="139.84079783638037"/>
    <n v="63.9999941719201"/>
    <n v="0.11179693366951288"/>
    <n v="15.633772400005576"/>
    <n v="7.1550031032873624"/>
    <x v="0"/>
    <x v="0"/>
    <x v="17"/>
  </r>
  <r>
    <x v="18"/>
    <x v="0"/>
    <n v="8"/>
    <n v="2.185012665168887"/>
    <n v="7.984246586680295E-2"/>
    <n v="3.6540962503131144E-2"/>
    <n v="0.16533697046701418"/>
    <n v="1.3200911421033187E-2"/>
    <n v="6.0415720382164667E-3"/>
    <x v="0"/>
    <x v="0"/>
    <x v="29"/>
  </r>
  <r>
    <x v="18"/>
    <x v="0"/>
    <n v="28"/>
    <n v="147.68348906719308"/>
    <n v="30740.507806887268"/>
    <n v="208.15128353922449"/>
    <n v="2.189141802876176E-2"/>
    <n v="672.95330681698351"/>
    <n v="4.5567267611804798"/>
    <x v="1"/>
    <x v="1"/>
    <x v="0"/>
  </r>
  <r>
    <x v="18"/>
    <x v="0"/>
    <n v="4"/>
    <n v="147.68348906719308"/>
    <n v="0.295366978134386"/>
    <n v="1.9999999999999987E-3"/>
    <n v="2.6509722927138526"/>
    <n v="0.78300967521687559"/>
    <n v="5.3019445854277023E-3"/>
    <x v="0"/>
    <x v="1"/>
    <x v="30"/>
  </r>
  <r>
    <x v="18"/>
    <x v="0"/>
    <n v="28"/>
    <n v="147.68348906719308"/>
    <n v="295.0371274317456"/>
    <n v="1.9977665025066513"/>
    <n v="1.5501089065415532E-2"/>
    <n v="4.5733967899238408"/>
    <n v="3.0967556487259282E-2"/>
    <x v="1"/>
    <x v="1"/>
    <x v="1"/>
  </r>
  <r>
    <x v="18"/>
    <x v="0"/>
    <n v="28"/>
    <n v="147.68348906719308"/>
    <n v="10891.975990686537"/>
    <n v="73.752157803712919"/>
    <n v="2.0288828867062118E-2"/>
    <n v="220.98543689918853"/>
    <n v="1.4963449082560913"/>
    <x v="1"/>
    <x v="1"/>
    <x v="5"/>
  </r>
  <r>
    <x v="18"/>
    <x v="0"/>
    <n v="4"/>
    <n v="147.68348906719308"/>
    <n v="7.4544999243440213E-2"/>
    <n v="5.0476190476190402E-4"/>
    <n v="0.18090071777100086"/>
    <n v="1.348524386937705E-2"/>
    <n v="9.1311790874886014E-5"/>
    <x v="0"/>
    <x v="1"/>
    <x v="31"/>
  </r>
  <r>
    <x v="18"/>
    <x v="0"/>
    <n v="32"/>
    <n v="147.68348906719308"/>
    <n v="17359.844614372367"/>
    <n v="117.5476332799395"/>
    <n v="4.2094783415598219E-2"/>
    <n v="730.75889917044401"/>
    <n v="4.948142163935219"/>
    <x v="1"/>
    <x v="1"/>
    <x v="6"/>
  </r>
  <r>
    <x v="18"/>
    <x v="0"/>
    <n v="4"/>
    <n v="147.68348906719308"/>
    <n v="0.12377282893250456"/>
    <n v="8.3809523809523728E-4"/>
    <n v="0.18880625628987749"/>
    <n v="2.3369084461153621E-2"/>
    <n v="1.5823762431913527E-4"/>
    <x v="0"/>
    <x v="1"/>
    <x v="32"/>
  </r>
  <r>
    <x v="18"/>
    <x v="0"/>
    <n v="4"/>
    <n v="147.68348906719308"/>
    <n v="0.47143310600399141"/>
    <n v="3.1921855921855872E-3"/>
    <n v="0.3119542599560417"/>
    <n v="0.14706556570225329"/>
    <n v="9.9581589405259362E-4"/>
    <x v="0"/>
    <x v="1"/>
    <x v="24"/>
  </r>
  <r>
    <x v="18"/>
    <x v="0"/>
    <n v="31"/>
    <n v="147.68348906719308"/>
    <n v="19082.038688215565"/>
    <n v="129.2090186163845"/>
    <n v="1.5884256121197668"/>
    <n v="30310.398983821884"/>
    <n v="205.2389144871249"/>
    <x v="1"/>
    <x v="1"/>
    <x v="2"/>
  </r>
  <r>
    <x v="18"/>
    <x v="0"/>
    <n v="28"/>
    <n v="147.68348906719308"/>
    <n v="161.30300653101048"/>
    <n v="1.0922209892916384"/>
    <n v="0.15898589179248448"/>
    <n v="25.644902342141652"/>
    <n v="0.17364772801700076"/>
    <x v="1"/>
    <x v="1"/>
    <x v="19"/>
  </r>
  <r>
    <x v="18"/>
    <x v="0"/>
    <n v="4"/>
    <n v="147.68348906719308"/>
    <n v="2.9536697813438589E-3"/>
    <n v="1.9999999999999981E-5"/>
    <n v="2.0104984385650284"/>
    <n v="5.9383484834285372E-3"/>
    <n v="4.0209968771300533E-5"/>
    <x v="0"/>
    <x v="1"/>
    <x v="25"/>
  </r>
  <r>
    <x v="18"/>
    <x v="0"/>
    <n v="28"/>
    <n v="147.68348906719308"/>
    <n v="2853.2248518329011"/>
    <n v="19.319863512533484"/>
    <n v="4.7750603110601642E-2"/>
    <n v="136.24320748517803"/>
    <n v="0.92253513473798054"/>
    <x v="1"/>
    <x v="1"/>
    <x v="20"/>
  </r>
  <r>
    <x v="18"/>
    <x v="0"/>
    <n v="28"/>
    <n v="147.68348906719308"/>
    <n v="9.5030671628804768"/>
    <n v="6.4347526070140229E-2"/>
    <n v="0.1344855165082415"/>
    <n v="1.27802489581249"/>
    <n v="8.6538102795703439E-3"/>
    <x v="1"/>
    <x v="1"/>
    <x v="21"/>
  </r>
  <r>
    <x v="18"/>
    <x v="0"/>
    <n v="28"/>
    <n v="147.68348906719308"/>
    <n v="10488.070334101059"/>
    <n v="71.017216618773091"/>
    <n v="3.8923687437729768E-2"/>
    <n v="408.23437150947564"/>
    <n v="2.764251942366672"/>
    <x v="1"/>
    <x v="1"/>
    <x v="7"/>
  </r>
  <r>
    <x v="18"/>
    <x v="0"/>
    <n v="28"/>
    <n v="147.68348906719308"/>
    <n v="9.7772572388990326"/>
    <n v="6.6204132233431814E-2"/>
    <n v="0.10693961439099561"/>
    <n v="1.045576118929433"/>
    <n v="7.0798443721336816E-3"/>
    <x v="1"/>
    <x v="1"/>
    <x v="8"/>
  </r>
  <r>
    <x v="18"/>
    <x v="0"/>
    <n v="4"/>
    <n v="147.68348906719308"/>
    <n v="0.39959293256764317"/>
    <n v="2.705738705738705E-3"/>
    <n v="8.3429597297581329E-2"/>
    <n v="3.3337877447078043E-2"/>
    <n v="2.2573869061225907E-4"/>
    <x v="0"/>
    <x v="1"/>
    <x v="26"/>
  </r>
  <r>
    <x v="18"/>
    <x v="0"/>
    <n v="28"/>
    <n v="147.68348906719308"/>
    <n v="1.893157001948361"/>
    <n v="1.2819015950300388E-2"/>
    <n v="0.28876080069155441"/>
    <n v="0.54666953171743138"/>
    <n v="3.7016293098865475E-3"/>
    <x v="1"/>
    <x v="1"/>
    <x v="9"/>
  </r>
  <r>
    <x v="18"/>
    <x v="0"/>
    <n v="28"/>
    <n v="147.68348906719308"/>
    <n v="179.54005772981756"/>
    <n v="1.2157083968142868"/>
    <n v="7.7768534558435132E-2"/>
    <n v="13.962567184184756"/>
    <n v="9.4543860470631638E-2"/>
    <x v="1"/>
    <x v="1"/>
    <x v="10"/>
  </r>
  <r>
    <x v="18"/>
    <x v="0"/>
    <n v="28"/>
    <n v="147.68348906719308"/>
    <n v="65.583550877859395"/>
    <n v="0.44408180827865035"/>
    <n v="0.15278262539248499"/>
    <n v="10.020027085680972"/>
    <n v="6.7847984557854374E-2"/>
    <x v="1"/>
    <x v="1"/>
    <x v="14"/>
  </r>
  <r>
    <x v="18"/>
    <x v="0"/>
    <n v="4"/>
    <n v="147.68348906719308"/>
    <n v="0.69104692936776912"/>
    <n v="4.6792429792429698E-3"/>
    <n v="0.12285348549233517"/>
    <n v="8.4897523911605988E-2"/>
    <n v="5.7486130946553737E-4"/>
    <x v="0"/>
    <x v="1"/>
    <x v="27"/>
  </r>
  <r>
    <x v="18"/>
    <x v="0"/>
    <n v="28"/>
    <n v="147.68348906719308"/>
    <n v="741.77815494851882"/>
    <n v="5.0227561634261253"/>
    <n v="8.8323517585816899E-2"/>
    <n v="65.516455913370308"/>
    <n v="0.44362749232963761"/>
    <x v="1"/>
    <x v="1"/>
    <x v="15"/>
  </r>
  <r>
    <x v="18"/>
    <x v="0"/>
    <n v="28"/>
    <n v="147.68348906719308"/>
    <n v="7379.3221606677525"/>
    <n v="49.967143973083587"/>
    <n v="4.8964317354859545E-2"/>
    <n v="361.32347213868366"/>
    <n v="2.4466070948140222"/>
    <x v="1"/>
    <x v="1"/>
    <x v="22"/>
  </r>
  <r>
    <x v="18"/>
    <x v="0"/>
    <n v="32"/>
    <n v="147.68348906719308"/>
    <n v="0.49804432807471588"/>
    <n v="3.3723765007211844E-3"/>
    <n v="0.30824696936090379"/>
    <n v="0.15352065473641885"/>
    <n v="1.0395248358912349E-3"/>
    <x v="1"/>
    <x v="1"/>
    <x v="3"/>
  </r>
  <r>
    <x v="18"/>
    <x v="0"/>
    <n v="32"/>
    <n v="147.68348906719308"/>
    <n v="1.2841475327316128"/>
    <n v="8.695268109134062E-3"/>
    <n v="8.3081560043110195E-2"/>
    <n v="0.1066889803448533"/>
    <n v="7.2241643949996282E-4"/>
    <x v="1"/>
    <x v="1"/>
    <x v="28"/>
  </r>
  <r>
    <x v="18"/>
    <x v="0"/>
    <n v="28"/>
    <n v="147.68348906719308"/>
    <n v="72753.542364217079"/>
    <n v="492.6315245106083"/>
    <n v="4.200292669435577E-2"/>
    <n v="3055.861706678917"/>
    <n v="20.69196581134781"/>
    <x v="1"/>
    <x v="1"/>
    <x v="23"/>
  </r>
  <r>
    <x v="18"/>
    <x v="0"/>
    <n v="28"/>
    <n v="147.68348906719308"/>
    <n v="7993.5748149674937"/>
    <n v="54.126394666438131"/>
    <n v="2.5642878108056971E-2"/>
    <n v="204.9782646278455"/>
    <n v="1.3879565408600578"/>
    <x v="1"/>
    <x v="1"/>
    <x v="12"/>
  </r>
  <r>
    <x v="18"/>
    <x v="0"/>
    <n v="32"/>
    <n v="147.68348906719308"/>
    <n v="75.237564263122835"/>
    <n v="0.5094514270914281"/>
    <n v="0.15069035579304424"/>
    <n v="11.33757532781201"/>
    <n v="7.6769416807681443E-2"/>
    <x v="1"/>
    <x v="1"/>
    <x v="16"/>
  </r>
  <r>
    <x v="18"/>
    <x v="0"/>
    <n v="28"/>
    <n v="147.68348906719308"/>
    <n v="416.62492326152426"/>
    <n v="2.8210663622117442"/>
    <n v="5.8281802081320784E-2"/>
    <n v="24.281651319673617"/>
    <n v="0.16441683138069649"/>
    <x v="1"/>
    <x v="1"/>
    <x v="13"/>
  </r>
  <r>
    <x v="18"/>
    <x v="0"/>
    <n v="28"/>
    <n v="147.68348906719308"/>
    <n v="378.8571590724523"/>
    <n v="2.5653318557505083"/>
    <n v="6.6297345008313996E-2"/>
    <n v="25.117223783896069"/>
    <n v="0.17007469110150983"/>
    <x v="1"/>
    <x v="1"/>
    <x v="11"/>
  </r>
  <r>
    <x v="18"/>
    <x v="0"/>
    <n v="32"/>
    <n v="147.68348906719308"/>
    <n v="8.0796440412609947"/>
    <n v="5.4709189851175004E-2"/>
    <n v="0.17939931522443914"/>
    <n v="1.4494826082594425"/>
    <n v="9.8147911957846314E-3"/>
    <x v="1"/>
    <x v="1"/>
    <x v="18"/>
  </r>
  <r>
    <x v="18"/>
    <x v="0"/>
    <n v="32"/>
    <n v="147.68348906719308"/>
    <n v="4222.6423374014203"/>
    <n v="28.592514735890354"/>
    <n v="0.73437185102544811"/>
    <n v="3100.9896695359057"/>
    <n v="20.997537972068201"/>
    <x v="1"/>
    <x v="1"/>
    <x v="17"/>
  </r>
  <r>
    <x v="18"/>
    <x v="0"/>
    <n v="4"/>
    <n v="147.68348906719308"/>
    <n v="1.3707335903457551"/>
    <n v="9.2815628815628697E-3"/>
    <n v="0.38862533742232452"/>
    <n v="0.5327018040642334"/>
    <n v="3.607050506653893E-3"/>
    <x v="0"/>
    <x v="1"/>
    <x v="29"/>
  </r>
  <r>
    <x v="18"/>
    <x v="0"/>
    <n v="28"/>
    <n v="0.63481623912950169"/>
    <n v="106.34994333905499"/>
    <n v="167.52870639366196"/>
    <n v="5.6651591273088504E-2"/>
    <n v="6.0248935219602648"/>
    <n v="9.4907678011229866"/>
    <x v="1"/>
    <x v="10"/>
    <x v="0"/>
  </r>
  <r>
    <x v="18"/>
    <x v="0"/>
    <n v="4"/>
    <n v="0.63481623912950169"/>
    <n v="2.1328271178532991E-3"/>
    <n v="3.3597551328837464E-3"/>
    <n v="0.11042663927873138"/>
    <n v="2.3552093078708255E-4"/>
    <n v="3.7100646812381966E-4"/>
    <x v="0"/>
    <x v="10"/>
    <x v="30"/>
  </r>
  <r>
    <x v="18"/>
    <x v="0"/>
    <n v="28"/>
    <n v="0.63481623912950169"/>
    <n v="2.2042458400105938"/>
    <n v="3.4722581184016157"/>
    <n v="0.11524720042659732"/>
    <n v="0.25403316211319427"/>
    <n v="0.40016802730431067"/>
    <x v="1"/>
    <x v="10"/>
    <x v="1"/>
  </r>
  <r>
    <x v="18"/>
    <x v="0"/>
    <n v="28"/>
    <n v="0.63481623912950169"/>
    <n v="74.231458665822814"/>
    <n v="116.93377404398707"/>
    <n v="6.8685955402857879E-2"/>
    <n v="5.0986586594097938"/>
    <n v="8.0317079890731566"/>
    <x v="1"/>
    <x v="10"/>
    <x v="5"/>
  </r>
  <r>
    <x v="18"/>
    <x v="0"/>
    <n v="4"/>
    <n v="0.63481623912950169"/>
    <n v="2.539264956518006E-4"/>
    <n v="3.9999999999999991E-4"/>
    <n v="0.80843098575100891"/>
    <n v="2.0528204718808443E-4"/>
    <n v="3.2337239430040352E-4"/>
    <x v="0"/>
    <x v="10"/>
    <x v="31"/>
  </r>
  <r>
    <x v="18"/>
    <x v="0"/>
    <n v="28"/>
    <n v="0.63481623912950169"/>
    <n v="369.19902008922617"/>
    <n v="581.58408265594176"/>
    <n v="9.3942993055162891E-2"/>
    <n v="34.683660980215116"/>
    <n v="54.635749437940419"/>
    <x v="1"/>
    <x v="10"/>
    <x v="6"/>
  </r>
  <r>
    <x v="18"/>
    <x v="0"/>
    <n v="4"/>
    <n v="0.63481623912950169"/>
    <n v="1.3192502725400514E-3"/>
    <n v="2.0781608774676067E-3"/>
    <n v="0.4684774250726379"/>
    <n v="6.1803897070593903E-4"/>
    <n v="9.7357145676271815E-4"/>
    <x v="0"/>
    <x v="10"/>
    <x v="32"/>
  </r>
  <r>
    <x v="18"/>
    <x v="0"/>
    <n v="4"/>
    <n v="0.63481623912950169"/>
    <n v="1.6499548947878364E-3"/>
    <n v="2.5991063131125224E-3"/>
    <n v="0.32424421725190511"/>
    <n v="5.3498833336143147E-4"/>
    <n v="8.4274519204965482E-4"/>
    <x v="0"/>
    <x v="10"/>
    <x v="24"/>
  </r>
  <r>
    <x v="18"/>
    <x v="0"/>
    <n v="28"/>
    <n v="0.63481623912950169"/>
    <n v="44.303621165682067"/>
    <n v="69.789678390133602"/>
    <n v="0.3345154346864368"/>
    <n v="14.820245092421358"/>
    <n v="23.345724603302166"/>
    <x v="1"/>
    <x v="10"/>
    <x v="2"/>
  </r>
  <r>
    <x v="18"/>
    <x v="0"/>
    <n v="28"/>
    <n v="0.63481623912950169"/>
    <n v="0.20585376482512055"/>
    <n v="0.32427299765897555"/>
    <n v="0.27332713404622883"/>
    <n v="5.6265419572276591E-2"/>
    <n v="8.8632609098707252E-2"/>
    <x v="1"/>
    <x v="10"/>
    <x v="19"/>
  </r>
  <r>
    <x v="18"/>
    <x v="0"/>
    <n v="4"/>
    <n v="0.63481623912950169"/>
    <n v="3.3330977189958448E-5"/>
    <n v="5.2504922110473879E-5"/>
    <n v="1.8935613014121491"/>
    <n v="6.3114248545156372E-5"/>
    <n v="9.9421288642052434E-5"/>
    <x v="0"/>
    <x v="10"/>
    <x v="25"/>
  </r>
  <r>
    <x v="18"/>
    <x v="0"/>
    <n v="28"/>
    <n v="0.63481623912950169"/>
    <n v="17.037118470153562"/>
    <n v="26.837874364266241"/>
    <n v="7.248229421959311E-2"/>
    <n v="1.2348894336077345"/>
    <n v="1.9452707058992211"/>
    <x v="1"/>
    <x v="10"/>
    <x v="20"/>
  </r>
  <r>
    <x v="18"/>
    <x v="0"/>
    <n v="28"/>
    <n v="0.63481623912950169"/>
    <n v="1.5450349771624081E-2"/>
    <n v="2.4338302676079195E-2"/>
    <n v="0.2087722698119385"/>
    <n v="3.225604591210325E-3"/>
    <n v="5.0811626930550302E-3"/>
    <x v="1"/>
    <x v="10"/>
    <x v="21"/>
  </r>
  <r>
    <x v="18"/>
    <x v="0"/>
    <n v="28"/>
    <n v="0.63481623912950169"/>
    <n v="272.69853089128333"/>
    <n v="429.57081763570511"/>
    <n v="8.523270281059607E-2"/>
    <n v="23.242832840342903"/>
    <n v="36.613481835648813"/>
    <x v="1"/>
    <x v="10"/>
    <x v="7"/>
  </r>
  <r>
    <x v="18"/>
    <x v="0"/>
    <n v="28"/>
    <n v="0.63481623912950169"/>
    <n v="0.26379104928529273"/>
    <n v="0.41553922698483409"/>
    <n v="0.11157500295095199"/>
    <n v="2.9432487102441257E-2"/>
    <n v="4.6363790477069171E-2"/>
    <x v="1"/>
    <x v="10"/>
    <x v="8"/>
  </r>
  <r>
    <x v="18"/>
    <x v="0"/>
    <n v="4"/>
    <n v="0.63481623912950169"/>
    <n v="1.9131855885464507E-3"/>
    <n v="3.0137628350054911E-3"/>
    <n v="0.22069337521791013"/>
    <n v="4.2222738495458005E-4"/>
    <n v="6.6511749216365944E-4"/>
    <x v="0"/>
    <x v="10"/>
    <x v="26"/>
  </r>
  <r>
    <x v="18"/>
    <x v="0"/>
    <n v="28"/>
    <n v="0.63481623912950169"/>
    <n v="0.49099778420475287"/>
    <n v="0.77344868316229376"/>
    <n v="9.0593841252089635E-2"/>
    <n v="4.4481375317373145E-2"/>
    <n v="7.0069687219042609E-2"/>
    <x v="1"/>
    <x v="10"/>
    <x v="9"/>
  </r>
  <r>
    <x v="18"/>
    <x v="0"/>
    <n v="28"/>
    <n v="0.63481623912950169"/>
    <n v="2.6526013790700378"/>
    <n v="4.1785342207178644"/>
    <n v="8.6400185160869516E-2"/>
    <n v="0.22918525030962911"/>
    <n v="0.36102613037105308"/>
    <x v="1"/>
    <x v="10"/>
    <x v="10"/>
  </r>
  <r>
    <x v="18"/>
    <x v="0"/>
    <n v="28"/>
    <n v="0.63481623912950169"/>
    <n v="0.48977308491546456"/>
    <n v="0.77151946457304077"/>
    <n v="0.14700373645441744"/>
    <n v="7.1998473497379964E-2"/>
    <n v="0.11341624403954854"/>
    <x v="1"/>
    <x v="10"/>
    <x v="14"/>
  </r>
  <r>
    <x v="18"/>
    <x v="0"/>
    <n v="4"/>
    <n v="0.63481623912950169"/>
    <n v="2.4767516921149792E-3"/>
    <n v="3.9015254170423402E-3"/>
    <n v="0.16888959589581204"/>
    <n v="4.1829759241556749E-4"/>
    <n v="6.5892705106152037E-4"/>
    <x v="0"/>
    <x v="10"/>
    <x v="27"/>
  </r>
  <r>
    <x v="18"/>
    <x v="0"/>
    <n v="28"/>
    <n v="0.63481623912950169"/>
    <n v="6.2595900562988049"/>
    <n v="9.8604756313139248"/>
    <n v="7.0832892626025754E-2"/>
    <n v="0.44338487034075175"/>
    <n v="0.69844601163440279"/>
    <x v="1"/>
    <x v="10"/>
    <x v="15"/>
  </r>
  <r>
    <x v="18"/>
    <x v="0"/>
    <n v="28"/>
    <n v="0.63481623912950169"/>
    <n v="242.6357171997206"/>
    <n v="382.21409952026011"/>
    <n v="8.9146174731354444E-2"/>
    <n v="21.630046041553797"/>
    <n v="34.072924900620407"/>
    <x v="1"/>
    <x v="10"/>
    <x v="22"/>
  </r>
  <r>
    <x v="18"/>
    <x v="0"/>
    <n v="28"/>
    <n v="0.63481623912950169"/>
    <n v="4.8495660472446155E-2"/>
    <n v="7.6393226075858314E-2"/>
    <n v="0.23684454415274975"/>
    <n v="1.1485932597983034E-2"/>
    <n v="1.8093318806294618E-2"/>
    <x v="1"/>
    <x v="10"/>
    <x v="3"/>
  </r>
  <r>
    <x v="18"/>
    <x v="0"/>
    <n v="28"/>
    <n v="0.63481623912950169"/>
    <n v="6.6438695246906029E-2"/>
    <n v="0.10465815326024233"/>
    <n v="0.22951039307372381"/>
    <n v="1.5248371061422749E-2"/>
    <n v="2.4020133893128248E-2"/>
    <x v="1"/>
    <x v="10"/>
    <x v="28"/>
  </r>
  <r>
    <x v="18"/>
    <x v="0"/>
    <n v="28"/>
    <n v="0.63481623912950169"/>
    <n v="1063.8932974470931"/>
    <n v="1675.9075018401668"/>
    <n v="7.2770981448610259E-2"/>
    <n v="77.420559411823206"/>
    <n v="121.95743372599755"/>
    <x v="1"/>
    <x v="10"/>
    <x v="23"/>
  </r>
  <r>
    <x v="18"/>
    <x v="0"/>
    <n v="28"/>
    <n v="0.63481623912950169"/>
    <n v="25.851963785276485"/>
    <n v="40.723538863350846"/>
    <n v="5.9105474784594755E-2"/>
    <n v="1.5279925936429162"/>
    <n v="2.4069840994272482"/>
    <x v="1"/>
    <x v="10"/>
    <x v="12"/>
  </r>
  <r>
    <x v="18"/>
    <x v="0"/>
    <n v="28"/>
    <n v="0.63481623912950169"/>
    <n v="0.76145411463811785"/>
    <n v="1.1994874543257898"/>
    <n v="8.3427651023443072E-2"/>
    <n v="6.352632814639371E-2"/>
    <n v="0.10007042074649011"/>
    <x v="1"/>
    <x v="10"/>
    <x v="16"/>
  </r>
  <r>
    <x v="18"/>
    <x v="0"/>
    <n v="28"/>
    <n v="0.63481623912950169"/>
    <n v="3.4815748696035689"/>
    <n v="5.4843821802317381"/>
    <n v="5.2279822233883853E-2"/>
    <n v="0.18201611527683192"/>
    <n v="0.28672252544519561"/>
    <x v="1"/>
    <x v="10"/>
    <x v="13"/>
  </r>
  <r>
    <x v="18"/>
    <x v="0"/>
    <n v="28"/>
    <n v="0.63481623912950169"/>
    <n v="3.1861255245846118"/>
    <n v="5.0189729376703083"/>
    <n v="5.3267941880110109E-2"/>
    <n v="0.16971834926630844"/>
    <n v="0.26735035874166746"/>
    <x v="1"/>
    <x v="10"/>
    <x v="11"/>
  </r>
  <r>
    <x v="18"/>
    <x v="0"/>
    <n v="28"/>
    <n v="0.63481623912950169"/>
    <n v="0.10255199941246972"/>
    <n v="0.1615459610061255"/>
    <n v="0.13418928909570793"/>
    <n v="1.3761379896502769E-2"/>
    <n v="2.1677737663694935E-2"/>
    <x v="1"/>
    <x v="10"/>
    <x v="18"/>
  </r>
  <r>
    <x v="18"/>
    <x v="0"/>
    <n v="28"/>
    <n v="0.63481623912950169"/>
    <n v="8.8313038085296238"/>
    <n v="13.911590889104602"/>
    <n v="0.32675643148590744"/>
    <n v="2.8856853178430435"/>
    <n v="4.545701795215682"/>
    <x v="1"/>
    <x v="10"/>
    <x v="17"/>
  </r>
  <r>
    <x v="18"/>
    <x v="0"/>
    <n v="4"/>
    <n v="0.63481623912950169"/>
    <n v="2.1965315493950914E-2"/>
    <n v="3.4601061126084423E-2"/>
    <n v="0.35792155272921694"/>
    <n v="7.8618598277820379E-3"/>
    <n v="1.2384465524326684E-2"/>
    <x v="0"/>
    <x v="10"/>
    <x v="29"/>
  </r>
  <r>
    <x v="18"/>
    <x v="0"/>
    <n v="28"/>
    <n v="11.801065712917664"/>
    <n v="2756.521486894193"/>
    <n v="233.5824199230459"/>
    <n v="4.192621280710767E-2"/>
    <n v="115.57050646689079"/>
    <n v="9.793226245692809"/>
    <x v="1"/>
    <x v="9"/>
    <x v="0"/>
  </r>
  <r>
    <x v="18"/>
    <x v="0"/>
    <n v="4"/>
    <n v="11.801065712917664"/>
    <n v="2.3602131425835393E-2"/>
    <n v="2.0000000000000057E-3"/>
    <n v="0"/>
    <n v="0"/>
    <n v="0"/>
    <x v="0"/>
    <x v="9"/>
    <x v="30"/>
  </r>
  <r>
    <x v="18"/>
    <x v="0"/>
    <n v="28"/>
    <n v="11.801065712917664"/>
    <n v="30.649895171916057"/>
    <n v="2.5972141768828654"/>
    <n v="0.43104606226742337"/>
    <n v="13.211516622763728"/>
    <n v="1.1195189438104862"/>
    <x v="1"/>
    <x v="9"/>
    <x v="1"/>
  </r>
  <r>
    <x v="18"/>
    <x v="0"/>
    <n v="28"/>
    <n v="11.801065712917664"/>
    <n v="2240.1837868336243"/>
    <n v="189.82893929498908"/>
    <n v="4.1249383652145068E-2"/>
    <n v="92.406200474415328"/>
    <n v="7.8303267452587608"/>
    <x v="1"/>
    <x v="9"/>
    <x v="5"/>
  </r>
  <r>
    <x v="18"/>
    <x v="0"/>
    <n v="4"/>
    <n v="11.801065712917664"/>
    <n v="4.7204262851670755E-3"/>
    <n v="4.0000000000000083E-4"/>
    <n v="6.3271911513085463E-2"/>
    <n v="2.9867039421913391E-4"/>
    <n v="2.5308764605234239E-5"/>
    <x v="0"/>
    <x v="9"/>
    <x v="31"/>
  </r>
  <r>
    <x v="18"/>
    <x v="0"/>
    <n v="32"/>
    <n v="11.801065712917664"/>
    <n v="3443.4895657449852"/>
    <n v="291.79479629332781"/>
    <n v="0.15377220516418608"/>
    <n v="529.51298398447193"/>
    <n v="44.869929281459484"/>
    <x v="1"/>
    <x v="9"/>
    <x v="6"/>
  </r>
  <r>
    <x v="18"/>
    <x v="0"/>
    <n v="4"/>
    <n v="11.801065712917664"/>
    <n v="2.6843731534738353E-2"/>
    <n v="2.2746870653685717E-3"/>
    <n v="0.6421344351666709"/>
    <n v="1.7237284386824963E-2"/>
    <n v="1.46065489390138E-3"/>
    <x v="0"/>
    <x v="9"/>
    <x v="32"/>
  </r>
  <r>
    <x v="18"/>
    <x v="0"/>
    <n v="4"/>
    <n v="11.801065712917664"/>
    <n v="5.7290152810763856E-2"/>
    <n v="4.8546592489568975E-3"/>
    <n v="0.46905264192066876"/>
    <n v="2.6872097531927614E-2"/>
    <n v="2.2770907463478423E-3"/>
    <x v="0"/>
    <x v="9"/>
    <x v="24"/>
  </r>
  <r>
    <x v="18"/>
    <x v="0"/>
    <n v="32"/>
    <n v="11.801065712917664"/>
    <n v="16268.604524946222"/>
    <n v="1378.5707935799653"/>
    <n v="3.2879417663720951"/>
    <n v="53490.224298160741"/>
    <n v="4532.6604901122919"/>
    <x v="1"/>
    <x v="9"/>
    <x v="2"/>
  </r>
  <r>
    <x v="18"/>
    <x v="0"/>
    <n v="28"/>
    <n v="11.801065712917664"/>
    <n v="6.3631601986143167"/>
    <n v="0.53920216643223029"/>
    <n v="0.40439393283381764"/>
    <n v="2.5732233779692595"/>
    <n v="0.21805008467604428"/>
    <x v="1"/>
    <x v="9"/>
    <x v="19"/>
  </r>
  <r>
    <x v="18"/>
    <x v="0"/>
    <n v="4"/>
    <n v="11.801065712917664"/>
    <n v="8.8486655732241759E-4"/>
    <n v="7.4981919332406255E-5"/>
    <n v="1.8664104749727131"/>
    <n v="1.6515242115396028E-3"/>
    <n v="1.3994703967556201E-4"/>
    <x v="0"/>
    <x v="9"/>
    <x v="25"/>
  </r>
  <r>
    <x v="18"/>
    <x v="0"/>
    <n v="28"/>
    <n v="11.801065712917664"/>
    <n v="435.64916872926227"/>
    <n v="36.916087015123786"/>
    <n v="3.9942862487389041E-2"/>
    <n v="17.401074839298268"/>
    <n v="1.4745341872175775"/>
    <x v="1"/>
    <x v="9"/>
    <x v="20"/>
  </r>
  <r>
    <x v="18"/>
    <x v="0"/>
    <n v="28"/>
    <n v="11.801065712917664"/>
    <n v="0.34835526087392288"/>
    <n v="2.9518966282223714E-2"/>
    <n v="0.3311174778386482"/>
    <n v="0.11534651537239766"/>
    <n v="9.774245663774014E-3"/>
    <x v="1"/>
    <x v="9"/>
    <x v="21"/>
  </r>
  <r>
    <x v="18"/>
    <x v="0"/>
    <n v="28"/>
    <n v="11.801065712917664"/>
    <n v="1862.965001921036"/>
    <n v="157.86413254879179"/>
    <n v="0.18661944309255779"/>
    <n v="347.66549115942956"/>
    <n v="29.46051650054525"/>
    <x v="1"/>
    <x v="9"/>
    <x v="7"/>
  </r>
  <r>
    <x v="18"/>
    <x v="0"/>
    <n v="28"/>
    <n v="11.801065712917664"/>
    <n v="1.2365426058665234"/>
    <n v="0.10478228288424672"/>
    <n v="0.20231095780295558"/>
    <n v="0.25016611895701896"/>
    <n v="2.1198604011092193E-2"/>
    <x v="1"/>
    <x v="9"/>
    <x v="8"/>
  </r>
  <r>
    <x v="18"/>
    <x v="0"/>
    <n v="4"/>
    <n v="11.801065712917664"/>
    <n v="2.9502664282294248E-2"/>
    <n v="2.5000000000000074E-3"/>
    <n v="0.21162759288455024"/>
    <n v="6.243577825742929E-3"/>
    <n v="5.2906898221137717E-4"/>
    <x v="0"/>
    <x v="9"/>
    <x v="26"/>
  </r>
  <r>
    <x v="18"/>
    <x v="0"/>
    <n v="28"/>
    <n v="11.801065712917664"/>
    <n v="0.16958541078075179"/>
    <n v="1.4370347128490309E-2"/>
    <n v="0.26499782811328909"/>
    <n v="4.4939765536599188E-2"/>
    <n v="3.8081107782839724E-3"/>
    <x v="1"/>
    <x v="9"/>
    <x v="9"/>
  </r>
  <r>
    <x v="18"/>
    <x v="0"/>
    <n v="28"/>
    <n v="11.801065712917664"/>
    <n v="20.276170854822521"/>
    <n v="1.7181643885456761"/>
    <n v="4.9899562891999288E-2"/>
    <n v="1.0117720627791393"/>
    <n v="8.573565196502847E-2"/>
    <x v="1"/>
    <x v="9"/>
    <x v="10"/>
  </r>
  <r>
    <x v="18"/>
    <x v="0"/>
    <n v="28"/>
    <n v="11.801065712917664"/>
    <n v="5.8979255929324257"/>
    <n v="0.49977906541749428"/>
    <n v="0.30744614335090276"/>
    <n v="1.8132944773176607"/>
    <n v="0.15365514619012716"/>
    <x v="1"/>
    <x v="9"/>
    <x v="14"/>
  </r>
  <r>
    <x v="18"/>
    <x v="0"/>
    <n v="4"/>
    <n v="11.801065712917664"/>
    <n v="8.9850589752747387E-2"/>
    <n v="7.6137691237830561E-3"/>
    <n v="0.22668752293880462"/>
    <n v="2.0368007625641046E-2"/>
    <n v="1.7259464628983339E-3"/>
    <x v="0"/>
    <x v="9"/>
    <x v="27"/>
  </r>
  <r>
    <x v="18"/>
    <x v="0"/>
    <n v="28"/>
    <n v="11.801065712917664"/>
    <n v="56.824233195040399"/>
    <n v="4.8151781014861692"/>
    <n v="5.3599896107248274E-2"/>
    <n v="3.045772995628214"/>
    <n v="0.25809304597755567"/>
    <x v="1"/>
    <x v="9"/>
    <x v="15"/>
  </r>
  <r>
    <x v="18"/>
    <x v="0"/>
    <n v="28"/>
    <n v="11.801065712917664"/>
    <n v="4137.8821267589274"/>
    <n v="350.63630924701363"/>
    <n v="6.5292685510963025E-2"/>
    <n v="270.17343638390548"/>
    <n v="22.893986268390037"/>
    <x v="1"/>
    <x v="9"/>
    <x v="22"/>
  </r>
  <r>
    <x v="18"/>
    <x v="0"/>
    <n v="32"/>
    <n v="11.801065712917664"/>
    <n v="0.3923312873700649"/>
    <n v="3.3245411636053497E-2"/>
    <n v="0.26041714605539501"/>
    <n v="0.10216979416515135"/>
    <n v="8.657675217697872E-3"/>
    <x v="1"/>
    <x v="9"/>
    <x v="3"/>
  </r>
  <r>
    <x v="18"/>
    <x v="0"/>
    <n v="32"/>
    <n v="11.801065712917664"/>
    <n v="0.44121557011234463"/>
    <n v="3.7387773345705713E-2"/>
    <n v="0.24118151140775354"/>
    <n v="0.10641303805632893"/>
    <n v="9.0172396836878266E-3"/>
    <x v="1"/>
    <x v="9"/>
    <x v="28"/>
  </r>
  <r>
    <x v="18"/>
    <x v="0"/>
    <n v="28"/>
    <n v="11.801065712917664"/>
    <n v="14525.883845108168"/>
    <n v="1230.8959375768807"/>
    <n v="6.1649219916809585E-2"/>
    <n v="895.50940765310509"/>
    <n v="75.883774350384641"/>
    <x v="1"/>
    <x v="9"/>
    <x v="23"/>
  </r>
  <r>
    <x v="18"/>
    <x v="0"/>
    <n v="28"/>
    <n v="11.801065712917664"/>
    <n v="718.85171038493718"/>
    <n v="60.914135034268035"/>
    <n v="4.1577518314648378E-2"/>
    <n v="29.888070154046037"/>
    <n v="2.5326585650082438"/>
    <x v="1"/>
    <x v="9"/>
    <x v="12"/>
  </r>
  <r>
    <x v="18"/>
    <x v="0"/>
    <n v="32"/>
    <n v="11.801065712917664"/>
    <n v="7.0421120628772815"/>
    <n v="0.59673526393204102"/>
    <n v="0.24505588561925051"/>
    <n v="1.7257110081983993"/>
    <n v="0.1462334885831035"/>
    <x v="1"/>
    <x v="9"/>
    <x v="16"/>
  </r>
  <r>
    <x v="18"/>
    <x v="0"/>
    <n v="28"/>
    <n v="11.801065712917664"/>
    <n v="26.436161768844396"/>
    <n v="2.240150373868937"/>
    <n v="8.7772308428822651E-2"/>
    <n v="2.3203629444492599"/>
    <n v="0.19662316954216671"/>
    <x v="1"/>
    <x v="9"/>
    <x v="13"/>
  </r>
  <r>
    <x v="18"/>
    <x v="0"/>
    <n v="28"/>
    <n v="11.801065712917664"/>
    <n v="23.106269099046028"/>
    <n v="1.95798156379669"/>
    <n v="9.041434463204788E-2"/>
    <n v="2.0891381774819862"/>
    <n v="0.17702961989230998"/>
    <x v="1"/>
    <x v="9"/>
    <x v="11"/>
  </r>
  <r>
    <x v="18"/>
    <x v="0"/>
    <n v="32"/>
    <n v="11.801065712917664"/>
    <n v="0.93279389320598805"/>
    <n v="7.9043191174245783E-2"/>
    <n v="0.2936692458724649"/>
    <n v="0.27393287917224307"/>
    <n v="2.3212554343493834E-2"/>
    <x v="1"/>
    <x v="9"/>
    <x v="18"/>
  </r>
  <r>
    <x v="18"/>
    <x v="0"/>
    <n v="32"/>
    <n v="11.801065712917664"/>
    <n v="223.02153343848039"/>
    <n v="18.898423147865103"/>
    <n v="0.47680066521083408"/>
    <n v="106.33681549980773"/>
    <n v="9.010780728337906"/>
    <x v="1"/>
    <x v="9"/>
    <x v="17"/>
  </r>
  <r>
    <x v="18"/>
    <x v="0"/>
    <n v="4"/>
    <n v="11.801065712917664"/>
    <n v="0.2780521474678665"/>
    <n v="2.3561613351877661E-2"/>
    <n v="0.30464814664311046"/>
    <n v="8.470807139622237E-2"/>
    <n v="7.1780018395710948E-3"/>
    <x v="0"/>
    <x v="9"/>
    <x v="29"/>
  </r>
  <r>
    <x v="18"/>
    <x v="0"/>
    <n v="28"/>
    <n v="183.16650585452908"/>
    <n v="38488.881205726575"/>
    <n v="210.13056413433176"/>
    <n v="2.498758302852342E-2"/>
    <n v="961.74411480306742"/>
    <n v="5.2506549181370801"/>
    <x v="1"/>
    <x v="5"/>
    <x v="0"/>
  </r>
  <r>
    <x v="18"/>
    <x v="0"/>
    <n v="4"/>
    <n v="183.16650585452908"/>
    <n v="0.3663330117090583"/>
    <n v="2.0000000000000009E-3"/>
    <n v="0"/>
    <n v="0"/>
    <n v="0"/>
    <x v="0"/>
    <x v="5"/>
    <x v="30"/>
  </r>
  <r>
    <x v="18"/>
    <x v="0"/>
    <n v="28"/>
    <n v="183.16650585452908"/>
    <n v="453.43532675269364"/>
    <n v="2.4755362594120358"/>
    <n v="0.18181117556826976"/>
    <n v="82.439609801089745"/>
    <n v="0.45008015748557945"/>
    <x v="1"/>
    <x v="5"/>
    <x v="1"/>
  </r>
  <r>
    <x v="18"/>
    <x v="0"/>
    <n v="28"/>
    <n v="183.16650585452908"/>
    <n v="18456.063641628076"/>
    <n v="100.76112745354159"/>
    <n v="2.3238086676999104E-2"/>
    <n v="428.88360662036496"/>
    <n v="2.3414958134375534"/>
    <x v="1"/>
    <x v="5"/>
    <x v="5"/>
  </r>
  <r>
    <x v="18"/>
    <x v="0"/>
    <n v="4"/>
    <n v="183.16650585452908"/>
    <n v="7.3266602341811662E-2"/>
    <n v="4.0000000000000018E-4"/>
    <n v="0.13290187467723732"/>
    <n v="9.7372688024584368E-3"/>
    <n v="5.3160749870894951E-5"/>
    <x v="0"/>
    <x v="5"/>
    <x v="31"/>
  </r>
  <r>
    <x v="18"/>
    <x v="0"/>
    <n v="32"/>
    <n v="183.16650585452908"/>
    <n v="73771.318504651848"/>
    <n v="402.75550467311456"/>
    <n v="3.5792575910647287E-2"/>
    <n v="2640.4655176062902"/>
    <n v="14.415656974443511"/>
    <x v="1"/>
    <x v="5"/>
    <x v="6"/>
  </r>
  <r>
    <x v="18"/>
    <x v="0"/>
    <n v="4"/>
    <n v="183.16650585452908"/>
    <n v="0.23388041445976557"/>
    <n v="1.2768732654949125E-3"/>
    <n v="0.51360119344328836"/>
    <n v="0.12012125998954651"/>
    <n v="6.5580363303401588E-4"/>
    <x v="0"/>
    <x v="5"/>
    <x v="32"/>
  </r>
  <r>
    <x v="18"/>
    <x v="0"/>
    <n v="4"/>
    <n v="183.16650585452908"/>
    <n v="1.0087374276630603"/>
    <n v="5.5072155411655882E-3"/>
    <n v="0.69214000600776937"/>
    <n v="0.69818752924297234"/>
    <n v="3.8117641977484309E-3"/>
    <x v="0"/>
    <x v="5"/>
    <x v="24"/>
  </r>
  <r>
    <x v="18"/>
    <x v="0"/>
    <n v="32"/>
    <n v="183.16650585452908"/>
    <n v="324801.27539679134"/>
    <n v="1773.2569275233577"/>
    <n v="0.72861012436528139"/>
    <n v="236653.49766085815"/>
    <n v="1292.0129504943905"/>
    <x v="1"/>
    <x v="5"/>
    <x v="2"/>
  </r>
  <r>
    <x v="18"/>
    <x v="0"/>
    <n v="28"/>
    <n v="183.16650585452908"/>
    <n v="191.53492309958878"/>
    <n v="1.0456874863994288"/>
    <n v="0.67522577317041055"/>
    <n v="129.32931653905496"/>
    <n v="0.70607514149867745"/>
    <x v="1"/>
    <x v="5"/>
    <x v="19"/>
  </r>
  <r>
    <x v="18"/>
    <x v="0"/>
    <n v="4"/>
    <n v="183.16650585452908"/>
    <n v="3.6633301170905827E-3"/>
    <n v="2.0000000000000005E-5"/>
    <n v="2.0163689610199826"/>
    <n v="7.3866251420711499E-3"/>
    <n v="4.0327379220399666E-5"/>
    <x v="0"/>
    <x v="5"/>
    <x v="25"/>
  </r>
  <r>
    <x v="18"/>
    <x v="0"/>
    <n v="28"/>
    <n v="183.16650585452908"/>
    <n v="4070.7433064972506"/>
    <n v="22.224277782152139"/>
    <n v="1.7800381244746546E-2"/>
    <n v="72.460782805151197"/>
    <n v="0.3956006174114583"/>
    <x v="1"/>
    <x v="5"/>
    <x v="20"/>
  </r>
  <r>
    <x v="18"/>
    <x v="0"/>
    <n v="28"/>
    <n v="183.16650585452908"/>
    <n v="9.6611437947039818"/>
    <n v="5.2745144368135002E-2"/>
    <n v="0.17930314461812999"/>
    <n v="1.7322734629983572"/>
    <n v="9.4573702485438553E-3"/>
    <x v="1"/>
    <x v="5"/>
    <x v="21"/>
  </r>
  <r>
    <x v="18"/>
    <x v="0"/>
    <n v="28"/>
    <n v="183.16650585452908"/>
    <n v="45406.958073147209"/>
    <n v="247.89989775319202"/>
    <n v="3.9643948940548762E-2"/>
    <n v="1800.1111273974864"/>
    <n v="9.8277308888948038"/>
    <x v="1"/>
    <x v="5"/>
    <x v="7"/>
  </r>
  <r>
    <x v="18"/>
    <x v="0"/>
    <n v="28"/>
    <n v="183.16650585452908"/>
    <n v="18.10255206351599"/>
    <n v="9.8831126242551387E-2"/>
    <n v="0.13415966642594768"/>
    <n v="2.428632346299656"/>
    <n v="1.3259150929201418E-2"/>
    <x v="1"/>
    <x v="5"/>
    <x v="8"/>
  </r>
  <r>
    <x v="18"/>
    <x v="0"/>
    <n v="4"/>
    <n v="183.16650585452908"/>
    <n v="0.4743351678900728"/>
    <n v="2.5896392229417206E-3"/>
    <n v="0.16625647162858867"/>
    <n v="7.8861291382757728E-2"/>
    <n v="4.3054427999729059E-4"/>
    <x v="0"/>
    <x v="5"/>
    <x v="26"/>
  </r>
  <r>
    <x v="18"/>
    <x v="0"/>
    <n v="28"/>
    <n v="183.16650585452908"/>
    <n v="2.3919456067997209"/>
    <n v="1.3058859181926008E-2"/>
    <n v="0.30901824768725522"/>
    <n v="0.73915483997647813"/>
    <n v="4.0354257811933986E-3"/>
    <x v="1"/>
    <x v="5"/>
    <x v="9"/>
  </r>
  <r>
    <x v="18"/>
    <x v="0"/>
    <n v="28"/>
    <n v="183.16650585452908"/>
    <n v="217.5984445184495"/>
    <n v="1.1879816318124574"/>
    <n v="6.4472844015841677E-2"/>
    <n v="14.029190571527774"/>
    <n v="7.6592554441529626E-2"/>
    <x v="1"/>
    <x v="5"/>
    <x v="10"/>
  </r>
  <r>
    <x v="18"/>
    <x v="0"/>
    <n v="28"/>
    <n v="183.16650585452908"/>
    <n v="91.509268302289684"/>
    <n v="0.49959607994578653"/>
    <n v="0.16391434865465868"/>
    <n v="14.999682109634216"/>
    <n v="8.1890966034734378E-2"/>
    <x v="1"/>
    <x v="5"/>
    <x v="14"/>
  </r>
  <r>
    <x v="18"/>
    <x v="0"/>
    <n v="4"/>
    <n v="183.16650585452908"/>
    <n v="0.86549817013374852"/>
    <n v="4.7251988899167383E-3"/>
    <n v="0.31012407623681298"/>
    <n v="0.26841182049738077"/>
    <n v="1.4653979407706426E-3"/>
    <x v="0"/>
    <x v="5"/>
    <x v="27"/>
  </r>
  <r>
    <x v="18"/>
    <x v="0"/>
    <n v="28"/>
    <n v="183.16650585452908"/>
    <n v="877.69934900167425"/>
    <n v="4.7918113898986725"/>
    <n v="5.4055477055929495E-2"/>
    <n v="47.444457021964254"/>
    <n v="0.25902365064300931"/>
    <x v="1"/>
    <x v="5"/>
    <x v="15"/>
  </r>
  <r>
    <x v="18"/>
    <x v="0"/>
    <n v="28"/>
    <n v="183.16650585452908"/>
    <n v="20410.435177426061"/>
    <n v="111.43104511496244"/>
    <n v="3.325861714393414E-2"/>
    <n v="678.82284930709886"/>
    <n v="3.7060424674269887"/>
    <x v="1"/>
    <x v="5"/>
    <x v="22"/>
  </r>
  <r>
    <x v="18"/>
    <x v="0"/>
    <n v="32"/>
    <n v="183.16650585452908"/>
    <n v="1.6312193727481314"/>
    <n v="8.9056640849154295E-3"/>
    <n v="0.35760359796800539"/>
    <n v="0.58332991676984469"/>
    <n v="3.1846975190602017E-3"/>
    <x v="1"/>
    <x v="5"/>
    <x v="3"/>
  </r>
  <r>
    <x v="18"/>
    <x v="0"/>
    <n v="32"/>
    <n v="183.16650585452908"/>
    <n v="2.7567285022356738"/>
    <n v="1.505039630130341E-2"/>
    <n v="0.22993588902444001"/>
    <n v="0.63387081896057262"/>
    <n v="3.4606262537103432E-3"/>
    <x v="1"/>
    <x v="5"/>
    <x v="28"/>
  </r>
  <r>
    <x v="18"/>
    <x v="0"/>
    <n v="28"/>
    <n v="183.16650585452908"/>
    <n v="191562.16574122084"/>
    <n v="1045.8362179674903"/>
    <n v="2.8676217687272156E-2"/>
    <n v="5493.2783654405575"/>
    <n v="29.990627051669161"/>
    <x v="1"/>
    <x v="5"/>
    <x v="23"/>
  </r>
  <r>
    <x v="18"/>
    <x v="0"/>
    <n v="28"/>
    <n v="183.16650585452908"/>
    <n v="10077.636744191388"/>
    <n v="55.018993222456579"/>
    <n v="2.8440544090397774E-2"/>
    <n v="286.61347215018787"/>
    <n v="1.5647701025525727"/>
    <x v="1"/>
    <x v="5"/>
    <x v="12"/>
  </r>
  <r>
    <x v="18"/>
    <x v="0"/>
    <n v="32"/>
    <n v="183.16650585452908"/>
    <n v="110.00560446750391"/>
    <n v="0.60057707578300601"/>
    <n v="0.13809021389269643"/>
    <n v="15.190697450312978"/>
    <n v="8.2933816853925452E-2"/>
    <x v="1"/>
    <x v="5"/>
    <x v="16"/>
  </r>
  <r>
    <x v="18"/>
    <x v="0"/>
    <n v="28"/>
    <n v="183.16650585452908"/>
    <n v="472.81277376115401"/>
    <n v="2.5813276917378229"/>
    <n v="6.5089019117032021E-2"/>
    <n v="30.774919670116688"/>
    <n v="0.16801608747484731"/>
    <x v="1"/>
    <x v="5"/>
    <x v="13"/>
  </r>
  <r>
    <x v="18"/>
    <x v="0"/>
    <n v="28"/>
    <n v="183.16650585452908"/>
    <n v="433.0107557269273"/>
    <n v="2.3640280394431099"/>
    <n v="6.5103963791141431E-2"/>
    <n v="28.190716562020661"/>
    <n v="0.1539075958811473"/>
    <x v="1"/>
    <x v="5"/>
    <x v="11"/>
  </r>
  <r>
    <x v="18"/>
    <x v="0"/>
    <n v="32"/>
    <n v="183.16650585452908"/>
    <n v="12.105876773374534"/>
    <n v="6.6092196916116466E-2"/>
    <n v="0.13337472092553276"/>
    <n v="1.6146179362077175"/>
    <n v="8.8150283190423905E-3"/>
    <x v="1"/>
    <x v="5"/>
    <x v="18"/>
  </r>
  <r>
    <x v="18"/>
    <x v="0"/>
    <n v="32"/>
    <n v="183.16650585452908"/>
    <n v="5419.4899598560669"/>
    <n v="29.587778259854062"/>
    <n v="0.23785716850819924"/>
    <n v="1289.0645366099784"/>
    <n v="7.037665159337342"/>
    <x v="1"/>
    <x v="5"/>
    <x v="17"/>
  </r>
  <r>
    <x v="18"/>
    <x v="0"/>
    <n v="4"/>
    <n v="183.16650585452908"/>
    <n v="2.5903403869112971"/>
    <n v="1.4141998149861234E-2"/>
    <n v="0.33437704642544269"/>
    <n v="0.86615036781193799"/>
    <n v="4.7287595719046746E-3"/>
    <x v="0"/>
    <x v="5"/>
    <x v="29"/>
  </r>
  <r>
    <x v="18"/>
    <x v="0"/>
    <n v="28"/>
    <n v="95.423501483860676"/>
    <n v="20040.675776226697"/>
    <n v="210.01823937068846"/>
    <n v="2.6747409099777408E-2"/>
    <n v="536.03615362273467"/>
    <n v="5.6174437668627828"/>
    <x v="1"/>
    <x v="6"/>
    <x v="0"/>
  </r>
  <r>
    <x v="18"/>
    <x v="0"/>
    <n v="56"/>
    <n v="95.423501483860676"/>
    <n v="0.23068224149269159"/>
    <n v="2.417457312983927E-3"/>
    <n v="5.420474041409741E-2"/>
    <n v="1.2504071018253479E-2"/>
    <n v="1.310376461124552E-4"/>
    <x v="0"/>
    <x v="6"/>
    <x v="30"/>
  </r>
  <r>
    <x v="18"/>
    <x v="0"/>
    <n v="363"/>
    <n v="95.423501483860676"/>
    <n v="1547.6648798304909"/>
    <n v="16.218906828652198"/>
    <n v="2.5276062480230333E-2"/>
    <n v="39.118874201053657"/>
    <n v="0.40995010236204737"/>
    <x v="1"/>
    <x v="6"/>
    <x v="1"/>
  </r>
  <r>
    <x v="18"/>
    <x v="0"/>
    <n v="28"/>
    <n v="95.423501483860676"/>
    <n v="11497.258970746063"/>
    <n v="120.4866599104062"/>
    <n v="7.6712547592740432E-2"/>
    <n v="881.98402597941924"/>
    <n v="9.2428386326673664"/>
    <x v="1"/>
    <x v="6"/>
    <x v="5"/>
  </r>
  <r>
    <x v="18"/>
    <x v="0"/>
    <n v="56"/>
    <n v="95.423501483860676"/>
    <n v="0.14381447651352433"/>
    <n v="1.5071179979477926E-3"/>
    <n v="0.10942535616810214"/>
    <n v="1.5736950314621561E-2"/>
    <n v="1.6491692371279425E-4"/>
    <x v="0"/>
    <x v="6"/>
    <x v="31"/>
  </r>
  <r>
    <x v="18"/>
    <x v="0"/>
    <n v="28"/>
    <n v="95.423501483860676"/>
    <n v="39542.734560412653"/>
    <n v="414.3919888236407"/>
    <n v="0.1366668031941968"/>
    <n v="5404.1791219282804"/>
    <n v="56.633628381812301"/>
    <x v="1"/>
    <x v="6"/>
    <x v="6"/>
  </r>
  <r>
    <x v="18"/>
    <x v="0"/>
    <n v="56"/>
    <n v="95.423501483860676"/>
    <n v="0.23302060167862412"/>
    <n v="2.4419623892971034E-3"/>
    <n v="9.5924469321856262E-2"/>
    <n v="2.2352377557081669E-2"/>
    <n v="2.3424394629725681E-4"/>
    <x v="0"/>
    <x v="6"/>
    <x v="32"/>
  </r>
  <r>
    <x v="18"/>
    <x v="0"/>
    <n v="56"/>
    <n v="95.423501483860676"/>
    <n v="1.0651131380986383"/>
    <n v="1.1161958233934486E-2"/>
    <n v="7.0255780901277168E-2"/>
    <n v="7.4830355265329704E-2"/>
    <n v="7.841920921125079E-4"/>
    <x v="0"/>
    <x v="6"/>
    <x v="24"/>
  </r>
  <r>
    <x v="18"/>
    <x v="0"/>
    <n v="212"/>
    <n v="95.423501483860676"/>
    <n v="501806.3937084754"/>
    <n v="5258.7296201171966"/>
    <n v="0.61549216277444718"/>
    <n v="308857.90255767526"/>
    <n v="3236.7068673319804"/>
    <x v="1"/>
    <x v="6"/>
    <x v="2"/>
  </r>
  <r>
    <x v="18"/>
    <x v="0"/>
    <n v="76"/>
    <n v="95.423501483860676"/>
    <n v="62.162253849814903"/>
    <n v="0.65143547326576179"/>
    <n v="6.0701460388900112E-2"/>
    <n v="3.773339589749293"/>
    <n v="3.9543084576366037E-2"/>
    <x v="1"/>
    <x v="6"/>
    <x v="19"/>
  </r>
  <r>
    <x v="18"/>
    <x v="0"/>
    <n v="56"/>
    <n v="95.423501483860676"/>
    <n v="1.985500069222065E-2"/>
    <n v="2.0807243900580194E-4"/>
    <n v="3.4092661500323133E-2"/>
    <n v="6.7690981768856015E-4"/>
    <n v="7.0937432305714371E-6"/>
    <x v="0"/>
    <x v="6"/>
    <x v="25"/>
  </r>
  <r>
    <x v="18"/>
    <x v="0"/>
    <n v="28"/>
    <n v="95.423501483860676"/>
    <n v="2212.7930744557875"/>
    <n v="23.189183377745213"/>
    <n v="2.7725728565268292E-2"/>
    <n v="61.351300153466674"/>
    <n v="0.64293700398159515"/>
    <x v="1"/>
    <x v="6"/>
    <x v="20"/>
  </r>
  <r>
    <x v="18"/>
    <x v="0"/>
    <n v="76"/>
    <n v="95.423501483860676"/>
    <n v="4.4875383296930105"/>
    <n v="4.7027600747306511E-2"/>
    <n v="6.8044984709088374E-2"/>
    <n v="0.30535447702540885"/>
    <n v="3.1999923737555847E-3"/>
    <x v="1"/>
    <x v="6"/>
    <x v="21"/>
  </r>
  <r>
    <x v="18"/>
    <x v="0"/>
    <n v="28"/>
    <n v="95.423501483860676"/>
    <n v="24780.128751841308"/>
    <n v="259.68580450836276"/>
    <n v="0.13827850359238988"/>
    <n v="3426.5591226313722"/>
    <n v="35.908964451602294"/>
    <x v="1"/>
    <x v="6"/>
    <x v="7"/>
  </r>
  <r>
    <x v="18"/>
    <x v="0"/>
    <n v="363"/>
    <n v="95.423501483860676"/>
    <n v="410.39386074059979"/>
    <n v="4.3007629604747963"/>
    <n v="3.1104801842472656E-2"/>
    <n v="12.765219715703674"/>
    <n v="0.13377437965701461"/>
    <x v="1"/>
    <x v="6"/>
    <x v="8"/>
  </r>
  <r>
    <x v="18"/>
    <x v="0"/>
    <n v="56"/>
    <n v="95.423501483860676"/>
    <n v="1.0809086674453772"/>
    <n v="1.1327489042394815E-2"/>
    <n v="6.107102904979949E-2"/>
    <n v="6.6012204629736684E-2"/>
    <n v="6.9178141236937913E-4"/>
    <x v="0"/>
    <x v="6"/>
    <x v="26"/>
  </r>
  <r>
    <x v="18"/>
    <x v="0"/>
    <n v="76"/>
    <n v="95.423501483860676"/>
    <n v="38.902413187597539"/>
    <n v="0.40768167781159492"/>
    <n v="0.10796413331168869"/>
    <n v="4.2000653235321765"/>
    <n v="4.4014999011983955E-2"/>
    <x v="1"/>
    <x v="6"/>
    <x v="9"/>
  </r>
  <r>
    <x v="18"/>
    <x v="0"/>
    <n v="76"/>
    <n v="95.423501483860676"/>
    <n v="503.49815020617314"/>
    <n v="5.2764585492739604"/>
    <n v="8.1002427801099855E-2"/>
    <n v="40.78457256006287"/>
    <n v="0.42740595268306009"/>
    <x v="1"/>
    <x v="6"/>
    <x v="10"/>
  </r>
  <r>
    <x v="18"/>
    <x v="0"/>
    <n v="28"/>
    <n v="95.423501483860676"/>
    <n v="236.45818522519264"/>
    <n v="2.4779868852872231"/>
    <n v="0.12994461460786377"/>
    <n v="30.726467749962524"/>
    <n v="0.32200105081198893"/>
    <x v="1"/>
    <x v="6"/>
    <x v="14"/>
  </r>
  <r>
    <x v="18"/>
    <x v="0"/>
    <n v="56"/>
    <n v="95.423501483860676"/>
    <n v="0.32291882503516128"/>
    <n v="3.3840596919384449E-3"/>
    <n v="7.041178515716541E-2"/>
    <n v="2.2737290931580063E-2"/>
    <n v="2.3827768398779314E-4"/>
    <x v="0"/>
    <x v="6"/>
    <x v="27"/>
  </r>
  <r>
    <x v="18"/>
    <x v="0"/>
    <n v="28"/>
    <n v="95.423501483860676"/>
    <n v="517.90299640811077"/>
    <n v="5.42741555648852"/>
    <n v="3.9166145852368363E-2"/>
    <n v="20.284264294698673"/>
    <n v="0.21257094928684239"/>
    <x v="1"/>
    <x v="6"/>
    <x v="15"/>
  </r>
  <r>
    <x v="18"/>
    <x v="0"/>
    <n v="28"/>
    <n v="95.423501483860676"/>
    <n v="18034.384744995601"/>
    <n v="188.99311453212417"/>
    <n v="3.3372636462886511E-2"/>
    <n v="601.85496592656443"/>
    <n v="6.3071985052692536"/>
    <x v="1"/>
    <x v="6"/>
    <x v="22"/>
  </r>
  <r>
    <x v="18"/>
    <x v="0"/>
    <n v="28"/>
    <n v="95.423501483860676"/>
    <n v="10.921114125878356"/>
    <n v="0.11444889315579647"/>
    <n v="0.13835569764356034"/>
    <n v="1.5109983639308415"/>
    <n v="1.5834656457103521E-2"/>
    <x v="1"/>
    <x v="6"/>
    <x v="3"/>
  </r>
  <r>
    <x v="18"/>
    <x v="0"/>
    <n v="28"/>
    <n v="95.423501483860676"/>
    <n v="17.259595341325742"/>
    <n v="0.18087363252170033"/>
    <n v="0.103227928960094"/>
    <n v="1.7816722817743431"/>
    <n v="1.867121048870423E-2"/>
    <x v="1"/>
    <x v="6"/>
    <x v="28"/>
  </r>
  <r>
    <x v="18"/>
    <x v="0"/>
    <n v="128"/>
    <n v="95.423501483860676"/>
    <n v="112690.60714344621"/>
    <n v="1180.952337643007"/>
    <n v="3.350197911192393E-2"/>
    <n v="3775.3583666297604"/>
    <n v="39.564240547893753"/>
    <x v="1"/>
    <x v="6"/>
    <x v="23"/>
  </r>
  <r>
    <x v="18"/>
    <x v="0"/>
    <n v="28"/>
    <n v="95.423501483860676"/>
    <n v="5303.9265794501498"/>
    <n v="55.583021970192767"/>
    <n v="2.8704044070248555E-2"/>
    <n v="152.24414228189977"/>
    <n v="1.5954575121900068"/>
    <x v="1"/>
    <x v="6"/>
    <x v="12"/>
  </r>
  <r>
    <x v="18"/>
    <x v="0"/>
    <n v="362"/>
    <n v="95.423501483860676"/>
    <n v="631.77522825434698"/>
    <n v="6.6207508468047722"/>
    <n v="2.0813549030485094E-2"/>
    <n v="13.149484689517763"/>
    <n v="0.13780132236859682"/>
    <x v="1"/>
    <x v="6"/>
    <x v="16"/>
  </r>
  <r>
    <x v="18"/>
    <x v="0"/>
    <n v="28"/>
    <n v="95.423501483860676"/>
    <n v="1127.5581282716923"/>
    <n v="11.816356670399486"/>
    <n v="3.9417985760197012E-2"/>
    <n v="44.446070244007963"/>
    <n v="0.46577697897121589"/>
    <x v="1"/>
    <x v="6"/>
    <x v="13"/>
  </r>
  <r>
    <x v="18"/>
    <x v="0"/>
    <n v="28"/>
    <n v="95.423501483860676"/>
    <n v="879.22220804767346"/>
    <n v="9.2138958891209786"/>
    <n v="3.9018038298682667E-2"/>
    <n v="34.30552578665646"/>
    <n v="0.35950814268179715"/>
    <x v="1"/>
    <x v="6"/>
    <x v="11"/>
  </r>
  <r>
    <x v="18"/>
    <x v="0"/>
    <n v="363"/>
    <n v="95.423501483860676"/>
    <n v="39.851856811237354"/>
    <n v="0.41763146595472234"/>
    <n v="2.2856929692195861E-2"/>
    <n v="0.91089108923790896"/>
    <n v="9.5457730545757784E-3"/>
    <x v="1"/>
    <x v="6"/>
    <x v="18"/>
  </r>
  <r>
    <x v="18"/>
    <x v="0"/>
    <n v="363"/>
    <n v="95.423501483860676"/>
    <n v="1426.1734725443835"/>
    <n v="14.945725637468851"/>
    <n v="4.2561765635886484E-2"/>
    <n v="60.700461094552438"/>
    <n v="0.63611647184020936"/>
    <x v="1"/>
    <x v="6"/>
    <x v="17"/>
  </r>
  <r>
    <x v="18"/>
    <x v="0"/>
    <n v="56"/>
    <n v="95.423501483860676"/>
    <n v="2.0241837727746108"/>
    <n v="2.1212633589189435E-2"/>
    <n v="8.2487605270536113E-2"/>
    <n v="0.16697007204365666"/>
    <n v="1.7497793462535739E-3"/>
    <x v="0"/>
    <x v="6"/>
    <x v="29"/>
  </r>
  <r>
    <x v="18"/>
    <x v="0"/>
    <n v="27"/>
    <n v="531.14376294763974"/>
    <n v="92996.527086849135"/>
    <n v="175.08729947379001"/>
    <n v="1.3674664561525291E-2"/>
    <n v="1271.6963132994626"/>
    <n v="2.394260089287402"/>
    <x v="1"/>
    <x v="3"/>
    <x v="0"/>
  </r>
  <r>
    <x v="18"/>
    <x v="0"/>
    <n v="4"/>
    <n v="531.14376294763974"/>
    <n v="1.0622875258952795"/>
    <n v="2E-3"/>
    <n v="4.7064653940108583E-17"/>
    <n v="4.9996194791155466E-17"/>
    <n v="9.4129307880217166E-20"/>
    <x v="0"/>
    <x v="3"/>
    <x v="30"/>
  </r>
  <r>
    <x v="18"/>
    <x v="0"/>
    <n v="27"/>
    <n v="531.14376294763974"/>
    <n v="1462.7098342750069"/>
    <n v="2.7538868688912781"/>
    <n v="8.4008711002284173E-2"/>
    <n v="122.88036774780802"/>
    <n v="0.23135048610167264"/>
    <x v="1"/>
    <x v="3"/>
    <x v="1"/>
  </r>
  <r>
    <x v="18"/>
    <x v="0"/>
    <n v="27"/>
    <n v="531.14376294763974"/>
    <n v="67027.877429111759"/>
    <n v="126.19535821551082"/>
    <n v="2.6722002038453187E-2"/>
    <n v="1791.1190772939149"/>
    <n v="3.3721926194782101"/>
    <x v="1"/>
    <x v="3"/>
    <x v="5"/>
  </r>
  <r>
    <x v="18"/>
    <x v="0"/>
    <n v="4"/>
    <n v="531.14376294763974"/>
    <n v="0.21245750517905565"/>
    <n v="3.9999999999999953E-4"/>
    <n v="0.25432665455468401"/>
    <n v="5.4033606527223672E-2"/>
    <n v="1.0173066182187349E-4"/>
    <x v="0"/>
    <x v="3"/>
    <x v="31"/>
  </r>
  <r>
    <x v="18"/>
    <x v="0"/>
    <n v="27"/>
    <n v="531.14376294763974"/>
    <n v="218601.50435541631"/>
    <n v="411.5674881359119"/>
    <n v="2.5091169789368078E-2"/>
    <n v="5484.9674619930365"/>
    <n v="10.326709724601898"/>
    <x v="1"/>
    <x v="3"/>
    <x v="6"/>
  </r>
  <r>
    <x v="18"/>
    <x v="0"/>
    <n v="4"/>
    <n v="531.14376294763974"/>
    <n v="0.26557188147381988"/>
    <n v="5.0000000000000001E-4"/>
    <n v="0.5221541270803236"/>
    <n v="0.13866945394804159"/>
    <n v="2.6107706354016181E-4"/>
    <x v="0"/>
    <x v="3"/>
    <x v="32"/>
  </r>
  <r>
    <x v="18"/>
    <x v="0"/>
    <n v="4"/>
    <n v="531.14376294763974"/>
    <n v="0.63538686765372543"/>
    <n v="1.196261562270029E-3"/>
    <n v="0.24562421019714131"/>
    <n v="0.15606639753708187"/>
    <n v="2.9383080142177429E-4"/>
    <x v="0"/>
    <x v="3"/>
    <x v="24"/>
  </r>
  <r>
    <x v="18"/>
    <x v="0"/>
    <n v="0"/>
    <n v="531.14376294763974"/>
    <n v="41717.828189114101"/>
    <n v="78.543383353682827"/>
    <n v="1.8449783760826883"/>
    <n v="76968.490906048333"/>
    <n v="144.91084387191779"/>
    <x v="0"/>
    <x v="3"/>
    <x v="2"/>
  </r>
  <r>
    <x v="18"/>
    <x v="0"/>
    <n v="27"/>
    <n v="531.14376294763974"/>
    <n v="43.335596483862112"/>
    <n v="8.1589203351210476E-2"/>
    <n v="0.11626651258807283"/>
    <n v="5.0384786741025991"/>
    <n v="9.486092138484347E-3"/>
    <x v="1"/>
    <x v="3"/>
    <x v="19"/>
  </r>
  <r>
    <x v="18"/>
    <x v="0"/>
    <n v="4"/>
    <n v="531.14376294763974"/>
    <n v="3.4630233372454342E-2"/>
    <n v="6.5199359925211431E-5"/>
    <n v="1.9831172474223711"/>
    <n v="6.8675813083175982E-2"/>
    <n v="1.2929797518858573E-4"/>
    <x v="0"/>
    <x v="3"/>
    <x v="25"/>
  </r>
  <r>
    <x v="18"/>
    <x v="0"/>
    <n v="27"/>
    <n v="531.14376294763974"/>
    <n v="12450.055750205194"/>
    <n v="23.440086505228383"/>
    <n v="1.1692335034718596E-2"/>
    <n v="145.5702230323239"/>
    <n v="0.2740693446619164"/>
    <x v="1"/>
    <x v="3"/>
    <x v="20"/>
  </r>
  <r>
    <x v="18"/>
    <x v="0"/>
    <n v="27"/>
    <n v="531.14376294763974"/>
    <n v="17.939054326513666"/>
    <n v="3.3774385727432708E-2"/>
    <n v="1.2932938938631693"/>
    <n v="23.200469422159795"/>
    <n v="4.3680206830268097E-2"/>
    <x v="1"/>
    <x v="3"/>
    <x v="21"/>
  </r>
  <r>
    <x v="18"/>
    <x v="0"/>
    <n v="27"/>
    <n v="531.14376294763974"/>
    <n v="112902.75044279615"/>
    <n v="212.56533224871197"/>
    <n v="2.2868689190657102E-2"/>
    <n v="2581.9379086466288"/>
    <n v="4.8610905159045545"/>
    <x v="1"/>
    <x v="3"/>
    <x v="7"/>
  </r>
  <r>
    <x v="18"/>
    <x v="0"/>
    <n v="27"/>
    <n v="531.14376294763974"/>
    <n v="422.38365214009519"/>
    <n v="0.79523413735677029"/>
    <n v="7.8737598967976996E-2"/>
    <n v="33.257474612836312"/>
    <n v="6.261482659284251E-2"/>
    <x v="1"/>
    <x v="3"/>
    <x v="8"/>
  </r>
  <r>
    <x v="18"/>
    <x v="0"/>
    <n v="4"/>
    <n v="531.14376294763974"/>
    <n v="2.5567420225972053"/>
    <n v="4.8136534794427201E-3"/>
    <n v="0.16799480796336122"/>
    <n v="0.42951938509807325"/>
    <n v="8.0866879188114531E-4"/>
    <x v="0"/>
    <x v="3"/>
    <x v="26"/>
  </r>
  <r>
    <x v="18"/>
    <x v="0"/>
    <n v="27"/>
    <n v="531.14376294763974"/>
    <n v="30.899105531005322"/>
    <n v="5.8174655689313556E-2"/>
    <n v="0.10647496699016099"/>
    <n v="3.2899812414392922"/>
    <n v="6.1941445441836421E-3"/>
    <x v="1"/>
    <x v="3"/>
    <x v="9"/>
  </r>
  <r>
    <x v="18"/>
    <x v="0"/>
    <n v="27"/>
    <n v="531.14376294763974"/>
    <n v="699.29066494048277"/>
    <n v="1.3165751228249272"/>
    <n v="6.6121737512242831E-2"/>
    <n v="46.238313791956351"/>
    <n v="8.7054234686578705E-2"/>
    <x v="1"/>
    <x v="3"/>
    <x v="10"/>
  </r>
  <r>
    <x v="18"/>
    <x v="0"/>
    <n v="27"/>
    <n v="531.14376294763974"/>
    <n v="290.53457305453395"/>
    <n v="0.5469979943700759"/>
    <n v="8.0180021258785206E-2"/>
    <n v="23.295068243924614"/>
    <n v="4.3858310817105554E-2"/>
    <x v="1"/>
    <x v="3"/>
    <x v="14"/>
  </r>
  <r>
    <x v="18"/>
    <x v="0"/>
    <n v="4"/>
    <n v="531.14376294763974"/>
    <n v="2.0028721967809897"/>
    <n v="3.7708664517979726E-3"/>
    <n v="0.13167598201982289"/>
    <n v="0.26373016337133676"/>
    <n v="4.9653254310610322E-4"/>
    <x v="0"/>
    <x v="3"/>
    <x v="27"/>
  </r>
  <r>
    <x v="18"/>
    <x v="0"/>
    <n v="27"/>
    <n v="531.14376294763974"/>
    <n v="1586.8606916263159"/>
    <n v="2.9876293431741736"/>
    <n v="0.1222355554928056"/>
    <n v="193.97079813064042"/>
    <n v="0.36519453236950106"/>
    <x v="1"/>
    <x v="3"/>
    <x v="15"/>
  </r>
  <r>
    <x v="18"/>
    <x v="0"/>
    <n v="27"/>
    <n v="531.14376294763974"/>
    <n v="83716.149650376145"/>
    <n v="157.61485964889113"/>
    <n v="2.6075137772034886E-2"/>
    <n v="2182.910135877848"/>
    <n v="4.1098291802647786"/>
    <x v="1"/>
    <x v="3"/>
    <x v="22"/>
  </r>
  <r>
    <x v="18"/>
    <x v="0"/>
    <n v="27"/>
    <n v="531.14376294763974"/>
    <n v="27.134613346368265"/>
    <n v="5.1087135422209974E-2"/>
    <n v="0.20543010221724078"/>
    <n v="5.5742663933697392"/>
    <n v="1.0494835451770617E-2"/>
    <x v="1"/>
    <x v="3"/>
    <x v="3"/>
  </r>
  <r>
    <x v="18"/>
    <x v="0"/>
    <n v="27"/>
    <n v="531.14376294763974"/>
    <n v="35.192321590982402"/>
    <n v="6.6257619962773934E-2"/>
    <n v="0.10521109678069267"/>
    <n v="3.7026227528461098"/>
    <n v="6.9710368663617626E-3"/>
    <x v="1"/>
    <x v="3"/>
    <x v="28"/>
  </r>
  <r>
    <x v="18"/>
    <x v="0"/>
    <n v="27"/>
    <n v="531.14376294763974"/>
    <n v="594172.8955091153"/>
    <n v="1118.6668035254497"/>
    <n v="3.6722286820210732E-2"/>
    <n v="21819.387489680834"/>
    <n v="41.080003215309894"/>
    <x v="1"/>
    <x v="3"/>
    <x v="23"/>
  </r>
  <r>
    <x v="18"/>
    <x v="0"/>
    <n v="27"/>
    <n v="531.14376294763974"/>
    <n v="24171.752608448813"/>
    <n v="45.50887028081636"/>
    <n v="1.5117676231873654E-2"/>
    <n v="365.42072989147664"/>
    <n v="0.68798836658371876"/>
    <x v="1"/>
    <x v="3"/>
    <x v="12"/>
  </r>
  <r>
    <x v="18"/>
    <x v="0"/>
    <n v="27"/>
    <n v="531.14376294763974"/>
    <n v="716.80628037868075"/>
    <n v="1.3495522876907879"/>
    <n v="4.1287879002240603E-2"/>
    <n v="29.595410972321123"/>
    <n v="5.5720151561374255E-2"/>
    <x v="1"/>
    <x v="3"/>
    <x v="16"/>
  </r>
  <r>
    <x v="18"/>
    <x v="0"/>
    <n v="27"/>
    <n v="531.14376294763974"/>
    <n v="2205.7081860678295"/>
    <n v="4.1527517405589283"/>
    <n v="2.26521375371878E-2"/>
    <n v="49.964005197709497"/>
    <n v="9.4068703584936866E-2"/>
    <x v="1"/>
    <x v="3"/>
    <x v="13"/>
  </r>
  <r>
    <x v="18"/>
    <x v="0"/>
    <n v="27"/>
    <n v="531.14376294763974"/>
    <n v="2029.0270376572162"/>
    <n v="3.8201089407449902"/>
    <n v="2.3377567842511365E-2"/>
    <n v="47.433717227121434"/>
    <n v="8.9304855928050236E-2"/>
    <x v="1"/>
    <x v="3"/>
    <x v="11"/>
  </r>
  <r>
    <x v="18"/>
    <x v="0"/>
    <n v="27"/>
    <n v="531.14376294763974"/>
    <n v="49.587289601285271"/>
    <n v="9.3359450040597758E-2"/>
    <n v="6.4851135687541986E-2"/>
    <n v="3.2157920463103906"/>
    <n v="6.0544663622971026E-3"/>
    <x v="1"/>
    <x v="3"/>
    <x v="18"/>
  </r>
  <r>
    <x v="18"/>
    <x v="0"/>
    <n v="27"/>
    <n v="531.14376294763974"/>
    <n v="2537.1280103925965"/>
    <n v="4.7767256012054631"/>
    <n v="0.12663580030630606"/>
    <n v="321.29123607561246"/>
    <n v="0.60490446935227471"/>
    <x v="1"/>
    <x v="3"/>
    <x v="17"/>
  </r>
  <r>
    <x v="18"/>
    <x v="0"/>
    <n v="4"/>
    <n v="531.14376294763974"/>
    <n v="5.1456121322955317"/>
    <n v="9.6877954543594762E-3"/>
    <n v="0.28607233583382691"/>
    <n v="1.4720172819806616"/>
    <n v="2.7714102747089459E-3"/>
    <x v="0"/>
    <x v="3"/>
    <x v="29"/>
  </r>
  <r>
    <x v="18"/>
    <x v="0"/>
    <n v="27"/>
    <n v="531.14376294763974"/>
    <n v="90052.926908258436"/>
    <n v="169.54529675449822"/>
    <n v="1.894866132894733E-2"/>
    <n v="1706.3824136650371"/>
    <n v="3.2126564081168598"/>
    <x v="1"/>
    <x v="4"/>
    <x v="0"/>
  </r>
  <r>
    <x v="18"/>
    <x v="0"/>
    <n v="4"/>
    <n v="531.14376294763974"/>
    <n v="1.0622875258952795"/>
    <n v="2E-3"/>
    <n v="4.7064653940108583E-17"/>
    <n v="4.9996194791155466E-17"/>
    <n v="9.4129307880217166E-20"/>
    <x v="0"/>
    <x v="4"/>
    <x v="30"/>
  </r>
  <r>
    <x v="18"/>
    <x v="0"/>
    <n v="27"/>
    <n v="531.14376294763974"/>
    <n v="1544.7754981002686"/>
    <n v="2.9083943102849781"/>
    <n v="0.10202871448092896"/>
    <n v="157.61145823280711"/>
    <n v="0.2967397326820243"/>
    <x v="1"/>
    <x v="4"/>
    <x v="1"/>
  </r>
  <r>
    <x v="18"/>
    <x v="0"/>
    <n v="27"/>
    <n v="531.14376294763974"/>
    <n v="62592.315565790079"/>
    <n v="117.84439530726532"/>
    <n v="4.1094535744895203E-2"/>
    <n v="2572.2021493741208"/>
    <n v="4.842760715289975"/>
    <x v="1"/>
    <x v="4"/>
    <x v="5"/>
  </r>
  <r>
    <x v="18"/>
    <x v="0"/>
    <n v="4"/>
    <n v="531.14376294763974"/>
    <n v="0.21245750517905565"/>
    <n v="3.9999999999999953E-4"/>
    <n v="0.1229706146600638"/>
    <n v="2.6126030001012161E-2"/>
    <n v="4.9188245864025466E-5"/>
    <x v="0"/>
    <x v="4"/>
    <x v="31"/>
  </r>
  <r>
    <x v="18"/>
    <x v="0"/>
    <n v="27"/>
    <n v="531.14376294763974"/>
    <n v="187236.82636208477"/>
    <n v="352.51628546477468"/>
    <n v="5.7266463273841842E-2"/>
    <n v="10722.39084037503"/>
    <n v="20.187360914999665"/>
    <x v="1"/>
    <x v="4"/>
    <x v="6"/>
  </r>
  <r>
    <x v="18"/>
    <x v="0"/>
    <n v="4"/>
    <n v="531.14376294763974"/>
    <n v="0.26557188147381988"/>
    <n v="5.0000000000000001E-4"/>
    <n v="7.0566322219984864E-2"/>
    <n v="1.8740430960649201E-2"/>
    <n v="3.5283161109992434E-5"/>
    <x v="0"/>
    <x v="4"/>
    <x v="32"/>
  </r>
  <r>
    <x v="18"/>
    <x v="0"/>
    <n v="4"/>
    <n v="531.14376294763974"/>
    <n v="0.66939731577346129"/>
    <n v="1.2602940342527388E-3"/>
    <n v="0.2478314913742051"/>
    <n v="0.16589773509002662"/>
    <n v="3.1234055007886981E-4"/>
    <x v="0"/>
    <x v="4"/>
    <x v="24"/>
  </r>
  <r>
    <x v="18"/>
    <x v="0"/>
    <n v="27"/>
    <n v="531.14376294763974"/>
    <n v="25995.074225676261"/>
    <n v="48.941691570308173"/>
    <n v="0.47512883249986798"/>
    <n v="12351.009267592972"/>
    <n v="23.253608776369152"/>
    <x v="1"/>
    <x v="4"/>
    <x v="2"/>
  </r>
  <r>
    <x v="18"/>
    <x v="0"/>
    <n v="27"/>
    <n v="531.14376294763974"/>
    <n v="46.959506700279611"/>
    <n v="8.8412045807848241E-2"/>
    <n v="0.16893321334609926"/>
    <n v="7.9330203640259134"/>
    <n v="1.4935730996822327E-2"/>
    <x v="1"/>
    <x v="4"/>
    <x v="19"/>
  </r>
  <r>
    <x v="18"/>
    <x v="0"/>
    <n v="4"/>
    <n v="531.14376294763974"/>
    <n v="4.3240736171374104E-2"/>
    <n v="8.1410607048089891E-5"/>
    <n v="1.9832416521794245"/>
    <n v="8.5756829045970581E-2"/>
    <n v="1.6145690682698368E-4"/>
    <x v="0"/>
    <x v="4"/>
    <x v="25"/>
  </r>
  <r>
    <x v="18"/>
    <x v="0"/>
    <n v="27"/>
    <n v="531.14376294763974"/>
    <n v="11768.543724344636"/>
    <n v="22.156983749623322"/>
    <n v="2.3237681827774113E-2"/>
    <n v="273.47367464256843"/>
    <n v="0.5148769386369082"/>
    <x v="1"/>
    <x v="4"/>
    <x v="20"/>
  </r>
  <r>
    <x v="18"/>
    <x v="0"/>
    <n v="27"/>
    <n v="531.14376294763974"/>
    <n v="16.509775680691785"/>
    <n v="3.1083440741295727E-2"/>
    <n v="0.16576766095293025"/>
    <n v="2.7367868974458491"/>
    <n v="5.1526292660536085E-3"/>
    <x v="1"/>
    <x v="4"/>
    <x v="21"/>
  </r>
  <r>
    <x v="18"/>
    <x v="0"/>
    <n v="27"/>
    <n v="531.14376294763974"/>
    <n v="99688.411839451641"/>
    <n v="187.68630791449007"/>
    <n v="4.7051740598004418E-2"/>
    <n v="4690.5132944969109"/>
    <n v="8.8309674737897712"/>
    <x v="1"/>
    <x v="4"/>
    <x v="7"/>
  </r>
  <r>
    <x v="18"/>
    <x v="0"/>
    <n v="27"/>
    <n v="531.14376294763974"/>
    <n v="366.53672483171994"/>
    <n v="0.69008948311392149"/>
    <n v="9.4617920850835813E-2"/>
    <n v="34.680942819052262"/>
    <n v="6.5294832093267224E-2"/>
    <x v="1"/>
    <x v="4"/>
    <x v="8"/>
  </r>
  <r>
    <x v="18"/>
    <x v="0"/>
    <n v="4"/>
    <n v="531.14376294763974"/>
    <n v="2.307614906504448"/>
    <n v="4.3446145233789236E-3"/>
    <n v="0.1740033817071279"/>
    <n v="0.40153279740955172"/>
    <n v="7.5597761928183438E-4"/>
    <x v="0"/>
    <x v="4"/>
    <x v="26"/>
  </r>
  <r>
    <x v="18"/>
    <x v="0"/>
    <n v="27"/>
    <n v="531.14376294763974"/>
    <n v="25.969968549958931"/>
    <n v="4.8894424375494468E-2"/>
    <n v="0.22123891398269657"/>
    <n v="5.7455676381576994"/>
    <n v="1.0817349348643483E-2"/>
    <x v="1"/>
    <x v="4"/>
    <x v="9"/>
  </r>
  <r>
    <x v="18"/>
    <x v="0"/>
    <n v="27"/>
    <n v="531.14376294763974"/>
    <n v="648.25177507568799"/>
    <n v="1.2204827022313971"/>
    <n v="7.0507679520708216E-2"/>
    <n v="45.706728405766832"/>
    <n v="8.6053403229499295E-2"/>
    <x v="1"/>
    <x v="4"/>
    <x v="10"/>
  </r>
  <r>
    <x v="18"/>
    <x v="0"/>
    <n v="27"/>
    <n v="531.14376294763974"/>
    <n v="268.95724872648537"/>
    <n v="0.50637373059579582"/>
    <n v="7.6541873283048123E-2"/>
    <n v="20.586491650579898"/>
    <n v="3.875879392112775E-2"/>
    <x v="1"/>
    <x v="4"/>
    <x v="14"/>
  </r>
  <r>
    <x v="18"/>
    <x v="0"/>
    <n v="4"/>
    <n v="531.14376294763974"/>
    <n v="2.3256740346422373"/>
    <n v="4.37861497560596E-3"/>
    <n v="0.17569035867090152"/>
    <n v="0.40859850529789732"/>
    <n v="7.6928043554599186E-4"/>
    <x v="0"/>
    <x v="4"/>
    <x v="27"/>
  </r>
  <r>
    <x v="18"/>
    <x v="0"/>
    <n v="27"/>
    <n v="531.14376294763974"/>
    <n v="1623.7926166937648"/>
    <n v="3.0571621658180681"/>
    <n v="0.11997367366255449"/>
    <n v="194.81236549088317"/>
    <n v="0.36677897601536519"/>
    <x v="1"/>
    <x v="4"/>
    <x v="15"/>
  </r>
  <r>
    <x v="18"/>
    <x v="0"/>
    <n v="27"/>
    <n v="531.14376294763974"/>
    <n v="73937.858853140831"/>
    <n v="139.20498368052876"/>
    <n v="4.9620200809335359E-2"/>
    <n v="3668.8114037051423"/>
    <n v="6.9073792438880881"/>
    <x v="1"/>
    <x v="4"/>
    <x v="22"/>
  </r>
  <r>
    <x v="18"/>
    <x v="0"/>
    <n v="27"/>
    <n v="531.14376294763974"/>
    <n v="24.560155876382499"/>
    <n v="4.624012854840516E-2"/>
    <n v="0.13836049395781677"/>
    <n v="3.398155298737259"/>
    <n v="6.3978070266302832E-3"/>
    <x v="1"/>
    <x v="4"/>
    <x v="3"/>
  </r>
  <r>
    <x v="18"/>
    <x v="0"/>
    <n v="27"/>
    <n v="531.14376294763974"/>
    <n v="33.013279062063731"/>
    <n v="6.2155072439998106E-2"/>
    <n v="9.6354627529782272E-2"/>
    <n v="3.1809822075619105"/>
    <n v="5.9889288540426527E-3"/>
    <x v="1"/>
    <x v="4"/>
    <x v="28"/>
  </r>
  <r>
    <x v="18"/>
    <x v="0"/>
    <n v="27"/>
    <n v="531.14376294763974"/>
    <n v="519439.08677805273"/>
    <n v="977.96326157605495"/>
    <n v="4.0650253221487728E-2"/>
    <n v="21115.330410666182"/>
    <n v="39.754454224378676"/>
    <x v="1"/>
    <x v="4"/>
    <x v="23"/>
  </r>
  <r>
    <x v="18"/>
    <x v="0"/>
    <n v="27"/>
    <n v="531.14376294763974"/>
    <n v="23228.194522090274"/>
    <n v="43.732405692166836"/>
    <n v="1.9716448927587647E-2"/>
    <n v="457.97751097486406"/>
    <n v="0.86224774331015075"/>
    <x v="1"/>
    <x v="4"/>
    <x v="12"/>
  </r>
  <r>
    <x v="18"/>
    <x v="0"/>
    <n v="27"/>
    <n v="531.14376294763974"/>
    <n v="640.30823641535665"/>
    <n v="1.2055271681284496"/>
    <n v="5.6177188678848286E-2"/>
    <n v="35.970716609726082"/>
    <n v="6.7723127181429574E-2"/>
    <x v="1"/>
    <x v="4"/>
    <x v="16"/>
  </r>
  <r>
    <x v="18"/>
    <x v="0"/>
    <n v="27"/>
    <n v="531.14376294763974"/>
    <n v="2246.8472858335122"/>
    <n v="4.2302055348713692"/>
    <n v="2.5491674558708061E-2"/>
    <n v="57.275899793584401"/>
    <n v="0.1078350228113865"/>
    <x v="1"/>
    <x v="4"/>
    <x v="13"/>
  </r>
  <r>
    <x v="18"/>
    <x v="0"/>
    <n v="27"/>
    <n v="531.14376294763974"/>
    <n v="2010.8593525100687"/>
    <n v="3.7859041050403892"/>
    <n v="2.5374760004956597E-2"/>
    <n v="51.025073473665408"/>
    <n v="9.6066408067179865E-2"/>
    <x v="1"/>
    <x v="4"/>
    <x v="11"/>
  </r>
  <r>
    <x v="18"/>
    <x v="0"/>
    <n v="27"/>
    <n v="531.14376294763974"/>
    <n v="46.049556252968834"/>
    <n v="8.6698855310682443E-2"/>
    <n v="6.898456880024556E-2"/>
    <n v="3.1767087815537067"/>
    <n v="5.9808831490823083E-3"/>
    <x v="1"/>
    <x v="4"/>
    <x v="18"/>
  </r>
  <r>
    <x v="18"/>
    <x v="0"/>
    <n v="27"/>
    <n v="531.14376294763974"/>
    <n v="2670.7878959179316"/>
    <n v="5.0283710027885959"/>
    <n v="0.16530956157605009"/>
    <n v="441.50677613681455"/>
    <n v="0.83123780591270613"/>
    <x v="1"/>
    <x v="4"/>
    <x v="17"/>
  </r>
  <r>
    <x v="18"/>
    <x v="0"/>
    <n v="4"/>
    <n v="531.14376294763974"/>
    <n v="5.091984315694849"/>
    <n v="9.5868287851792362E-3"/>
    <n v="0.23848480047265777"/>
    <n v="1.2143608635383889"/>
    <n v="2.2863129499990022E-3"/>
    <x v="0"/>
    <x v="4"/>
    <x v="29"/>
  </r>
  <r>
    <x v="18"/>
    <x v="0"/>
    <n v="31"/>
    <n v="45.129441679604177"/>
    <n v="8921.2420925253355"/>
    <n v="197.68119791646362"/>
    <n v="4.0756061565519544E-2"/>
    <n v="363.59469196386698"/>
    <n v="8.0567070726290453"/>
    <x v="1"/>
    <x v="11"/>
    <x v="0"/>
  </r>
  <r>
    <x v="18"/>
    <x v="0"/>
    <n v="4"/>
    <n v="45.129441679604177"/>
    <n v="9.0258883359208383E-2"/>
    <n v="2.0000000000000005E-3"/>
    <n v="2.0237149362035401E-2"/>
    <n v="1.8265825037908315E-3"/>
    <n v="4.0474298724070815E-5"/>
    <x v="0"/>
    <x v="11"/>
    <x v="30"/>
  </r>
  <r>
    <x v="18"/>
    <x v="0"/>
    <n v="31"/>
    <n v="45.129441679604177"/>
    <n v="120.95306544507247"/>
    <n v="2.680136534898371"/>
    <n v="0.20865819537652669"/>
    <n v="25.237848361027751"/>
    <n v="0.55923245273459155"/>
    <x v="1"/>
    <x v="11"/>
    <x v="1"/>
  </r>
  <r>
    <x v="18"/>
    <x v="0"/>
    <n v="31"/>
    <n v="45.129441679604177"/>
    <n v="4814.1238963020787"/>
    <n v="106.6736861155935"/>
    <n v="5.2455124963572672E-2"/>
    <n v="252.52547057064692"/>
    <n v="5.5955815355183836"/>
    <x v="1"/>
    <x v="11"/>
    <x v="5"/>
  </r>
  <r>
    <x v="18"/>
    <x v="0"/>
    <n v="4"/>
    <n v="45.129441679604177"/>
    <n v="1.8051776671841671E-2"/>
    <n v="4.0000000000000002E-4"/>
    <n v="0.17226080825486698"/>
    <n v="3.1096136399277989E-3"/>
    <n v="6.8904323301946795E-5"/>
    <x v="0"/>
    <x v="11"/>
    <x v="31"/>
  </r>
  <r>
    <x v="18"/>
    <x v="0"/>
    <n v="42"/>
    <n v="45.129441679604177"/>
    <n v="16319.671319980669"/>
    <n v="361.61917171149469"/>
    <n v="0.20190849168470507"/>
    <n v="3295.0802210074366"/>
    <n v="73.013981524540256"/>
    <x v="1"/>
    <x v="11"/>
    <x v="6"/>
  </r>
  <r>
    <x v="18"/>
    <x v="0"/>
    <n v="4"/>
    <n v="45.129441679604177"/>
    <n v="5.8475778934615044E-2"/>
    <n v="1.2957345971563972E-3"/>
    <n v="0.34405032484839637"/>
    <n v="2.0118610738217319E-2"/>
    <n v="4.4579790906896447E-4"/>
    <x v="0"/>
    <x v="11"/>
    <x v="32"/>
  </r>
  <r>
    <x v="18"/>
    <x v="0"/>
    <n v="4"/>
    <n v="45.129441679604177"/>
    <n v="0.14458280398485526"/>
    <n v="3.2037357122943998E-3"/>
    <n v="0.2386929573030882"/>
    <n v="3.4510897058317828E-2"/>
    <n v="7.6470915158506603E-4"/>
    <x v="0"/>
    <x v="11"/>
    <x v="24"/>
  </r>
  <r>
    <x v="18"/>
    <x v="0"/>
    <n v="42"/>
    <n v="45.129441679604177"/>
    <n v="25754.162085266005"/>
    <n v="570.67318200183615"/>
    <n v="0.50672036293999978"/>
    <n v="13050.158359061572"/>
    <n v="289.17172190409497"/>
    <x v="1"/>
    <x v="11"/>
    <x v="2"/>
  </r>
  <r>
    <x v="18"/>
    <x v="0"/>
    <n v="31"/>
    <n v="45.129441679604177"/>
    <n v="39.283222812595525"/>
    <n v="0.87045665424992846"/>
    <n v="0.35490807196694085"/>
    <n v="13.941932869066026"/>
    <n v="0.30893209289063617"/>
    <x v="1"/>
    <x v="11"/>
    <x v="19"/>
  </r>
  <r>
    <x v="18"/>
    <x v="0"/>
    <n v="4"/>
    <n v="45.129441679604177"/>
    <n v="3.3181651605274846E-3"/>
    <n v="7.3525508781711733E-5"/>
    <n v="1.9190519803578125"/>
    <n v="6.3677314224645683E-3"/>
    <n v="1.4109927323435964E-4"/>
    <x v="0"/>
    <x v="11"/>
    <x v="25"/>
  </r>
  <r>
    <x v="18"/>
    <x v="0"/>
    <n v="31"/>
    <n v="45.129441679604177"/>
    <n v="978.13108911890492"/>
    <n v="21.673901841355196"/>
    <n v="5.4255276355004232E-2"/>
    <n v="53.068772551567463"/>
    <n v="1.1759235340939613"/>
    <x v="1"/>
    <x v="11"/>
    <x v="20"/>
  </r>
  <r>
    <x v="18"/>
    <x v="0"/>
    <n v="31"/>
    <n v="45.129441679604177"/>
    <n v="5.0584923653839873"/>
    <n v="0.11208852086619377"/>
    <n v="9.7089316951057464E-2"/>
    <n v="0.4911255685572703"/>
    <n v="1.0882597928953104E-2"/>
    <x v="1"/>
    <x v="11"/>
    <x v="21"/>
  </r>
  <r>
    <x v="18"/>
    <x v="0"/>
    <n v="31"/>
    <n v="45.129441679604177"/>
    <n v="9615.1988234789114"/>
    <n v="213.05822686090107"/>
    <n v="0.23356072089772942"/>
    <n v="2245.7327687867341"/>
    <n v="49.762033058824031"/>
    <x v="1"/>
    <x v="11"/>
    <x v="7"/>
  </r>
  <r>
    <x v="18"/>
    <x v="0"/>
    <n v="31"/>
    <n v="45.129441679604177"/>
    <n v="16.533732376797307"/>
    <n v="0.36636244015998032"/>
    <n v="0.13788460022874482"/>
    <n v="2.2797470790637515"/>
    <n v="5.0515738600286332E-2"/>
    <x v="1"/>
    <x v="11"/>
    <x v="8"/>
  </r>
  <r>
    <x v="18"/>
    <x v="0"/>
    <n v="4"/>
    <n v="45.129441679604177"/>
    <n v="0.20928259596627824"/>
    <n v="4.637385001393924E-3"/>
    <n v="0.1250482656323538"/>
    <n v="2.6170425652619737E-2"/>
    <n v="5.7989695149380084E-4"/>
    <x v="0"/>
    <x v="11"/>
    <x v="26"/>
  </r>
  <r>
    <x v="18"/>
    <x v="0"/>
    <n v="31"/>
    <n v="45.129441679604177"/>
    <n v="0.74977115488878965"/>
    <n v="1.6613791950092785E-2"/>
    <n v="0.14782101875135395"/>
    <n v="0.11083193594604009"/>
    <n v="2.4558676513857587E-3"/>
    <x v="1"/>
    <x v="11"/>
    <x v="9"/>
  </r>
  <r>
    <x v="18"/>
    <x v="0"/>
    <n v="31"/>
    <n v="45.129441679604177"/>
    <n v="23.270984645127214"/>
    <n v="0.51564973505188105"/>
    <n v="0.17341922189091466"/>
    <n v="4.0356360497933839"/>
    <n v="8.9423575820953519E-2"/>
    <x v="1"/>
    <x v="11"/>
    <x v="10"/>
  </r>
  <r>
    <x v="18"/>
    <x v="0"/>
    <n v="31"/>
    <n v="45.129441679604177"/>
    <n v="25.006465725805821"/>
    <n v="0.55410536437252789"/>
    <n v="0.16695139864450154"/>
    <n v="4.1748644280790721"/>
    <n v="9.2508665578414681E-2"/>
    <x v="1"/>
    <x v="11"/>
    <x v="14"/>
  </r>
  <r>
    <x v="18"/>
    <x v="0"/>
    <n v="4"/>
    <n v="45.129441679604177"/>
    <n v="0.20362474541614767"/>
    <n v="4.5120156119319759E-3"/>
    <n v="0.27812035519391037"/>
    <n v="5.6632186521408563E-2"/>
    <n v="1.2548833846309901E-3"/>
    <x v="0"/>
    <x v="11"/>
    <x v="27"/>
  </r>
  <r>
    <x v="18"/>
    <x v="0"/>
    <n v="31"/>
    <n v="45.129441679604177"/>
    <n v="269.79905653480694"/>
    <n v="5.9783380093696143"/>
    <n v="5.2591816211924443E-2"/>
    <n v="14.189222395429178"/>
    <n v="0.31441165384152897"/>
    <x v="1"/>
    <x v="11"/>
    <x v="15"/>
  </r>
  <r>
    <x v="18"/>
    <x v="0"/>
    <n v="31"/>
    <n v="45.129441679604177"/>
    <n v="5453.6645799889839"/>
    <n v="120.8449379610587"/>
    <n v="6.4150820411378776E-2"/>
    <n v="349.85705705477073"/>
    <n v="7.7523019127640866"/>
    <x v="1"/>
    <x v="11"/>
    <x v="22"/>
  </r>
  <r>
    <x v="18"/>
    <x v="0"/>
    <n v="42"/>
    <n v="45.129441679604177"/>
    <n v="0.61061904299198833"/>
    <n v="1.3530392140170256E-2"/>
    <n v="0.10175655065915074"/>
    <n v="6.2134487581656399E-2"/>
    <n v="1.3768060332494097E-3"/>
    <x v="1"/>
    <x v="11"/>
    <x v="3"/>
  </r>
  <r>
    <x v="18"/>
    <x v="0"/>
    <n v="42"/>
    <n v="45.129441679604177"/>
    <n v="1.1308572901048728"/>
    <n v="2.5058082883749767E-2"/>
    <n v="6.9575578899717216E-2"/>
    <n v="7.8680050612011984E-2"/>
    <n v="1.7434306227539853E-3"/>
    <x v="1"/>
    <x v="11"/>
    <x v="28"/>
  </r>
  <r>
    <x v="18"/>
    <x v="0"/>
    <n v="31"/>
    <n v="45.129441679604177"/>
    <n v="45058.272150471101"/>
    <n v="998.42299114537366"/>
    <n v="0.12782380712197122"/>
    <n v="5759.5198886111057"/>
    <n v="127.62222784630782"/>
    <x v="1"/>
    <x v="11"/>
    <x v="23"/>
  </r>
  <r>
    <x v="18"/>
    <x v="0"/>
    <n v="31"/>
    <n v="45.129441679604177"/>
    <n v="2526.5669319247454"/>
    <n v="55.984892298514815"/>
    <n v="5.5558250794347272E-2"/>
    <n v="140.37163925257954"/>
    <n v="3.110422687015407"/>
    <x v="1"/>
    <x v="11"/>
    <x v="12"/>
  </r>
  <r>
    <x v="18"/>
    <x v="0"/>
    <n v="42"/>
    <n v="45.129441679604177"/>
    <n v="42.792903799887767"/>
    <n v="0.94822586336643322"/>
    <n v="0.11178208582892803"/>
    <n v="4.7834800454281146"/>
    <n v="0.10599466484403602"/>
    <x v="1"/>
    <x v="11"/>
    <x v="16"/>
  </r>
  <r>
    <x v="18"/>
    <x v="0"/>
    <n v="31"/>
    <n v="45.129441679604177"/>
    <n v="295.16379021112255"/>
    <n v="6.5403820483008328"/>
    <n v="4.5985374646712561E-2"/>
    <n v="13.57321747500214"/>
    <n v="0.30076191882374709"/>
    <x v="1"/>
    <x v="11"/>
    <x v="13"/>
  </r>
  <r>
    <x v="18"/>
    <x v="0"/>
    <n v="31"/>
    <n v="45.129441679604177"/>
    <n v="273.39563435529772"/>
    <n v="6.0580327205522746"/>
    <n v="4.4856053581630993E-2"/>
    <n v="12.26344922362523"/>
    <n v="0.27173944031236663"/>
    <x v="1"/>
    <x v="11"/>
    <x v="11"/>
  </r>
  <r>
    <x v="18"/>
    <x v="0"/>
    <n v="42"/>
    <n v="45.129441679604177"/>
    <n v="3.7867114704122131"/>
    <n v="8.3907784574334357E-2"/>
    <n v="0.21707693808525177"/>
    <n v="0.82200773140938466"/>
    <n v="1.8214444956913423E-2"/>
    <x v="1"/>
    <x v="11"/>
    <x v="18"/>
  </r>
  <r>
    <x v="18"/>
    <x v="0"/>
    <n v="42"/>
    <n v="45.129441679604177"/>
    <n v="855.42527113996744"/>
    <n v="18.954926967921448"/>
    <n v="0.57990699446425631"/>
    <n v="496.06709797555004"/>
    <n v="10.992094728256806"/>
    <x v="1"/>
    <x v="11"/>
    <x v="17"/>
  </r>
  <r>
    <x v="18"/>
    <x v="0"/>
    <n v="4"/>
    <n v="45.129441679604177"/>
    <n v="0.85950512573380877"/>
    <n v="1.9045330359632035E-2"/>
    <n v="7.1397380670992841E-2"/>
    <n v="6.1366414650686311E-2"/>
    <n v="1.3597867016914653E-3"/>
    <x v="0"/>
    <x v="11"/>
    <x v="29"/>
  </r>
  <r>
    <x v="18"/>
    <x v="0"/>
    <n v="27"/>
    <n v="167.15605548381481"/>
    <n v="31185.735148085376"/>
    <n v="186.56658927384771"/>
    <n v="1.8927217270840683E-2"/>
    <n v="590.2591848987048"/>
    <n v="3.5311863706658104"/>
    <x v="1"/>
    <x v="7"/>
    <x v="0"/>
  </r>
  <r>
    <x v="18"/>
    <x v="0"/>
    <n v="3"/>
    <n v="167.15605548381481"/>
    <n v="0.33431211096762958"/>
    <n v="1.9999999999999996E-3"/>
    <n v="5.444966548335226E-17"/>
    <n v="1.8203182609220771E-17"/>
    <n v="1.088993309667045E-19"/>
    <x v="0"/>
    <x v="7"/>
    <x v="30"/>
  </r>
  <r>
    <x v="18"/>
    <x v="0"/>
    <n v="27"/>
    <n v="167.15605548381481"/>
    <n v="402.4440324528091"/>
    <n v="2.4075946951965284"/>
    <n v="0.17219674812243674"/>
    <n v="69.299553689654118"/>
    <n v="0.41457997730967144"/>
    <x v="1"/>
    <x v="7"/>
    <x v="1"/>
  </r>
  <r>
    <x v="18"/>
    <x v="0"/>
    <n v="27"/>
    <n v="167.15605548381481"/>
    <n v="31460.247148323415"/>
    <n v="188.20883908312618"/>
    <n v="2.2003554148769328E-2"/>
    <n v="692.23725166180009"/>
    <n v="4.1412633820425802"/>
    <x v="1"/>
    <x v="7"/>
    <x v="5"/>
  </r>
  <r>
    <x v="18"/>
    <x v="0"/>
    <n v="3"/>
    <n v="167.15605548381481"/>
    <n v="6.6862422193526019E-2"/>
    <n v="4.0000000000000056E-4"/>
    <n v="0.26503097262881581"/>
    <n v="1.772061278626872E-2"/>
    <n v="1.0601238905152647E-4"/>
    <x v="0"/>
    <x v="7"/>
    <x v="31"/>
  </r>
  <r>
    <x v="18"/>
    <x v="0"/>
    <n v="27"/>
    <n v="167.15605548381481"/>
    <n v="57441.327385492928"/>
    <n v="343.63892602774888"/>
    <n v="3.662901119870883E-2"/>
    <n v="2104.0190240719207"/>
    <n v="12.58715406978269"/>
    <x v="1"/>
    <x v="7"/>
    <x v="6"/>
  </r>
  <r>
    <x v="18"/>
    <x v="0"/>
    <n v="3"/>
    <n v="167.15605548381481"/>
    <n v="0.18526850829250685"/>
    <n v="1.1083565459610036E-3"/>
    <n v="0.31145777653859713"/>
    <n v="5.770331765540683E-2"/>
    <n v="3.4520626541701365E-4"/>
    <x v="0"/>
    <x v="7"/>
    <x v="32"/>
  </r>
  <r>
    <x v="18"/>
    <x v="0"/>
    <n v="3"/>
    <n v="167.15605548381481"/>
    <n v="1.138244270851626"/>
    <n v="6.8094707520891373E-3"/>
    <n v="0.21531002803770083"/>
    <n v="0.24507540587081594"/>
    <n v="1.4661473385542158E-3"/>
    <x v="0"/>
    <x v="7"/>
    <x v="24"/>
  </r>
  <r>
    <x v="18"/>
    <x v="0"/>
    <n v="27"/>
    <n v="167.15605548381481"/>
    <n v="28352.204978988575"/>
    <n v="169.61518323058198"/>
    <n v="2.2056613586301896"/>
    <n v="62535.362954117569"/>
    <n v="374.113655488674"/>
    <x v="1"/>
    <x v="7"/>
    <x v="2"/>
  </r>
  <r>
    <x v="18"/>
    <x v="0"/>
    <n v="27"/>
    <n v="167.15605548381481"/>
    <n v="105.33084017005244"/>
    <n v="0.6301347556041802"/>
    <n v="0.15386667599411766"/>
    <n v="16.206906256633651"/>
    <n v="9.6956740273180908E-2"/>
    <x v="1"/>
    <x v="7"/>
    <x v="19"/>
  </r>
  <r>
    <x v="18"/>
    <x v="0"/>
    <n v="3"/>
    <n v="167.15605548381481"/>
    <n v="3.5777914494084504E-3"/>
    <n v="2.1403899721448479E-5"/>
    <n v="1.9443840119201166"/>
    <n v="6.9566004922142913E-3"/>
    <n v="4.1617400411125858E-5"/>
    <x v="0"/>
    <x v="7"/>
    <x v="25"/>
  </r>
  <r>
    <x v="18"/>
    <x v="0"/>
    <n v="27"/>
    <n v="167.15605548381481"/>
    <n v="4650.7576594114107"/>
    <n v="27.822848810055397"/>
    <n v="1.3820470025223179E-2"/>
    <n v="64.275656826472513"/>
    <n v="0.38452484799568704"/>
    <x v="1"/>
    <x v="7"/>
    <x v="20"/>
  </r>
  <r>
    <x v="18"/>
    <x v="0"/>
    <n v="27"/>
    <n v="167.15605548381481"/>
    <n v="10.748774446208611"/>
    <n v="6.4303829227708595E-2"/>
    <n v="0.10289274554124482"/>
    <n v="1.1059709139739773"/>
    <n v="6.6163975380542821E-3"/>
    <x v="1"/>
    <x v="7"/>
    <x v="21"/>
  </r>
  <r>
    <x v="18"/>
    <x v="0"/>
    <n v="27"/>
    <n v="167.15605548381481"/>
    <n v="19071.922355299743"/>
    <n v="114.09650879890748"/>
    <n v="4.4006460846984806E-2"/>
    <n v="839.28780440523235"/>
    <n v="5.0209835472367796"/>
    <x v="1"/>
    <x v="7"/>
    <x v="7"/>
  </r>
  <r>
    <x v="18"/>
    <x v="0"/>
    <n v="27"/>
    <n v="167.15605548381481"/>
    <n v="43.554863524861943"/>
    <n v="0.26056407827282824"/>
    <n v="0.24789053814851908"/>
    <n v="10.796838558163332"/>
    <n v="6.459136958522424E-2"/>
    <x v="1"/>
    <x v="7"/>
    <x v="8"/>
  </r>
  <r>
    <x v="18"/>
    <x v="0"/>
    <n v="3"/>
    <n v="167.15605548381481"/>
    <n v="0.4687353789848368"/>
    <n v="2.804178272980502E-3"/>
    <n v="0.27533584619459056"/>
    <n v="0.12905965221413215"/>
    <n v="7.7209079767157204E-4"/>
    <x v="0"/>
    <x v="7"/>
    <x v="26"/>
  </r>
  <r>
    <x v="18"/>
    <x v="0"/>
    <n v="27"/>
    <n v="167.15605548381481"/>
    <n v="3.7382799695066562"/>
    <n v="2.2364011633838908E-2"/>
    <n v="9.7794973309490454E-2"/>
    <n v="0.36558498984130622"/>
    <n v="2.1870879208244101E-3"/>
    <x v="1"/>
    <x v="7"/>
    <x v="9"/>
  </r>
  <r>
    <x v="18"/>
    <x v="0"/>
    <n v="27"/>
    <n v="167.15605548381481"/>
    <n v="205.04429305564128"/>
    <n v="1.2266638648666548"/>
    <n v="6.8364360670397986E-2"/>
    <n v="14.017722003862641"/>
    <n v="8.3860090879088328E-2"/>
    <x v="1"/>
    <x v="7"/>
    <x v="10"/>
  </r>
  <r>
    <x v="18"/>
    <x v="0"/>
    <n v="27"/>
    <n v="167.15605548381481"/>
    <n v="72.185998279137365"/>
    <n v="0.43184794035850471"/>
    <n v="0.16048595933767698"/>
    <n v="11.584839184575261"/>
    <n v="6.9305530996434536E-2"/>
    <x v="1"/>
    <x v="7"/>
    <x v="14"/>
  </r>
  <r>
    <x v="18"/>
    <x v="0"/>
    <n v="3"/>
    <n v="167.15605548381481"/>
    <n v="0.76780037741729901"/>
    <n v="4.5933147632311929E-3"/>
    <n v="0.1949490577064128"/>
    <n v="0.14968196008413054"/>
    <n v="8.9546238484087572E-4"/>
    <x v="0"/>
    <x v="7"/>
    <x v="27"/>
  </r>
  <r>
    <x v="18"/>
    <x v="0"/>
    <n v="27"/>
    <n v="167.15605548381481"/>
    <n v="660.29117175921999"/>
    <n v="3.9501480807744587"/>
    <n v="4.9410486012909177E-2"/>
    <n v="32.625307706656351"/>
    <n v="0.19517873649402642"/>
    <x v="1"/>
    <x v="7"/>
    <x v="15"/>
  </r>
  <r>
    <x v="18"/>
    <x v="0"/>
    <n v="27"/>
    <n v="167.15605548381481"/>
    <n v="30895.332543293367"/>
    <n v="184.82927497822456"/>
    <n v="3.6947540477098501E-2"/>
    <n v="1141.5065496967502"/>
    <n v="6.8289871186107209"/>
    <x v="1"/>
    <x v="7"/>
    <x v="22"/>
  </r>
  <r>
    <x v="18"/>
    <x v="0"/>
    <n v="27"/>
    <n v="167.15605548381481"/>
    <n v="1.2794489613635478"/>
    <n v="7.6542184347454453E-3"/>
    <n v="0.28141817496813648"/>
    <n v="0.36006019167180736"/>
    <n v="2.1540361827135294E-3"/>
    <x v="1"/>
    <x v="7"/>
    <x v="3"/>
  </r>
  <r>
    <x v="18"/>
    <x v="0"/>
    <n v="27"/>
    <n v="167.15605548381481"/>
    <n v="2.832733047236101"/>
    <n v="1.6946637314676199E-2"/>
    <n v="0.2312484072644713"/>
    <n v="0.65506500537878065"/>
    <n v="3.9188828875075278E-3"/>
    <x v="1"/>
    <x v="7"/>
    <x v="28"/>
  </r>
  <r>
    <x v="18"/>
    <x v="0"/>
    <n v="27"/>
    <n v="167.15605548381481"/>
    <n v="190522.14713466025"/>
    <n v="1139.7860914055125"/>
    <n v="2.5286919848965153E-2"/>
    <n v="4817.7182640469"/>
    <n v="28.821679538336465"/>
    <x v="1"/>
    <x v="7"/>
    <x v="23"/>
  </r>
  <r>
    <x v="18"/>
    <x v="0"/>
    <n v="27"/>
    <n v="167.15605548381481"/>
    <n v="8165.4827583324595"/>
    <n v="48.849458278363699"/>
    <n v="2.0910700444432908E-2"/>
    <n v="170.7459639436718"/>
    <n v="1.0214763889316867"/>
    <x v="1"/>
    <x v="7"/>
    <x v="12"/>
  </r>
  <r>
    <x v="18"/>
    <x v="0"/>
    <n v="27"/>
    <n v="167.15605548381481"/>
    <n v="118.72650908840336"/>
    <n v="0.71027345521382723"/>
    <n v="0.10690621598672401"/>
    <n v="12.6926018239546"/>
    <n v="7.5932647412726151E-2"/>
    <x v="1"/>
    <x v="7"/>
    <x v="16"/>
  </r>
  <r>
    <x v="18"/>
    <x v="0"/>
    <n v="27"/>
    <n v="167.15605548381481"/>
    <n v="920.65837630199815"/>
    <n v="5.5077775892548662"/>
    <n v="0.23579648623732483"/>
    <n v="217.08801015697193"/>
    <n v="1.2987146025229812"/>
    <x v="1"/>
    <x v="7"/>
    <x v="13"/>
  </r>
  <r>
    <x v="18"/>
    <x v="0"/>
    <n v="27"/>
    <n v="167.15605548381481"/>
    <n v="485.55638041053493"/>
    <n v="2.9048087968165164"/>
    <n v="8.7997850421155988E-2"/>
    <n v="42.727917734404166"/>
    <n v="0.2556169300043179"/>
    <x v="1"/>
    <x v="7"/>
    <x v="11"/>
  </r>
  <r>
    <x v="18"/>
    <x v="0"/>
    <n v="27"/>
    <n v="167.15605548381481"/>
    <n v="9.4559696879485351"/>
    <n v="5.6569710625075896E-2"/>
    <n v="0.12502177747875196"/>
    <n v="1.1822021381725254"/>
    <n v="7.0724457738056291E-3"/>
    <x v="1"/>
    <x v="7"/>
    <x v="18"/>
  </r>
  <r>
    <x v="18"/>
    <x v="0"/>
    <n v="25"/>
    <n v="167.15605548381481"/>
    <n v="2940.0895577644915"/>
    <n v="17.588890508661059"/>
    <n v="0.26024320851254168"/>
    <n v="765.13833982685105"/>
    <n v="4.5773893001497452"/>
    <x v="1"/>
    <x v="7"/>
    <x v="17"/>
  </r>
  <r>
    <x v="18"/>
    <x v="0"/>
    <n v="3"/>
    <n v="167.15605548381481"/>
    <n v="2.0664027137525638"/>
    <n v="1.2362116991643458E-2"/>
    <n v="0.37028801323012039"/>
    <n v="0.76516415540876603"/>
    <n v="4.5775437401539684E-3"/>
    <x v="0"/>
    <x v="7"/>
    <x v="29"/>
  </r>
  <r>
    <x v="18"/>
    <x v="0"/>
    <n v="28"/>
    <n v="183.16650585452908"/>
    <n v="38796.302750700459"/>
    <n v="211.80893619007233"/>
    <n v="1.9986136858449043E-2"/>
    <n v="775.38821637732246"/>
    <n v="4.2332423865372864"/>
    <x v="1"/>
    <x v="12"/>
    <x v="0"/>
  </r>
  <r>
    <x v="18"/>
    <x v="0"/>
    <n v="28"/>
    <n v="183.16650585452908"/>
    <n v="17467.187162386097"/>
    <n v="95.362343027161003"/>
    <n v="1.8974084433022755E-2"/>
    <n v="331.42388402652495"/>
    <n v="1.8094131483282316"/>
    <x v="1"/>
    <x v="12"/>
    <x v="5"/>
  </r>
  <r>
    <x v="18"/>
    <x v="0"/>
    <n v="28"/>
    <n v="183.16650585452908"/>
    <n v="47279.906020042523"/>
    <n v="258.12528223687491"/>
    <n v="5.4542623476960733E-2"/>
    <n v="2578.7701120772685"/>
    <n v="14.078830078930089"/>
    <x v="1"/>
    <x v="12"/>
    <x v="6"/>
  </r>
  <r>
    <x v="18"/>
    <x v="0"/>
    <n v="0"/>
    <n v="183.16650585452908"/>
    <n v="1905113.4786785485"/>
    <n v="10400.992636675564"/>
    <n v="1.4381481134702754"/>
    <n v="2739835.3553083483"/>
    <n v="14958.167938653189"/>
    <x v="1"/>
    <x v="12"/>
    <x v="2"/>
  </r>
  <r>
    <x v="18"/>
    <x v="0"/>
    <n v="0"/>
    <n v="183.16650585452908"/>
    <n v="80.989138572517149"/>
    <n v="0.44216129032258089"/>
    <n v="0.10816686735792069"/>
    <n v="8.7603414094057204"/>
    <n v="4.782720164112967E-2"/>
    <x v="0"/>
    <x v="12"/>
    <x v="19"/>
  </r>
  <r>
    <x v="18"/>
    <x v="0"/>
    <n v="28"/>
    <n v="183.16650585452908"/>
    <n v="3959.8455664829048"/>
    <n v="21.618830080363143"/>
    <n v="1.5925179656708737E-2"/>
    <n v="63.061252059061843"/>
    <n v="0.34428375299764202"/>
    <x v="1"/>
    <x v="12"/>
    <x v="20"/>
  </r>
  <r>
    <x v="18"/>
    <x v="0"/>
    <n v="0"/>
    <n v="183.16650585452908"/>
    <n v="3.3378254112586667"/>
    <n v="1.8222902684563787E-2"/>
    <n v="0.65586249354486703"/>
    <n v="2.1891544972455304"/>
    <n v="1.1951718394323456E-2"/>
    <x v="0"/>
    <x v="12"/>
    <x v="21"/>
  </r>
  <r>
    <x v="18"/>
    <x v="0"/>
    <n v="28"/>
    <n v="183.16650585452908"/>
    <n v="27948.505081878386"/>
    <n v="152.5852390506106"/>
    <n v="4.1324699769580864E-2"/>
    <n v="1154.9635815172294"/>
    <n v="6.3055391930362088"/>
    <x v="1"/>
    <x v="12"/>
    <x v="7"/>
  </r>
  <r>
    <x v="18"/>
    <x v="0"/>
    <n v="28"/>
    <n v="183.16650585452908"/>
    <n v="18748.977197919514"/>
    <n v="102.36029295012025"/>
    <n v="2.9265542928114677E-2"/>
    <n v="548.69899704395675"/>
    <n v="2.9956295474661383"/>
    <x v="1"/>
    <x v="12"/>
    <x v="22"/>
  </r>
  <r>
    <x v="18"/>
    <x v="0"/>
    <n v="0"/>
    <n v="183.16650585452908"/>
    <n v="1.4820769082223328"/>
    <n v="8.0914187957453251E-3"/>
    <n v="0.99072630950534879"/>
    <n v="1.4683325856862093"/>
    <n v="8.0163814821709797E-3"/>
    <x v="1"/>
    <x v="12"/>
    <x v="3"/>
  </r>
  <r>
    <x v="18"/>
    <x v="0"/>
    <n v="0"/>
    <n v="183.16650585452908"/>
    <n v="4.7618002123774614"/>
    <n v="2.5997112245834321E-2"/>
    <n v="0.71965924674136084"/>
    <n v="3.426873553972416"/>
    <n v="1.8709062216287736E-2"/>
    <x v="0"/>
    <x v="12"/>
    <x v="28"/>
  </r>
  <r>
    <x v="18"/>
    <x v="0"/>
    <n v="0"/>
    <n v="183.16650585452908"/>
    <n v="78.147843051959185"/>
    <n v="0.42664919924838351"/>
    <n v="0.3214765470763391"/>
    <n v="25.122698745807515"/>
    <n v="0.13715771138725535"/>
    <x v="1"/>
    <x v="12"/>
    <x v="16"/>
  </r>
  <r>
    <x v="18"/>
    <x v="0"/>
    <n v="0"/>
    <n v="183.16650585452908"/>
    <n v="9.1711726923884918"/>
    <n v="5.0070140551090936E-2"/>
    <n v="0.57740616276771428"/>
    <n v="5.2954916323920855"/>
    <n v="2.8910807724845545E-2"/>
    <x v="1"/>
    <x v="12"/>
    <x v="18"/>
  </r>
  <r>
    <x v="18"/>
    <x v="0"/>
    <n v="0"/>
    <n v="183.16650585452908"/>
    <n v="4084.0166855252119"/>
    <n v="22.296743973315404"/>
    <n v="0.52809230033087584"/>
    <n v="2156.7377660486882"/>
    <n v="11.774738814756725"/>
    <x v="1"/>
    <x v="12"/>
    <x v="17"/>
  </r>
  <r>
    <x v="18"/>
    <x v="0"/>
    <n v="28"/>
    <n v="1.7001204878584104"/>
    <n v="242.92680831752205"/>
    <n v="142.88799532292532"/>
    <n v="2.2326923312191917E-2"/>
    <n v="5.4238082197808604"/>
    <n v="3.190249313807791"/>
    <x v="1"/>
    <x v="8"/>
    <x v="0"/>
  </r>
  <r>
    <x v="18"/>
    <x v="0"/>
    <n v="4"/>
    <n v="1.7001204878584104"/>
    <n v="3.9210975138552649E-3"/>
    <n v="2.3063644852574839E-3"/>
    <n v="9.7327820087291128E-2"/>
    <n v="3.8163187337322975E-4"/>
    <n v="2.2447342767685822E-4"/>
    <x v="0"/>
    <x v="8"/>
    <x v="30"/>
  </r>
  <r>
    <x v="18"/>
    <x v="0"/>
    <n v="28"/>
    <n v="1.7001204878584104"/>
    <n v="4.4869110097257394"/>
    <n v="2.639172365587902"/>
    <n v="0.11343489186459797"/>
    <n v="0.50897226519431338"/>
    <n v="0.2993742319024989"/>
    <x v="1"/>
    <x v="8"/>
    <x v="1"/>
  </r>
  <r>
    <x v="18"/>
    <x v="0"/>
    <n v="28"/>
    <n v="1.7001204878584104"/>
    <n v="210.59893028867521"/>
    <n v="123.87294417818599"/>
    <n v="2.9989178012981441E-2"/>
    <n v="6.3156888097705499"/>
    <n v="3.7148477739517327"/>
    <x v="1"/>
    <x v="8"/>
    <x v="5"/>
  </r>
  <r>
    <x v="18"/>
    <x v="0"/>
    <n v="4"/>
    <n v="1.7001204878584104"/>
    <n v="6.8004819514336961E-4"/>
    <n v="4.0000000000000322E-4"/>
    <n v="0.48088902333408445"/>
    <n v="3.2702771238260188E-4"/>
    <n v="1.9235560933363532E-4"/>
    <x v="0"/>
    <x v="8"/>
    <x v="31"/>
  </r>
  <r>
    <x v="18"/>
    <x v="0"/>
    <n v="28"/>
    <n v="1.7001204878584104"/>
    <n v="648.83026556214031"/>
    <n v="381.63781343488887"/>
    <n v="3.9589673489227997E-2"/>
    <n v="25.686978363534227"/>
    <n v="15.108916425030161"/>
    <x v="1"/>
    <x v="8"/>
    <x v="6"/>
  </r>
  <r>
    <x v="18"/>
    <x v="0"/>
    <n v="4"/>
    <n v="1.7001204878584104"/>
    <n v="6.6006566584486503E-2"/>
    <n v="3.8824640403947459E-2"/>
    <n v="0.39806272891321176"/>
    <n v="2.6274754020812315E-2"/>
    <n v="1.5454642308269467E-2"/>
    <x v="0"/>
    <x v="8"/>
    <x v="32"/>
  </r>
  <r>
    <x v="18"/>
    <x v="0"/>
    <n v="4"/>
    <n v="1.7001204878584104"/>
    <n v="3.3801020860934117E-2"/>
    <n v="1.9881544338961662E-2"/>
    <n v="0.35717602477102911"/>
    <n v="1.2072914264311075E-2"/>
    <n v="7.1012109732992842E-3"/>
    <x v="0"/>
    <x v="8"/>
    <x v="24"/>
  </r>
  <r>
    <x v="18"/>
    <x v="0"/>
    <n v="28"/>
    <n v="1.7001204878584104"/>
    <n v="56.082465599834521"/>
    <n v="32.987347661741246"/>
    <n v="5.3953771789092988"/>
    <n v="302.58605503431295"/>
    <n v="177.97918276690575"/>
    <x v="1"/>
    <x v="8"/>
    <x v="2"/>
  </r>
  <r>
    <x v="18"/>
    <x v="0"/>
    <n v="28"/>
    <n v="1.7001204878584104"/>
    <n v="1.5237184523276608"/>
    <n v="0.89624145065567806"/>
    <n v="0.48004900123132194"/>
    <n v="0.73145952119762914"/>
    <n v="0.43023981324936933"/>
    <x v="1"/>
    <x v="8"/>
    <x v="19"/>
  </r>
  <r>
    <x v="18"/>
    <x v="0"/>
    <n v="4"/>
    <n v="1.7001204878584104"/>
    <n v="3.5982873541124894E-5"/>
    <n v="2.1164896134186004E-5"/>
    <n v="2.260383318391376"/>
    <n v="8.1335087100145137E-5"/>
    <n v="4.7840778157200165E-5"/>
    <x v="0"/>
    <x v="8"/>
    <x v="25"/>
  </r>
  <r>
    <x v="18"/>
    <x v="0"/>
    <n v="28"/>
    <n v="1.7001204878584104"/>
    <n v="28.064493119069123"/>
    <n v="16.507355401863961"/>
    <n v="2.0454330063367922E-2"/>
    <n v="0.57404040531855771"/>
    <n v="0.33764689586304486"/>
    <x v="1"/>
    <x v="8"/>
    <x v="20"/>
  </r>
  <r>
    <x v="18"/>
    <x v="0"/>
    <n v="28"/>
    <n v="1.7001204878584104"/>
    <n v="0.12229496038382137"/>
    <n v="7.1933113715882915E-2"/>
    <n v="0.2540240893109007"/>
    <n v="3.1065865938812904E-2"/>
    <n v="1.8272743702974617E-2"/>
    <x v="1"/>
    <x v="8"/>
    <x v="21"/>
  </r>
  <r>
    <x v="18"/>
    <x v="0"/>
    <n v="28"/>
    <n v="1.7001204878584104"/>
    <n v="317.90841490994023"/>
    <n v="186.99169687108454"/>
    <n v="4.0478725098035212E-2"/>
    <n v="12.86852733349159"/>
    <n v="7.569185493259762"/>
    <x v="1"/>
    <x v="8"/>
    <x v="7"/>
  </r>
  <r>
    <x v="18"/>
    <x v="0"/>
    <n v="28"/>
    <n v="1.7001204878584104"/>
    <n v="0.23563253138951609"/>
    <n v="0.13859754827514323"/>
    <n v="7.8794556594345602E-2"/>
    <n v="1.8566560830040144E-2"/>
    <n v="1.0920732361403319E-2"/>
    <x v="1"/>
    <x v="8"/>
    <x v="8"/>
  </r>
  <r>
    <x v="18"/>
    <x v="0"/>
    <n v="4"/>
    <n v="1.7001204878584104"/>
    <n v="0.12357197566033637"/>
    <n v="7.2684245936001979E-2"/>
    <n v="0.19285423257660558"/>
    <n v="2.3831378533949156E-2"/>
    <n v="1.4017464470396925E-2"/>
    <x v="0"/>
    <x v="8"/>
    <x v="26"/>
  </r>
  <r>
    <x v="18"/>
    <x v="0"/>
    <n v="28"/>
    <n v="1.7001204878584104"/>
    <n v="4.8199359784253534E-2"/>
    <n v="2.8350555227393787E-2"/>
    <n v="0.19110447390162577"/>
    <n v="9.2111132939649495E-3"/>
    <n v="5.4179179415500761E-3"/>
    <x v="1"/>
    <x v="8"/>
    <x v="9"/>
  </r>
  <r>
    <x v="18"/>
    <x v="0"/>
    <n v="28"/>
    <n v="1.7001204878584104"/>
    <n v="1.6252247999752094"/>
    <n v="0.95594683528721847"/>
    <n v="0.11632074346954231"/>
    <n v="0.18904735703825454"/>
    <n v="0.11119644659796536"/>
    <x v="1"/>
    <x v="8"/>
    <x v="10"/>
  </r>
  <r>
    <x v="18"/>
    <x v="0"/>
    <n v="28"/>
    <n v="1.7001204878584104"/>
    <n v="0.58602719184984542"/>
    <n v="0.34469744705450017"/>
    <n v="0.1388734003255212"/>
    <n v="8.1383588815404598E-2"/>
    <n v="4.7869306555984752E-2"/>
    <x v="1"/>
    <x v="8"/>
    <x v="14"/>
  </r>
  <r>
    <x v="18"/>
    <x v="0"/>
    <n v="4"/>
    <n v="1.7001204878584104"/>
    <n v="8.7472486740149263E-3"/>
    <n v="5.1450757381516924E-3"/>
    <n v="0.23489803768704789"/>
    <n v="2.0547115486867378E-3"/>
    <n v="1.208568194643072E-3"/>
    <x v="0"/>
    <x v="8"/>
    <x v="27"/>
  </r>
  <r>
    <x v="18"/>
    <x v="0"/>
    <n v="28"/>
    <n v="1.7001204878584104"/>
    <n v="12.845186649892593"/>
    <n v="7.5554566524124889"/>
    <n v="4.8083492299179575E-2"/>
    <n v="0.6176414333616348"/>
    <n v="0.36329274176306098"/>
    <x v="1"/>
    <x v="8"/>
    <x v="15"/>
  </r>
  <r>
    <x v="18"/>
    <x v="0"/>
    <n v="28"/>
    <n v="1.7001204878584104"/>
    <n v="205.72078566113893"/>
    <n v="121.00365070023895"/>
    <n v="9.1508657070592178E-2"/>
    <n v="18.825232827357958"/>
    <n v="11.072881576217886"/>
    <x v="1"/>
    <x v="8"/>
    <x v="22"/>
  </r>
  <r>
    <x v="18"/>
    <x v="0"/>
    <n v="28"/>
    <n v="1.7001204878584104"/>
    <n v="6.6070321614105573E-2"/>
    <n v="3.8862140704705186E-2"/>
    <n v="0.10657366140692019"/>
    <n v="7.0413560847480084E-3"/>
    <n v="4.1416806250113413E-3"/>
    <x v="1"/>
    <x v="8"/>
    <x v="3"/>
  </r>
  <r>
    <x v="18"/>
    <x v="0"/>
    <n v="28"/>
    <n v="1.7001204878584104"/>
    <n v="8.591405415138921E-2"/>
    <n v="5.053409729778182E-2"/>
    <n v="5.8566684606615314E-2"/>
    <n v="5.0317013127600813E-3"/>
    <n v="2.9596145383191993E-3"/>
    <x v="1"/>
    <x v="8"/>
    <x v="28"/>
  </r>
  <r>
    <x v="18"/>
    <x v="0"/>
    <n v="28"/>
    <n v="1.7001204878584104"/>
    <n v="1760.4410046971332"/>
    <n v="1035.4801423013887"/>
    <n v="3.5434251478640565E-2"/>
    <n v="62.379909273748872"/>
    <n v="36.691463763445924"/>
    <x v="1"/>
    <x v="8"/>
    <x v="23"/>
  </r>
  <r>
    <x v="18"/>
    <x v="0"/>
    <n v="28"/>
    <n v="1.7001204878584104"/>
    <n v="63.576050894748015"/>
    <n v="37.395026616515167"/>
    <n v="2.6264109504854426E-2"/>
    <n v="1.6697683625858601"/>
    <n v="0.98214707399310031"/>
    <x v="1"/>
    <x v="8"/>
    <x v="12"/>
  </r>
  <r>
    <x v="18"/>
    <x v="0"/>
    <n v="28"/>
    <n v="1.7001204878584104"/>
    <n v="0.83041704619874446"/>
    <n v="0.48844599669803129"/>
    <n v="9.8533606102614482E-2"/>
    <n v="8.1823986131043705E-2"/>
    <n v="4.8128345441042747E-2"/>
    <x v="1"/>
    <x v="8"/>
    <x v="16"/>
  </r>
  <r>
    <x v="18"/>
    <x v="0"/>
    <n v="28"/>
    <n v="1.7001204878584104"/>
    <n v="6.5365483946509597"/>
    <n v="3.8447559695518105"/>
    <n v="4.2905919194637585E-2"/>
    <n v="0.28045661723273207"/>
    <n v="0.16496278895269045"/>
    <x v="1"/>
    <x v="8"/>
    <x v="13"/>
  </r>
  <r>
    <x v="18"/>
    <x v="0"/>
    <n v="28"/>
    <n v="1.7001204878584104"/>
    <n v="5.8808883246377244"/>
    <n v="3.4591009088101154"/>
    <n v="4.1910798358386576E-2"/>
    <n v="0.24647272474208151"/>
    <n v="0.14497368069045249"/>
    <x v="1"/>
    <x v="8"/>
    <x v="11"/>
  </r>
  <r>
    <x v="18"/>
    <x v="0"/>
    <n v="28"/>
    <n v="1.7001204878584104"/>
    <n v="0.17786986961077728"/>
    <n v="0.10462191996452821"/>
    <n v="6.9478806171976201E-2"/>
    <n v="1.2358186194521874E-2"/>
    <n v="7.269006098555463E-3"/>
    <x v="1"/>
    <x v="8"/>
    <x v="18"/>
  </r>
  <r>
    <x v="18"/>
    <x v="0"/>
    <n v="28"/>
    <n v="1.7001204878584104"/>
    <n v="23.710939711728564"/>
    <n v="13.946623125280084"/>
    <n v="0.79169217535431236"/>
    <n v="18.771765440073338"/>
    <n v="11.041432400899748"/>
    <x v="1"/>
    <x v="8"/>
    <x v="17"/>
  </r>
  <r>
    <x v="18"/>
    <x v="0"/>
    <n v="4"/>
    <n v="1.7001204878584104"/>
    <n v="3.845918335161138E-2"/>
    <n v="2.2621445730624204E-2"/>
    <n v="0.42818291621052362"/>
    <n v="1.6467565282568181E-2"/>
    <n v="9.6861166018367712E-3"/>
    <x v="0"/>
    <x v="8"/>
    <x v="29"/>
  </r>
  <r>
    <x v="18"/>
    <x v="0"/>
    <n v="28"/>
    <n v="10.886077900784949"/>
    <n v="2589.750020746304"/>
    <n v="237.89559879592338"/>
    <n v="2.7189033626410859E-2"/>
    <n v="70.412800398069479"/>
    <n v="6.4681514352375071"/>
    <x v="1"/>
    <x v="2"/>
    <x v="0"/>
  </r>
  <r>
    <x v="18"/>
    <x v="0"/>
    <n v="4"/>
    <n v="10.886077900784949"/>
    <n v="2.1772155801569916E-2"/>
    <n v="2.0000000000000018E-3"/>
    <n v="0.14706324420729272"/>
    <n v="3.2018838655655016E-3"/>
    <n v="2.9412648841458571E-4"/>
    <x v="0"/>
    <x v="2"/>
    <x v="30"/>
  </r>
  <r>
    <x v="18"/>
    <x v="0"/>
    <n v="28"/>
    <n v="10.886077900784949"/>
    <n v="25.178835099084932"/>
    <n v="2.3129390886748471"/>
    <n v="0.18060198354083487"/>
    <n v="4.547347562142332"/>
    <n v="0.41772138722380836"/>
    <x v="1"/>
    <x v="2"/>
    <x v="1"/>
  </r>
  <r>
    <x v="18"/>
    <x v="0"/>
    <n v="28"/>
    <n v="10.886077900784949"/>
    <n v="2144.9230533251216"/>
    <n v="197.03359399719713"/>
    <n v="3.5422166027080607E-2"/>
    <n v="75.97782051019513"/>
    <n v="6.9793566794811097"/>
    <x v="1"/>
    <x v="2"/>
    <x v="5"/>
  </r>
  <r>
    <x v="18"/>
    <x v="0"/>
    <n v="4"/>
    <n v="10.886077900784949"/>
    <n v="4.3544311603139832E-3"/>
    <n v="4.0000000000000034E-4"/>
    <n v="0.21515667629440069"/>
    <n v="9.3688493560592728E-4"/>
    <n v="8.6062670517760351E-5"/>
    <x v="0"/>
    <x v="2"/>
    <x v="31"/>
  </r>
  <r>
    <x v="18"/>
    <x v="0"/>
    <n v="32"/>
    <n v="10.886077900784949"/>
    <n v="2660.8187680507758"/>
    <n v="244.42400580827328"/>
    <n v="7.2875010640961094E-2"/>
    <n v="193.90719603536928"/>
    <n v="17.812402024184252"/>
    <x v="1"/>
    <x v="2"/>
    <x v="6"/>
  </r>
  <r>
    <x v="18"/>
    <x v="0"/>
    <n v="4"/>
    <n v="10.886077900784949"/>
    <n v="1.3137811276096109E-2"/>
    <n v="1.2068452380952369E-3"/>
    <n v="0.84953840363659572"/>
    <n v="1.1161075218773554E-2"/>
    <n v="1.0252613770078548E-3"/>
    <x v="0"/>
    <x v="2"/>
    <x v="32"/>
  </r>
  <r>
    <x v="18"/>
    <x v="0"/>
    <n v="4"/>
    <n v="10.886077900784949"/>
    <n v="2.0022607567515234E-2"/>
    <n v="1.8392857142857197E-3"/>
    <n v="0.62486782626419968"/>
    <n v="1.2511483266854358E-2"/>
    <n v="1.1493104661645134E-3"/>
    <x v="0"/>
    <x v="2"/>
    <x v="24"/>
  </r>
  <r>
    <x v="18"/>
    <x v="0"/>
    <n v="32"/>
    <n v="10.886077900784949"/>
    <n v="2145.483209336835"/>
    <n v="197.08505017974684"/>
    <n v="0.81154960106100682"/>
    <n v="1741.1660426203971"/>
    <n v="159.94429384846205"/>
    <x v="1"/>
    <x v="2"/>
    <x v="2"/>
  </r>
  <r>
    <x v="18"/>
    <x v="0"/>
    <n v="28"/>
    <n v="10.886077900784949"/>
    <n v="5.3602625086346123"/>
    <n v="0.49239611892250984"/>
    <n v="1.4249845654178674"/>
    <n v="7.6382913413923808"/>
    <n v="0.70165686953623729"/>
    <x v="1"/>
    <x v="2"/>
    <x v="19"/>
  </r>
  <r>
    <x v="18"/>
    <x v="0"/>
    <n v="4"/>
    <n v="10.886077900784949"/>
    <n v="2.1772155801569901E-4"/>
    <n v="2.0000000000000002E-5"/>
    <n v="1.8550098743228216"/>
    <n v="4.0387563997207072E-4"/>
    <n v="3.7100197486456435E-5"/>
    <x v="0"/>
    <x v="2"/>
    <x v="25"/>
  </r>
  <r>
    <x v="18"/>
    <x v="0"/>
    <n v="27"/>
    <n v="10.886077900784949"/>
    <n v="426.47826289986443"/>
    <n v="39.176484569260055"/>
    <n v="3.834128085140219E-2"/>
    <n v="16.351722854861841"/>
    <n v="1.5020765976406238"/>
    <x v="1"/>
    <x v="2"/>
    <x v="20"/>
  </r>
  <r>
    <x v="18"/>
    <x v="0"/>
    <n v="28"/>
    <n v="10.886077900784949"/>
    <n v="0.16013809983069838"/>
    <n v="1.4710357696333543E-2"/>
    <n v="1.5849634339405805"/>
    <n v="0.25381303261238319"/>
    <n v="2.3315379048875061E-2"/>
    <x v="1"/>
    <x v="2"/>
    <x v="21"/>
  </r>
  <r>
    <x v="18"/>
    <x v="0"/>
    <n v="27"/>
    <n v="10.886077900784949"/>
    <n v="1396.8763530259464"/>
    <n v="128.31768849690332"/>
    <n v="8.7769724913630345E-2"/>
    <n v="122.6034532434425"/>
    <n v="11.262408220926114"/>
    <x v="1"/>
    <x v="2"/>
    <x v="7"/>
  </r>
  <r>
    <x v="18"/>
    <x v="0"/>
    <n v="28"/>
    <n v="10.886077900784949"/>
    <n v="0.65739042542323012"/>
    <n v="6.0388179417293027E-2"/>
    <n v="0.18381137725605556"/>
    <n v="0.12083583949198821"/>
    <n v="1.1100034428678417E-2"/>
    <x v="1"/>
    <x v="2"/>
    <x v="8"/>
  </r>
  <r>
    <x v="18"/>
    <x v="0"/>
    <n v="4"/>
    <n v="10.886077900784949"/>
    <n v="3.290122651264029E-2"/>
    <n v="3.0223214285714345E-3"/>
    <n v="0.25114973744660424"/>
    <n v="8.2631344003208634E-3"/>
    <n v="7.5905523326496162E-4"/>
    <x v="0"/>
    <x v="2"/>
    <x v="26"/>
  </r>
  <r>
    <x v="18"/>
    <x v="0"/>
    <n v="28"/>
    <n v="10.886077900784949"/>
    <n v="0.13043470587196904"/>
    <n v="1.1981790600870488E-2"/>
    <n v="0.47156328630258681"/>
    <n v="6.1508218548897035E-2"/>
    <n v="5.6501725515359334E-3"/>
    <x v="1"/>
    <x v="2"/>
    <x v="9"/>
  </r>
  <r>
    <x v="18"/>
    <x v="0"/>
    <n v="28"/>
    <n v="10.886077900784949"/>
    <n v="19.878314529931664"/>
    <n v="1.8260308911162875"/>
    <n v="4.1997685052633356E-2"/>
    <n v="0.83484319300525556"/>
    <n v="7.6689070261481279E-2"/>
    <x v="1"/>
    <x v="2"/>
    <x v="10"/>
  </r>
  <r>
    <x v="18"/>
    <x v="0"/>
    <n v="28"/>
    <n v="10.886077900784949"/>
    <n v="3.2381007502570114"/>
    <n v="0.29745338769103663"/>
    <n v="0.60057643773682035"/>
    <n v="1.9447270136222812"/>
    <n v="0.17864349597223214"/>
    <x v="1"/>
    <x v="2"/>
    <x v="14"/>
  </r>
  <r>
    <x v="18"/>
    <x v="0"/>
    <n v="4"/>
    <n v="10.886077900784949"/>
    <n v="7.169583865073513E-2"/>
    <n v="6.5860119047619018E-3"/>
    <n v="0.24604996534916257"/>
    <n v="1.7640758615692528E-2"/>
    <n v="1.6204880009558381E-3"/>
    <x v="0"/>
    <x v="2"/>
    <x v="27"/>
  </r>
  <r>
    <x v="18"/>
    <x v="0"/>
    <n v="28"/>
    <n v="10.886077900784949"/>
    <n v="49.675952841973057"/>
    <n v="4.5632553151572735"/>
    <n v="4.0268687043642733E-2"/>
    <n v="2.0003853985881679"/>
    <n v="0.18375630018630754"/>
    <x v="1"/>
    <x v="2"/>
    <x v="15"/>
  </r>
  <r>
    <x v="18"/>
    <x v="0"/>
    <n v="28"/>
    <n v="10.886077900784949"/>
    <n v="3854.2482099023237"/>
    <n v="354.05296976833228"/>
    <n v="6.0712752255148682E-2"/>
    <n v="234.00201669765008"/>
    <n v="21.495530238744404"/>
    <x v="1"/>
    <x v="2"/>
    <x v="22"/>
  </r>
  <r>
    <x v="18"/>
    <x v="0"/>
    <n v="32"/>
    <n v="10.886077900784949"/>
    <n v="9.2972271920162344E-2"/>
    <n v="8.5404746105535861E-3"/>
    <n v="0.38841411345769661"/>
    <n v="3.6111742574017759E-2"/>
    <n v="3.317240874366138E-3"/>
    <x v="1"/>
    <x v="2"/>
    <x v="3"/>
  </r>
  <r>
    <x v="18"/>
    <x v="0"/>
    <n v="32"/>
    <n v="10.886077900784949"/>
    <n v="0.17311923187640468"/>
    <n v="1.5902810310031108E-2"/>
    <n v="0.27492869584647067"/>
    <n v="4.7595444645722691E-2"/>
    <n v="4.3721388988306603E-3"/>
    <x v="1"/>
    <x v="2"/>
    <x v="28"/>
  </r>
  <r>
    <x v="18"/>
    <x v="0"/>
    <n v="28"/>
    <n v="10.886077900784949"/>
    <n v="12737.144747746419"/>
    <n v="1170.0398310421788"/>
    <n v="3.9682991132789225E-2"/>
    <n v="505.44800208187399"/>
    <n v="46.430680240256983"/>
    <x v="1"/>
    <x v="2"/>
    <x v="23"/>
  </r>
  <r>
    <x v="18"/>
    <x v="0"/>
    <n v="28"/>
    <n v="10.886077900784949"/>
    <n v="683.06074799563714"/>
    <n v="62.746266765772873"/>
    <n v="3.0152556543872701E-2"/>
    <n v="20.59602782683843"/>
    <n v="1.891960356571887"/>
    <x v="1"/>
    <x v="2"/>
    <x v="12"/>
  </r>
  <r>
    <x v="18"/>
    <x v="0"/>
    <n v="32"/>
    <n v="10.886077900784949"/>
    <n v="3.8159660282530843"/>
    <n v="0.35053635138674977"/>
    <n v="0.53554173863412469"/>
    <n v="2.0436090813394121"/>
    <n v="0.18772684707612244"/>
    <x v="1"/>
    <x v="2"/>
    <x v="16"/>
  </r>
  <r>
    <x v="18"/>
    <x v="0"/>
    <n v="28"/>
    <n v="10.886077900784949"/>
    <n v="21.520956594919717"/>
    <n v="1.9769247281767046"/>
    <n v="0.12066445918753772"/>
    <n v="2.5968145887244609"/>
    <n v="0.23854455317991208"/>
    <x v="1"/>
    <x v="2"/>
    <x v="13"/>
  </r>
  <r>
    <x v="18"/>
    <x v="0"/>
    <n v="28"/>
    <n v="10.886077900784949"/>
    <n v="18.85868927257998"/>
    <n v="1.7323676575215541"/>
    <n v="9.8947071287180721E-2"/>
    <n v="1.8660120718367617"/>
    <n v="0.17141270610439149"/>
    <x v="1"/>
    <x v="2"/>
    <x v="11"/>
  </r>
  <r>
    <x v="18"/>
    <x v="0"/>
    <n v="32"/>
    <n v="10.886077900784949"/>
    <n v="0.4586994897239115"/>
    <n v="4.2136340921355764E-2"/>
    <n v="0.75506580840652804"/>
    <n v="0.34634830102404712"/>
    <n v="3.1815710321076558E-2"/>
    <x v="1"/>
    <x v="2"/>
    <x v="18"/>
  </r>
  <r>
    <x v="18"/>
    <x v="0"/>
    <n v="32"/>
    <n v="10.886077900784949"/>
    <n v="187.65360835583849"/>
    <n v="17.237944654273289"/>
    <n v="1.0492862676599513"/>
    <n v="196.90235432462001"/>
    <n v="18.087538608411229"/>
    <x v="1"/>
    <x v="2"/>
    <x v="17"/>
  </r>
  <r>
    <x v="18"/>
    <x v="0"/>
    <n v="4"/>
    <n v="10.886077900784949"/>
    <n v="0.14582484530846127"/>
    <n v="1.3395535714285716E-2"/>
    <n v="0.62091503428217043"/>
    <n v="9.0544838823895427E-2"/>
    <n v="8.3174895172637535E-3"/>
    <x v="0"/>
    <x v="2"/>
    <x v="29"/>
  </r>
  <r>
    <x v="19"/>
    <x v="1"/>
    <n v="4"/>
    <n v="2.3958260145471351"/>
    <n v="460.32322853854834"/>
    <n v="192.13549971639313"/>
    <n v="0.11191119493636398"/>
    <n v="51.515322562713905"/>
    <n v="21.502113362956976"/>
    <x v="0"/>
    <x v="0"/>
    <x v="0"/>
  </r>
  <r>
    <x v="19"/>
    <x v="1"/>
    <n v="8"/>
    <n v="2.3958260145471351"/>
    <n v="2.7637189645733796E-3"/>
    <n v="1.1535557873536926E-3"/>
    <n v="6.8146794131290239E-2"/>
    <n v="1.8833858731552472E-4"/>
    <n v="7.8611128759750512E-5"/>
    <x v="0"/>
    <x v="0"/>
    <x v="30"/>
  </r>
  <r>
    <x v="19"/>
    <x v="1"/>
    <n v="42"/>
    <n v="2.3958260145471351"/>
    <n v="117.87798311495656"/>
    <n v="49.201395426553191"/>
    <n v="6.5988120972287623E-2"/>
    <n v="7.7785466097590312"/>
    <n v="3.2467076334127509"/>
    <x v="0"/>
    <x v="0"/>
    <x v="1"/>
  </r>
  <r>
    <x v="19"/>
    <x v="1"/>
    <n v="4"/>
    <n v="2.3958260145471351"/>
    <n v="196.92264154120235"/>
    <n v="82.194049294696029"/>
    <n v="0.30267191764353918"/>
    <n v="59.602953542706985"/>
    <n v="24.877830518913235"/>
    <x v="0"/>
    <x v="0"/>
    <x v="5"/>
  </r>
  <r>
    <x v="19"/>
    <x v="1"/>
    <n v="8"/>
    <n v="2.3958260145471351"/>
    <n v="3.34010923210366E-3"/>
    <n v="1.394136807857901E-3"/>
    <n v="9.6603695827500072E-2"/>
    <n v="3.2266689628876683E-4"/>
    <n v="1.3467876812822658E-4"/>
    <x v="0"/>
    <x v="0"/>
    <x v="31"/>
  </r>
  <r>
    <x v="19"/>
    <x v="1"/>
    <n v="4"/>
    <n v="2.3958260145471351"/>
    <n v="586.01562511054078"/>
    <n v="244.59857333225881"/>
    <n v="0.3546420931211931"/>
    <n v="207.8258078909266"/>
    <n v="86.744950021009913"/>
    <x v="0"/>
    <x v="0"/>
    <x v="6"/>
  </r>
  <r>
    <x v="19"/>
    <x v="1"/>
    <n v="8"/>
    <n v="2.3958260145471351"/>
    <n v="8.39945376780705E-3"/>
    <n v="3.5058696736769241E-3"/>
    <n v="0.14844673782735437"/>
    <n v="1.246871511362637E-3"/>
    <n v="5.2043491630519075E-4"/>
    <x v="0"/>
    <x v="0"/>
    <x v="32"/>
  </r>
  <r>
    <x v="19"/>
    <x v="1"/>
    <n v="8"/>
    <n v="2.3958260145471351"/>
    <n v="3.9154691265564916E-2"/>
    <n v="1.634287758285571E-2"/>
    <n v="0.10973610654901951"/>
    <n v="4.296683372611995E-3"/>
    <n v="1.7934037557498367E-3"/>
    <x v="0"/>
    <x v="0"/>
    <x v="24"/>
  </r>
  <r>
    <x v="19"/>
    <x v="1"/>
    <n v="37"/>
    <n v="2.3958260145471351"/>
    <n v="1117987.6784117972"/>
    <n v="466639.76082717424"/>
    <n v="0.39062877120203782"/>
    <n v="436718.15303701937"/>
    <n v="182282.91636593189"/>
    <x v="0"/>
    <x v="0"/>
    <x v="2"/>
  </r>
  <r>
    <x v="19"/>
    <x v="1"/>
    <n v="10"/>
    <n v="2.3958260145471351"/>
    <n v="5.9188214720007188"/>
    <n v="2.4704721611930194"/>
    <n v="0.14957704656213236"/>
    <n v="0.88531983491040034"/>
    <n v="0.36952592948522001"/>
    <x v="0"/>
    <x v="0"/>
    <x v="19"/>
  </r>
  <r>
    <x v="19"/>
    <x v="1"/>
    <n v="8"/>
    <n v="2.3958260145471351"/>
    <n v="8.6582094809381095E-5"/>
    <n v="3.6138723882145949E-5"/>
    <n v="0.23010988651839107"/>
    <n v="1.9923396011111258E-5"/>
    <n v="8.3158776514400732E-6"/>
    <x v="0"/>
    <x v="0"/>
    <x v="25"/>
  </r>
  <r>
    <x v="19"/>
    <x v="1"/>
    <n v="4"/>
    <n v="2.3958260145471351"/>
    <n v="40.797800540912512"/>
    <n v="17.02869920152537"/>
    <n v="0.16389267226686094"/>
    <n v="6.6864605532605363"/>
    <n v="2.7908790173665539"/>
    <x v="0"/>
    <x v="0"/>
    <x v="20"/>
  </r>
  <r>
    <x v="19"/>
    <x v="1"/>
    <n v="4"/>
    <n v="2.3958260145471351"/>
    <n v="0.13339462458355739"/>
    <n v="5.5677926432722187E-2"/>
    <n v="0.15527705046325418"/>
    <n v="2.0713123852987889E-2"/>
    <n v="8.6455041923831563E-3"/>
    <x v="0"/>
    <x v="0"/>
    <x v="21"/>
  </r>
  <r>
    <x v="19"/>
    <x v="1"/>
    <n v="4"/>
    <n v="2.3958260145471351"/>
    <n v="382.74629925894146"/>
    <n v="159.75546510262311"/>
    <n v="0.30982880059705986"/>
    <n v="118.58582683236118"/>
    <n v="49.496844141571167"/>
    <x v="0"/>
    <x v="0"/>
    <x v="7"/>
  </r>
  <r>
    <x v="19"/>
    <x v="1"/>
    <n v="43"/>
    <n v="2.3958260145471351"/>
    <n v="13.791052188021869"/>
    <n v="5.7562828453670862"/>
    <n v="0.12368950116995268"/>
    <n v="1.7058083657452094"/>
    <n v="0.71199175373661083"/>
    <x v="0"/>
    <x v="0"/>
    <x v="8"/>
  </r>
  <r>
    <x v="19"/>
    <x v="1"/>
    <n v="8"/>
    <n v="2.3958260145471351"/>
    <n v="2.7183523600924145E-2"/>
    <n v="1.134620103290866E-2"/>
    <n v="0.16298021841106072"/>
    <n v="4.4303766136608407E-3"/>
    <n v="1.8492063224792563E-3"/>
    <x v="0"/>
    <x v="0"/>
    <x v="26"/>
  </r>
  <r>
    <x v="19"/>
    <x v="1"/>
    <n v="4"/>
    <n v="2.3958260145471351"/>
    <n v="0.30953911511259358"/>
    <n v="0.12919932968133474"/>
    <n v="0.60490408745375923"/>
    <n v="0.18724147595842755"/>
    <n v="7.8153202620525178E-2"/>
    <x v="0"/>
    <x v="0"/>
    <x v="9"/>
  </r>
  <r>
    <x v="19"/>
    <x v="1"/>
    <n v="4"/>
    <n v="2.3958260145471351"/>
    <n v="4.2041313211325635"/>
    <n v="1.7547732162542857"/>
    <n v="0.31279812809521906"/>
    <n v="1.3150444075167462"/>
    <n v="0.54888977727596766"/>
    <x v="0"/>
    <x v="0"/>
    <x v="10"/>
  </r>
  <r>
    <x v="19"/>
    <x v="1"/>
    <n v="4"/>
    <n v="2.3958260145471351"/>
    <n v="8.4451173534847364"/>
    <n v="3.5249293154874826"/>
    <n v="0.25644606619760757"/>
    <n v="2.1657171238783111"/>
    <n v="0.9039542565813905"/>
    <x v="0"/>
    <x v="0"/>
    <x v="14"/>
  </r>
  <r>
    <x v="19"/>
    <x v="1"/>
    <n v="8"/>
    <n v="2.3958260145471351"/>
    <n v="1.4658124589609326E-2"/>
    <n v="6.1181924315902554E-3"/>
    <n v="0.17611551152151653"/>
    <n v="2.5815231100451662E-3"/>
    <n v="1.0775085896765888E-3"/>
    <x v="0"/>
    <x v="0"/>
    <x v="27"/>
  </r>
  <r>
    <x v="19"/>
    <x v="1"/>
    <n v="4"/>
    <n v="2.3958260145471351"/>
    <n v="17.64538641981768"/>
    <n v="7.3650533522372887"/>
    <n v="0.12755472482308566"/>
    <n v="2.2507524091768567"/>
    <n v="0.93944735365197196"/>
    <x v="0"/>
    <x v="0"/>
    <x v="15"/>
  </r>
  <r>
    <x v="19"/>
    <x v="1"/>
    <n v="4"/>
    <n v="2.3958260145471351"/>
    <n v="230.91768269370084"/>
    <n v="96.38332720806919"/>
    <n v="0.13897974318836787"/>
    <n v="32.092880238423561"/>
    <n v="13.395330063017886"/>
    <x v="0"/>
    <x v="0"/>
    <x v="22"/>
  </r>
  <r>
    <x v="19"/>
    <x v="1"/>
    <n v="3"/>
    <n v="2.3958260145471351"/>
    <n v="0.58267545861177317"/>
    <n v="0.24320441262172032"/>
    <n v="0.98653675128339258"/>
    <n v="0.57483075399141959"/>
    <n v="0.23993009112561769"/>
    <x v="0"/>
    <x v="0"/>
    <x v="3"/>
  </r>
  <r>
    <x v="19"/>
    <x v="1"/>
    <n v="4"/>
    <n v="2.3958260145471351"/>
    <n v="0.72155811616103238"/>
    <n v="0.30117300328981655"/>
    <n v="0.62927684019026231"/>
    <n v="0.45405981135145268"/>
    <n v="0.18952119586082725"/>
    <x v="0"/>
    <x v="0"/>
    <x v="28"/>
  </r>
  <r>
    <x v="19"/>
    <x v="1"/>
    <n v="4"/>
    <n v="2.3958260145471351"/>
    <n v="1830.0367978264089"/>
    <n v="763.8437794375177"/>
    <n v="0.24515219602280747"/>
    <n v="448.63753978969066"/>
    <n v="187.25797994746844"/>
    <x v="0"/>
    <x v="0"/>
    <x v="23"/>
  </r>
  <r>
    <x v="19"/>
    <x v="1"/>
    <n v="4"/>
    <n v="2.3958260145471351"/>
    <n v="105.56832129924997"/>
    <n v="44.063433929781731"/>
    <n v="0.13304904842945112"/>
    <n v="14.045764693159766"/>
    <n v="5.8625979548914486"/>
    <x v="0"/>
    <x v="0"/>
    <x v="12"/>
  </r>
  <r>
    <x v="19"/>
    <x v="1"/>
    <n v="43"/>
    <n v="2.3958260145471351"/>
    <n v="23.869577240475209"/>
    <n v="9.9629844135351764"/>
    <n v="8.2299786744995024E-2"/>
    <n v="1.9644611165842965"/>
    <n v="0.81995149257765432"/>
    <x v="0"/>
    <x v="0"/>
    <x v="16"/>
  </r>
  <r>
    <x v="19"/>
    <x v="1"/>
    <n v="4"/>
    <n v="2.3958260145471351"/>
    <n v="40.348940096360046"/>
    <n v="16.841348182784007"/>
    <n v="0.17901477959518902"/>
    <n v="7.2230566182493785"/>
    <n v="3.014850233026916"/>
    <x v="0"/>
    <x v="0"/>
    <x v="13"/>
  </r>
  <r>
    <x v="19"/>
    <x v="1"/>
    <n v="4"/>
    <n v="2.3958260145471351"/>
    <n v="28.060473857253136"/>
    <n v="11.712233562401314"/>
    <n v="0.18199806897404014"/>
    <n v="5.1069520565166062"/>
    <n v="2.1316038917299824"/>
    <x v="0"/>
    <x v="0"/>
    <x v="11"/>
  </r>
  <r>
    <x v="19"/>
    <x v="1"/>
    <n v="43"/>
    <n v="2.3958260145471351"/>
    <n v="2.7804518777541203"/>
    <n v="1.16053998114704"/>
    <n v="7.6322005478662108E-2"/>
    <n v="0.21220966344710632"/>
    <n v="8.8574738799310812E-2"/>
    <x v="0"/>
    <x v="0"/>
    <x v="18"/>
  </r>
  <r>
    <x v="19"/>
    <x v="1"/>
    <n v="43"/>
    <n v="2.3958260145471351"/>
    <n v="134.75476982044864"/>
    <n v="56.24564096150376"/>
    <n v="0.11035373723275944"/>
    <n v="14.870692459626772"/>
    <n v="6.2069166831539171"/>
    <x v="0"/>
    <x v="0"/>
    <x v="17"/>
  </r>
  <r>
    <x v="19"/>
    <x v="1"/>
    <n v="8"/>
    <n v="2.3958260145471351"/>
    <n v="8.4432429274060861E-2"/>
    <n v="3.5241469439516247E-2"/>
    <n v="0.14435579391337991"/>
    <n v="1.2188310359892355E-2"/>
    <n v="5.0873102996154837E-3"/>
    <x v="0"/>
    <x v="0"/>
    <x v="29"/>
  </r>
  <r>
    <x v="19"/>
    <x v="1"/>
    <n v="26"/>
    <n v="148.37885042294786"/>
    <n v="32532.219514881686"/>
    <n v="219.2510551345419"/>
    <n v="2.3126604707527899E-2"/>
    <n v="752.35978097919383"/>
    <n v="5.0705324838049561"/>
    <x v="1"/>
    <x v="1"/>
    <x v="0"/>
  </r>
  <r>
    <x v="19"/>
    <x v="1"/>
    <n v="4"/>
    <n v="148.37885042294786"/>
    <n v="0.49735616545051925"/>
    <n v="3.3519343493552201E-3"/>
    <n v="2.5030791874157643"/>
    <n v="1.2449218664721062"/>
    <n v="8.3901571074550523E-3"/>
    <x v="0"/>
    <x v="1"/>
    <x v="30"/>
  </r>
  <r>
    <x v="19"/>
    <x v="1"/>
    <n v="25"/>
    <n v="148.37885042294786"/>
    <n v="342.30256929468976"/>
    <n v="2.3069498673090556"/>
    <n v="0.16290927053735191"/>
    <n v="55.764261866859265"/>
    <n v="0.37582352004955905"/>
    <x v="1"/>
    <x v="1"/>
    <x v="1"/>
  </r>
  <r>
    <x v="19"/>
    <x v="1"/>
    <n v="26"/>
    <n v="148.37885042294786"/>
    <n v="11829.885312562139"/>
    <n v="79.72757086903917"/>
    <n v="2.1440002091445306E-2"/>
    <n v="253.63276584289036"/>
    <n v="1.7093592861780535"/>
    <x v="1"/>
    <x v="1"/>
    <x v="5"/>
  </r>
  <r>
    <x v="19"/>
    <x v="1"/>
    <n v="4"/>
    <n v="148.37885042294786"/>
    <n v="7.0310353271929221E-2"/>
    <n v="4.7385697538100902E-4"/>
    <n v="9.7196412831621948E-2"/>
    <n v="6.8339141229556135E-3"/>
    <n v="4.605719820227627E-5"/>
    <x v="0"/>
    <x v="1"/>
    <x v="31"/>
  </r>
  <r>
    <x v="19"/>
    <x v="1"/>
    <n v="26"/>
    <n v="148.37885042294786"/>
    <n v="16163.698500826236"/>
    <n v="108.93532639424198"/>
    <n v="4.5629331043488555E-2"/>
    <n v="737.53874978134002"/>
    <n v="4.9706460703733439"/>
    <x v="1"/>
    <x v="1"/>
    <x v="6"/>
  </r>
  <r>
    <x v="19"/>
    <x v="1"/>
    <n v="4"/>
    <n v="148.37885042294786"/>
    <n v="0.80623814047517273"/>
    <n v="5.4336459554513586E-3"/>
    <n v="0.72648649408483701"/>
    <n v="0.58572112007128652"/>
    <n v="3.9474704002741123E-3"/>
    <x v="0"/>
    <x v="1"/>
    <x v="32"/>
  </r>
  <r>
    <x v="19"/>
    <x v="1"/>
    <n v="4"/>
    <n v="148.37885042294786"/>
    <n v="1.4180008357301137"/>
    <n v="9.5566236811254444E-3"/>
    <n v="0.28507451258983429"/>
    <n v="0.40423589709773983"/>
    <n v="2.7243498379013039E-3"/>
    <x v="0"/>
    <x v="1"/>
    <x v="24"/>
  </r>
  <r>
    <x v="19"/>
    <x v="1"/>
    <n v="25"/>
    <n v="148.37885042294786"/>
    <n v="122159.33821073116"/>
    <n v="823.29346711152527"/>
    <n v="1.6905522134027826"/>
    <n v="206516.73959997069"/>
    <n v="1391.8205931054401"/>
    <x v="1"/>
    <x v="1"/>
    <x v="2"/>
  </r>
  <r>
    <x v="19"/>
    <x v="1"/>
    <n v="26"/>
    <n v="148.37885042294786"/>
    <n v="266.23360476224366"/>
    <n v="1.7942827027123853"/>
    <n v="0.59150139220616027"/>
    <n v="157.47754786893174"/>
    <n v="1.0613207166658079"/>
    <x v="1"/>
    <x v="1"/>
    <x v="19"/>
  </r>
  <r>
    <x v="19"/>
    <x v="1"/>
    <n v="4"/>
    <n v="148.37885042294786"/>
    <n v="2.9675770084589578E-3"/>
    <n v="2.0000000000000005E-5"/>
    <n v="2.0108118937332877"/>
    <n v="5.967239144178722E-3"/>
    <n v="4.0216237874665762E-5"/>
    <x v="0"/>
    <x v="1"/>
    <x v="25"/>
  </r>
  <r>
    <x v="19"/>
    <x v="1"/>
    <n v="26"/>
    <n v="148.37885042294786"/>
    <n v="2970.2828983689856"/>
    <n v="20.018236358499308"/>
    <n v="1.5027803914100284E-2"/>
    <n v="44.636828966094576"/>
    <n v="0.30083013070164055"/>
    <x v="1"/>
    <x v="1"/>
    <x v="20"/>
  </r>
  <r>
    <x v="19"/>
    <x v="1"/>
    <n v="26"/>
    <n v="148.37885042294786"/>
    <n v="14.160314667531903"/>
    <n v="9.5433511091159579E-2"/>
    <n v="0.34411537201673797"/>
    <n v="4.8727819496918121"/>
    <n v="3.2840138171997865E-2"/>
    <x v="1"/>
    <x v="1"/>
    <x v="21"/>
  </r>
  <r>
    <x v="19"/>
    <x v="1"/>
    <n v="26"/>
    <n v="148.37885042294786"/>
    <n v="10382.914462919724"/>
    <n v="69.975703635145095"/>
    <n v="4.6005494529598338E-2"/>
    <n v="477.67111452514081"/>
    <n v="3.2192668507914624"/>
    <x v="1"/>
    <x v="1"/>
    <x v="7"/>
  </r>
  <r>
    <x v="19"/>
    <x v="1"/>
    <n v="26"/>
    <n v="148.37885042294786"/>
    <n v="8.9087034304584982"/>
    <n v="6.0040251053735776E-2"/>
    <n v="0.12058971688944067"/>
    <n v="1.0742980245309792"/>
    <n v="7.2402368765409394E-3"/>
    <x v="1"/>
    <x v="1"/>
    <x v="8"/>
  </r>
  <r>
    <x v="19"/>
    <x v="1"/>
    <n v="4"/>
    <n v="148.37885042294786"/>
    <n v="1.6790119319313279"/>
    <n v="1.131570926143027E-2"/>
    <n v="0.50950990577741861"/>
    <n v="0.85547321123749254"/>
    <n v="5.7654659595959999E-3"/>
    <x v="0"/>
    <x v="1"/>
    <x v="26"/>
  </r>
  <r>
    <x v="19"/>
    <x v="1"/>
    <n v="25"/>
    <n v="148.37885042294786"/>
    <n v="4.0306366892979053"/>
    <n v="2.7164496003363955E-2"/>
    <n v="0.25847495701577938"/>
    <n v="1.0418186450124993"/>
    <n v="7.0213419368248091E-3"/>
    <x v="1"/>
    <x v="1"/>
    <x v="9"/>
  </r>
  <r>
    <x v="19"/>
    <x v="1"/>
    <n v="25"/>
    <n v="148.37885042294786"/>
    <n v="135.83213193209852"/>
    <n v="0.91544132836259728"/>
    <n v="7.6238479999160363E-2"/>
    <n v="10.355635273548605"/>
    <n v="6.9791855402776673E-2"/>
    <x v="1"/>
    <x v="1"/>
    <x v="10"/>
  </r>
  <r>
    <x v="19"/>
    <x v="1"/>
    <n v="26"/>
    <n v="148.37885042294786"/>
    <n v="67.976638142428754"/>
    <n v="0.4581288906651057"/>
    <n v="0.14995024266821269"/>
    <n v="10.193113385226475"/>
    <n v="6.8696538328551673E-2"/>
    <x v="1"/>
    <x v="1"/>
    <x v="14"/>
  </r>
  <r>
    <x v="19"/>
    <x v="1"/>
    <n v="4"/>
    <n v="148.37885042294786"/>
    <n v="0.81826239374068988"/>
    <n v="5.514683470105519E-3"/>
    <n v="0.17357786690868215"/>
    <n v="0.14203224087710115"/>
    <n v="9.5722699341748525E-4"/>
    <x v="0"/>
    <x v="1"/>
    <x v="27"/>
  </r>
  <r>
    <x v="19"/>
    <x v="1"/>
    <n v="25"/>
    <n v="148.37885042294786"/>
    <n v="863.25094074911988"/>
    <n v="5.8178840063018296"/>
    <n v="8.0916944211140221E-2"/>
    <n v="69.851628212810851"/>
    <n v="0.47076539556481012"/>
    <x v="1"/>
    <x v="1"/>
    <x v="15"/>
  </r>
  <r>
    <x v="19"/>
    <x v="1"/>
    <n v="26"/>
    <n v="148.37885042294786"/>
    <n v="6173.7229966181594"/>
    <n v="41.607836824589313"/>
    <n v="4.434505792555405E-2"/>
    <n v="273.77410390135742"/>
    <n v="1.8451019341434141"/>
    <x v="1"/>
    <x v="1"/>
    <x v="22"/>
  </r>
  <r>
    <x v="19"/>
    <x v="1"/>
    <n v="25"/>
    <n v="148.37885042294786"/>
    <n v="0.97052305836259334"/>
    <n v="6.540844976195441E-3"/>
    <n v="0.36491723644120366"/>
    <n v="0.35416059236014258"/>
    <n v="2.386867072703571E-3"/>
    <x v="1"/>
    <x v="1"/>
    <x v="3"/>
  </r>
  <r>
    <x v="19"/>
    <x v="1"/>
    <n v="26"/>
    <n v="148.37885042294786"/>
    <n v="1.7228983357175052"/>
    <n v="1.1611481897901579E-2"/>
    <n v="0.13455448910823636"/>
    <n v="0.23182370534789962"/>
    <n v="1.5623770145616817E-3"/>
    <x v="1"/>
    <x v="1"/>
    <x v="28"/>
  </r>
  <r>
    <x v="19"/>
    <x v="1"/>
    <n v="26"/>
    <n v="148.37885042294786"/>
    <n v="72132.315642214409"/>
    <n v="486.13609983231561"/>
    <n v="3.873330301993861E-2"/>
    <n v="2793.9228392997484"/>
    <n v="18.829656863736208"/>
    <x v="1"/>
    <x v="1"/>
    <x v="23"/>
  </r>
  <r>
    <x v="19"/>
    <x v="1"/>
    <n v="19"/>
    <n v="148.37885042294786"/>
    <n v="8475.7997622185758"/>
    <n v="57.122694629717472"/>
    <n v="2.7935086621155018E-2"/>
    <n v="236.77220054114102"/>
    <n v="1.595727422514944"/>
    <x v="1"/>
    <x v="1"/>
    <x v="12"/>
  </r>
  <r>
    <x v="19"/>
    <x v="1"/>
    <n v="26"/>
    <n v="148.37885042294786"/>
    <n v="76.219286707989667"/>
    <n v="0.51368026164598057"/>
    <n v="0.16990296679904163"/>
    <n v="12.949882938994204"/>
    <n v="8.7275800439760048E-2"/>
    <x v="1"/>
    <x v="1"/>
    <x v="16"/>
  </r>
  <r>
    <x v="19"/>
    <x v="1"/>
    <n v="26"/>
    <n v="148.37885042294786"/>
    <n v="618.58082205642131"/>
    <n v="4.1689285251448025"/>
    <n v="0.18245551175408828"/>
    <n v="112.86348044956897"/>
    <n v="0.76064398752151141"/>
    <x v="1"/>
    <x v="1"/>
    <x v="13"/>
  </r>
  <r>
    <x v="19"/>
    <x v="1"/>
    <n v="26"/>
    <n v="148.37885042294786"/>
    <n v="539.69941195335889"/>
    <n v="3.6373068696446138"/>
    <n v="0.15516223390599165"/>
    <n v="83.740966396433222"/>
    <n v="0.56437265929566782"/>
    <x v="1"/>
    <x v="1"/>
    <x v="11"/>
  </r>
  <r>
    <x v="19"/>
    <x v="1"/>
    <n v="26"/>
    <n v="148.37885042294786"/>
    <n v="8.7430728841436505"/>
    <n v="5.8923983163516082E-2"/>
    <n v="0.45025648140042135"/>
    <n v="3.9366252334419536"/>
    <n v="2.6530905329302419E-2"/>
    <x v="1"/>
    <x v="1"/>
    <x v="18"/>
  </r>
  <r>
    <x v="19"/>
    <x v="1"/>
    <n v="26"/>
    <n v="148.37885042294786"/>
    <n v="7920.01003388341"/>
    <n v="53.376946992834519"/>
    <n v="0.79503282785353901"/>
    <n v="6296.6679738667308"/>
    <n v="42.436425109901684"/>
    <x v="1"/>
    <x v="1"/>
    <x v="17"/>
  </r>
  <r>
    <x v="19"/>
    <x v="1"/>
    <n v="4"/>
    <n v="148.37885042294786"/>
    <n v="3.3110053371694281"/>
    <n v="2.2314536928487734E-2"/>
    <n v="0.42943423075715337"/>
    <n v="1.4218590300001825"/>
    <n v="9.5826260005872216E-3"/>
    <x v="0"/>
    <x v="1"/>
    <x v="29"/>
  </r>
  <r>
    <x v="19"/>
    <x v="1"/>
    <n v="26"/>
    <n v="1.1424313961755526"/>
    <n v="194.74240609895563"/>
    <n v="170.46310767620955"/>
    <n v="4.9626803802114712E-2"/>
    <n v="9.6644431794246177"/>
    <n v="8.4595392001460059"/>
    <x v="1"/>
    <x v="10"/>
    <x v="0"/>
  </r>
  <r>
    <x v="19"/>
    <x v="1"/>
    <n v="4"/>
    <n v="1.1424313961755526"/>
    <n v="3.0035914878137984E-3"/>
    <n v="2.6291219742986204E-3"/>
    <n v="0.12928343385395583"/>
    <n v="3.8831462143907995E-4"/>
    <n v="3.3990191685821742E-4"/>
    <x v="0"/>
    <x v="10"/>
    <x v="30"/>
  </r>
  <r>
    <x v="19"/>
    <x v="1"/>
    <n v="24"/>
    <n v="1.1424313961755526"/>
    <n v="3.8671308527373296"/>
    <n v="3.3850005047857454"/>
    <n v="0.15642010880632551"/>
    <n v="0.6048970287534714"/>
    <n v="0.52948214726805309"/>
    <x v="1"/>
    <x v="10"/>
    <x v="1"/>
  </r>
  <r>
    <x v="19"/>
    <x v="1"/>
    <n v="26"/>
    <n v="1.1424313961755526"/>
    <n v="145.7998656615265"/>
    <n v="127.62242542494171"/>
    <n v="7.5553467939577582E-2"/>
    <n v="11.015685475852861"/>
    <n v="9.6423168277144651"/>
    <x v="1"/>
    <x v="10"/>
    <x v="5"/>
  </r>
  <r>
    <x v="19"/>
    <x v="1"/>
    <n v="4"/>
    <n v="1.1424313961755526"/>
    <n v="4.569725584702215E-4"/>
    <n v="4.000000000000004E-4"/>
    <n v="0.72290069598429463"/>
    <n v="3.3034578056384691E-4"/>
    <n v="2.8916027839371813E-4"/>
    <x v="0"/>
    <x v="10"/>
    <x v="31"/>
  </r>
  <r>
    <x v="19"/>
    <x v="1"/>
    <n v="26"/>
    <n v="1.1424313961755526"/>
    <n v="550.78180580969604"/>
    <n v="482.11368109587539"/>
    <n v="8.9098515821157048E-2"/>
    <n v="49.073841438940654"/>
    <n v="42.955613442717116"/>
    <x v="1"/>
    <x v="10"/>
    <x v="6"/>
  </r>
  <r>
    <x v="19"/>
    <x v="1"/>
    <n v="4"/>
    <n v="1.1424313961755526"/>
    <n v="2.6154478946634921E-3"/>
    <n v="2.2893697629626309E-3"/>
    <n v="0.38623632742781289"/>
    <n v="1.0101809894136325E-3"/>
    <n v="8.8423776937096913E-4"/>
    <x v="0"/>
    <x v="10"/>
    <x v="32"/>
  </r>
  <r>
    <x v="19"/>
    <x v="1"/>
    <n v="4"/>
    <n v="1.1424313961755526"/>
    <n v="5.1452916108705908E-3"/>
    <n v="4.5038079556419469E-3"/>
    <n v="0.34037350988512433"/>
    <n v="1.7513209649745083E-3"/>
    <n v="1.5329769217103959E-3"/>
    <x v="0"/>
    <x v="10"/>
    <x v="24"/>
  </r>
  <r>
    <x v="19"/>
    <x v="1"/>
    <n v="25"/>
    <n v="1.1424313961755526"/>
    <n v="545.009011662327"/>
    <n v="477.06060380239916"/>
    <n v="0.82356484226827276"/>
    <n v="448.85026072447158"/>
    <n v="392.89034092292985"/>
    <x v="1"/>
    <x v="10"/>
    <x v="2"/>
  </r>
  <r>
    <x v="19"/>
    <x v="1"/>
    <n v="26"/>
    <n v="1.1424313961755526"/>
    <n v="0.37597689225024794"/>
    <n v="0.32910238068463693"/>
    <n v="0.24115444857949436"/>
    <n v="9.0668500129240506E-2"/>
    <n v="7.936450314020245E-2"/>
    <x v="1"/>
    <x v="10"/>
    <x v="19"/>
  </r>
  <r>
    <x v="19"/>
    <x v="1"/>
    <n v="4"/>
    <n v="1.1424313961755526"/>
    <n v="7.3942006942121849E-5"/>
    <n v="6.4723367363373388E-5"/>
    <n v="1.8935563180434938"/>
    <n v="1.4001335441407071E-4"/>
    <n v="1.2255734119596574E-4"/>
    <x v="0"/>
    <x v="10"/>
    <x v="25"/>
  </r>
  <r>
    <x v="19"/>
    <x v="1"/>
    <n v="26"/>
    <n v="1.1424313961755526"/>
    <n v="29.423628609741204"/>
    <n v="25.755269601519075"/>
    <n v="7.9964578711662751E-2"/>
    <n v="2.3528480659463824"/>
    <n v="2.0595092832907671"/>
    <x v="1"/>
    <x v="10"/>
    <x v="20"/>
  </r>
  <r>
    <x v="19"/>
    <x v="1"/>
    <n v="26"/>
    <n v="1.1424313961755526"/>
    <n v="2.3352835903256958E-2"/>
    <n v="2.0441346396320875E-2"/>
    <n v="0.17964613459528136"/>
    <n v="4.1952467018580184E-3"/>
    <n v="3.6722088660222293E-3"/>
    <x v="1"/>
    <x v="10"/>
    <x v="21"/>
  </r>
  <r>
    <x v="19"/>
    <x v="1"/>
    <n v="26"/>
    <n v="1.1424313961755526"/>
    <n v="410.37732920109494"/>
    <n v="359.21398044109253"/>
    <n v="7.9846188334656482E-2"/>
    <n v="32.767065515663951"/>
    <n v="28.681867134741083"/>
    <x v="1"/>
    <x v="10"/>
    <x v="7"/>
  </r>
  <r>
    <x v="19"/>
    <x v="1"/>
    <n v="26"/>
    <n v="1.1424313961755526"/>
    <n v="0.58665775314614155"/>
    <n v="0.51351683357973155"/>
    <n v="9.7819690866994879E-2"/>
    <n v="5.7386680057481355E-2"/>
    <n v="5.0232057915767396E-2"/>
    <x v="1"/>
    <x v="10"/>
    <x v="8"/>
  </r>
  <r>
    <x v="19"/>
    <x v="1"/>
    <n v="4"/>
    <n v="1.1424313961755526"/>
    <n v="3.2019876322017414E-3"/>
    <n v="2.8027832944024812E-3"/>
    <n v="0.2096450867433183"/>
    <n v="6.7128097490396648E-4"/>
    <n v="5.8758974687773166E-4"/>
    <x v="0"/>
    <x v="10"/>
    <x v="26"/>
  </r>
  <r>
    <x v="19"/>
    <x v="1"/>
    <n v="25"/>
    <n v="1.1424313961755526"/>
    <n v="0.93372742094661321"/>
    <n v="0.81731596669383844"/>
    <n v="8.5365671950534711E-2"/>
    <n v="7.9708268707747415E-2"/>
    <n v="6.9770726692720372E-2"/>
    <x v="1"/>
    <x v="10"/>
    <x v="9"/>
  </r>
  <r>
    <x v="19"/>
    <x v="1"/>
    <n v="25"/>
    <n v="1.1424313961755526"/>
    <n v="4.4207625006362417"/>
    <n v="3.8696087269969617"/>
    <n v="8.1938692137128261E-2"/>
    <n v="0.36223149755099426"/>
    <n v="0.31707067817254886"/>
    <x v="1"/>
    <x v="10"/>
    <x v="10"/>
  </r>
  <r>
    <x v="19"/>
    <x v="1"/>
    <n v="26"/>
    <n v="1.1424313961755526"/>
    <n v="0.9519050985237445"/>
    <n v="0.83322736201961778"/>
    <n v="0.14633183610119296"/>
    <n v="0.13929402086106651"/>
    <n v="0.12192768977408408"/>
    <x v="1"/>
    <x v="10"/>
    <x v="14"/>
  </r>
  <r>
    <x v="19"/>
    <x v="1"/>
    <n v="4"/>
    <n v="1.1424313961755526"/>
    <n v="3.4768129465149425E-3"/>
    <n v="3.0433450605034627E-3"/>
    <n v="0.33022971975816778"/>
    <n v="1.148146964979199E-3"/>
    <n v="1.0050029864574627E-3"/>
    <x v="0"/>
    <x v="10"/>
    <x v="27"/>
  </r>
  <r>
    <x v="19"/>
    <x v="1"/>
    <n v="25"/>
    <n v="1.1424313961755526"/>
    <n v="12.03034019148283"/>
    <n v="10.530470566334278"/>
    <n v="7.6428979122948035E-2"/>
    <n v="0.91946661933680385"/>
    <n v="0.80483311506918132"/>
    <x v="1"/>
    <x v="10"/>
    <x v="15"/>
  </r>
  <r>
    <x v="19"/>
    <x v="1"/>
    <n v="26"/>
    <n v="1.1424313961755526"/>
    <n v="416.58916529582677"/>
    <n v="364.65136260296833"/>
    <n v="0.10312884111700658"/>
    <n v="42.96235783885971"/>
    <n v="37.606072436981478"/>
    <x v="1"/>
    <x v="10"/>
    <x v="22"/>
  </r>
  <r>
    <x v="19"/>
    <x v="1"/>
    <n v="25"/>
    <n v="1.1424313961755526"/>
    <n v="6.8923632723799783E-2"/>
    <n v="6.0330653511914321E-2"/>
    <n v="0.22257060378155083"/>
    <n v="1.5340374550153973E-2"/>
    <n v="1.3427829978682311E-2"/>
    <x v="1"/>
    <x v="10"/>
    <x v="3"/>
  </r>
  <r>
    <x v="19"/>
    <x v="1"/>
    <n v="26"/>
    <n v="1.1424313961755526"/>
    <n v="9.1886557529625851E-2"/>
    <n v="8.0430700554299225E-2"/>
    <n v="0.19840603275958854"/>
    <n v="1.8230847343388763E-2"/>
    <n v="1.5957936209052948E-2"/>
    <x v="1"/>
    <x v="10"/>
    <x v="28"/>
  </r>
  <r>
    <x v="19"/>
    <x v="1"/>
    <n v="26"/>
    <n v="1.1424313961755526"/>
    <n v="1728.8436408034868"/>
    <n v="1513.3019335699548"/>
    <n v="7.3434034994409189E-2"/>
    <n v="126.95596441862504"/>
    <n v="111.12786714688315"/>
    <x v="1"/>
    <x v="10"/>
    <x v="23"/>
  </r>
  <r>
    <x v="19"/>
    <x v="1"/>
    <n v="20"/>
    <n v="1.1424313961755526"/>
    <n v="46.840550476954505"/>
    <n v="41.00075561102377"/>
    <n v="6.7013792491804156E-2"/>
    <n v="3.1389629298645074"/>
    <n v="2.7476161285243217"/>
    <x v="1"/>
    <x v="10"/>
    <x v="12"/>
  </r>
  <r>
    <x v="19"/>
    <x v="1"/>
    <n v="26"/>
    <n v="1.1424313961755526"/>
    <n v="1.5502525306461419"/>
    <n v="1.3569764765182637"/>
    <n v="8.1575493106550309E-2"/>
    <n v="0.12646261462713651"/>
    <n v="0.11069602520596655"/>
    <x v="1"/>
    <x v="10"/>
    <x v="16"/>
  </r>
  <r>
    <x v="19"/>
    <x v="1"/>
    <n v="26"/>
    <n v="1.1424313961755526"/>
    <n v="7.069582726324187"/>
    <n v="6.1881901617817885"/>
    <n v="8.7457670266986143E-2"/>
    <n v="0.61828923500404165"/>
    <n v="0.54120469471851929"/>
    <x v="1"/>
    <x v="10"/>
    <x v="13"/>
  </r>
  <r>
    <x v="19"/>
    <x v="1"/>
    <n v="26"/>
    <n v="1.1424313961755526"/>
    <n v="6.2424710749735715"/>
    <n v="5.4641977591574502"/>
    <n v="8.9626872731535995E-2"/>
    <n v="0.55949316056695098"/>
    <n v="0.48973895713994897"/>
    <x v="1"/>
    <x v="10"/>
    <x v="11"/>
  </r>
  <r>
    <x v="19"/>
    <x v="1"/>
    <n v="26"/>
    <n v="1.1424313961755526"/>
    <n v="0.17470058724633666"/>
    <n v="0.15291998086814762"/>
    <n v="0.13263905285011696"/>
    <n v="2.3172120424713318E-2"/>
    <n v="2.0283161424209106E-2"/>
    <x v="1"/>
    <x v="10"/>
    <x v="18"/>
  </r>
  <r>
    <x v="19"/>
    <x v="1"/>
    <n v="26"/>
    <n v="1.1424313961755526"/>
    <n v="16.802767610840714"/>
    <n v="14.707900769438154"/>
    <n v="0.28047930352013528"/>
    <n v="4.7128285566992911"/>
    <n v="4.1252617640552751"/>
    <x v="1"/>
    <x v="10"/>
    <x v="17"/>
  </r>
  <r>
    <x v="19"/>
    <x v="1"/>
    <n v="4"/>
    <n v="1.1424313961755526"/>
    <n v="3.6263254367559228E-2"/>
    <n v="3.1742172430620774E-2"/>
    <n v="0.28852758639221704"/>
    <n v="1.0462949257398888E-2"/>
    <n v="9.1584923982525861E-3"/>
    <x v="0"/>
    <x v="10"/>
    <x v="29"/>
  </r>
  <r>
    <x v="19"/>
    <x v="1"/>
    <n v="26"/>
    <n v="12.038321048736966"/>
    <n v="2946.3841193276562"/>
    <n v="244.75041888310366"/>
    <n v="4.5934188275512773E-2"/>
    <n v="135.33976286917746"/>
    <n v="11.242411821487101"/>
    <x v="1"/>
    <x v="9"/>
    <x v="0"/>
  </r>
  <r>
    <x v="19"/>
    <x v="1"/>
    <n v="4"/>
    <n v="12.038321048736966"/>
    <n v="1.5649817363358045E-2"/>
    <n v="1.2999999999999991E-3"/>
    <n v="3.4691949858490702E-2"/>
    <n v="5.4292267926415441E-4"/>
    <n v="4.5099534816037881E-5"/>
    <x v="0"/>
    <x v="9"/>
    <x v="30"/>
  </r>
  <r>
    <x v="19"/>
    <x v="1"/>
    <n v="25"/>
    <n v="12.038321048736966"/>
    <n v="29.500948615398976"/>
    <n v="2.450586630474866"/>
    <n v="0.45940579642136325"/>
    <n v="13.55290679384308"/>
    <n v="1.1258137026728507"/>
    <x v="1"/>
    <x v="9"/>
    <x v="1"/>
  </r>
  <r>
    <x v="19"/>
    <x v="1"/>
    <n v="26"/>
    <n v="12.038321048736966"/>
    <n v="2322.7403177718561"/>
    <n v="192.94553687082077"/>
    <n v="4.8791465237779864E-2"/>
    <n v="113.32990347095527"/>
    <n v="9.4140954550174243"/>
    <x v="1"/>
    <x v="9"/>
    <x v="5"/>
  </r>
  <r>
    <x v="19"/>
    <x v="1"/>
    <n v="4"/>
    <n v="12.038321048736966"/>
    <n v="4.8153284194947868E-3"/>
    <n v="4.0000000000000002E-4"/>
    <n v="1.4559720051822518E-2"/>
    <n v="7.0109833745429076E-5"/>
    <n v="5.8238880207290078E-6"/>
    <x v="0"/>
    <x v="9"/>
    <x v="31"/>
  </r>
  <r>
    <x v="19"/>
    <x v="1"/>
    <n v="26"/>
    <n v="12.038321048736966"/>
    <n v="3139.6226716425608"/>
    <n v="260.80237093958903"/>
    <n v="0.16260675973612423"/>
    <n v="510.52386942987033"/>
    <n v="42.408228469985303"/>
    <x v="1"/>
    <x v="9"/>
    <x v="6"/>
  </r>
  <r>
    <x v="19"/>
    <x v="1"/>
    <n v="4"/>
    <n v="12.038321048736966"/>
    <n v="4.0094750469187375E-2"/>
    <n v="3.3305932203389794E-3"/>
    <n v="0.49355686196714016"/>
    <n v="1.9789039222927643E-2"/>
    <n v="1.6438371383195385E-3"/>
    <x v="0"/>
    <x v="9"/>
    <x v="32"/>
  </r>
  <r>
    <x v="19"/>
    <x v="1"/>
    <n v="4"/>
    <n v="12.038321048736966"/>
    <n v="9.0487366418540327E-2"/>
    <n v="7.5166101694915388E-3"/>
    <n v="0.34815347096567506"/>
    <n v="3.1503490697157681E-2"/>
    <n v="2.6169339204043704E-3"/>
    <x v="0"/>
    <x v="9"/>
    <x v="24"/>
  </r>
  <r>
    <x v="19"/>
    <x v="1"/>
    <n v="25"/>
    <n v="12.038321048736966"/>
    <n v="59493.489587528224"/>
    <n v="4942.0088853478574"/>
    <n v="2.4877424248552051"/>
    <n v="148004.47804957535"/>
    <n v="12294.445168091248"/>
    <x v="1"/>
    <x v="9"/>
    <x v="2"/>
  </r>
  <r>
    <x v="19"/>
    <x v="1"/>
    <n v="26"/>
    <n v="12.038321048736966"/>
    <n v="10.549719844402413"/>
    <n v="0.8763447827726164"/>
    <n v="0.50197459753618467"/>
    <n v="5.2956913730134021"/>
    <n v="0.43990281963521932"/>
    <x v="1"/>
    <x v="9"/>
    <x v="19"/>
  </r>
  <r>
    <x v="19"/>
    <x v="1"/>
    <n v="3"/>
    <n v="12.038321048736966"/>
    <n v="8.5036539449532622E-4"/>
    <n v="7.0638205365402239E-5"/>
    <n v="2.1133481292431551"/>
    <n v="1.7971181156298153E-3"/>
    <n v="1.4928311916206661E-4"/>
    <x v="0"/>
    <x v="9"/>
    <x v="25"/>
  </r>
  <r>
    <x v="19"/>
    <x v="1"/>
    <n v="26"/>
    <n v="12.038321048736966"/>
    <n v="437.93961246567636"/>
    <n v="36.378794907752024"/>
    <n v="4.5763192490134746E-2"/>
    <n v="20.041514784321762"/>
    <n v="1.6648097939225897"/>
    <x v="1"/>
    <x v="9"/>
    <x v="20"/>
  </r>
  <r>
    <x v="19"/>
    <x v="1"/>
    <n v="26"/>
    <n v="12.038321048736966"/>
    <n v="0.3797551846487075"/>
    <n v="3.1545527246804116E-2"/>
    <n v="0.25009856129096192"/>
    <n v="9.497622532342534E-2"/>
    <n v="7.8894909795905483E-3"/>
    <x v="1"/>
    <x v="9"/>
    <x v="21"/>
  </r>
  <r>
    <x v="19"/>
    <x v="1"/>
    <n v="26"/>
    <n v="12.038321048736966"/>
    <n v="1639.0741456916296"/>
    <n v="136.15471285870032"/>
    <n v="0.185420961189149"/>
    <n v="303.91870355442518"/>
    <n v="25.245937728692798"/>
    <x v="1"/>
    <x v="9"/>
    <x v="7"/>
  </r>
  <r>
    <x v="19"/>
    <x v="1"/>
    <n v="26"/>
    <n v="12.038321048736966"/>
    <n v="0.88413135058159542"/>
    <n v="7.3443077901162682E-2"/>
    <n v="0.24185419878280667"/>
    <n v="0.21383087941367251"/>
    <n v="1.7762516761928956E-2"/>
    <x v="1"/>
    <x v="9"/>
    <x v="8"/>
  </r>
  <r>
    <x v="19"/>
    <x v="1"/>
    <n v="4"/>
    <n v="12.038321048736966"/>
    <n v="6.1222003909720803E-2"/>
    <n v="5.0855932203389843E-3"/>
    <n v="0.26125109266943264"/>
    <n v="1.5994315416826835E-2"/>
    <n v="1.3286167856858184E-3"/>
    <x v="0"/>
    <x v="9"/>
    <x v="26"/>
  </r>
  <r>
    <x v="19"/>
    <x v="1"/>
    <n v="25"/>
    <n v="12.038321048736966"/>
    <n v="0.16681120492228749"/>
    <n v="1.3856683523138714E-2"/>
    <n v="0.17892714082269207"/>
    <n v="2.9847051953933078E-2"/>
    <n v="2.4793367640801177E-3"/>
    <x v="1"/>
    <x v="9"/>
    <x v="9"/>
  </r>
  <r>
    <x v="19"/>
    <x v="1"/>
    <n v="25"/>
    <n v="12.038321048736966"/>
    <n v="19.704230109699527"/>
    <n v="1.6367922096384737"/>
    <n v="7.4592833331908082E-2"/>
    <n v="1.4697943525063817"/>
    <n v="0.12209296849252822"/>
    <x v="1"/>
    <x v="9"/>
    <x v="10"/>
  </r>
  <r>
    <x v="19"/>
    <x v="1"/>
    <n v="26"/>
    <n v="12.038321048736966"/>
    <n v="5.3362710407589047"/>
    <n v="0.44327369399396227"/>
    <n v="0.30969099946132372"/>
    <n v="1.6525951120091433"/>
    <n v="0.13727787332790314"/>
    <x v="1"/>
    <x v="9"/>
    <x v="14"/>
  </r>
  <r>
    <x v="19"/>
    <x v="1"/>
    <n v="4"/>
    <n v="12.038321048736966"/>
    <n v="8.3482695882893768E-2"/>
    <n v="6.9347457627118676E-3"/>
    <n v="0.20407926370791768"/>
    <n v="1.7037087108132971E-2"/>
    <n v="1.41523780925584E-3"/>
    <x v="0"/>
    <x v="9"/>
    <x v="27"/>
  </r>
  <r>
    <x v="19"/>
    <x v="1"/>
    <n v="25"/>
    <n v="12.038321048736966"/>
    <n v="61.027640284963773"/>
    <n v="5.0694478106950518"/>
    <n v="6.4218086679844438E-2"/>
    <n v="3.9190782936861699"/>
    <n v="0.32555023892616247"/>
    <x v="1"/>
    <x v="9"/>
    <x v="15"/>
  </r>
  <r>
    <x v="19"/>
    <x v="1"/>
    <n v="26"/>
    <n v="12.038321048736966"/>
    <n v="4037.8647496583499"/>
    <n v="335.4175996229967"/>
    <n v="6.8042597356393827E-2"/>
    <n v="274.74680534057904"/>
    <n v="22.822684677395678"/>
    <x v="1"/>
    <x v="9"/>
    <x v="22"/>
  </r>
  <r>
    <x v="19"/>
    <x v="1"/>
    <n v="26"/>
    <n v="12.038321048736966"/>
    <n v="0.32869658234981552"/>
    <n v="2.730418810223554E-2"/>
    <n v="0.27310047489835071"/>
    <n v="8.9767192737199464E-2"/>
    <n v="7.4567867374344234E-3"/>
    <x v="1"/>
    <x v="9"/>
    <x v="3"/>
  </r>
  <r>
    <x v="19"/>
    <x v="1"/>
    <n v="26"/>
    <n v="12.038321048736966"/>
    <n v="0.42247720614816631"/>
    <n v="3.5094362780139651E-2"/>
    <n v="0.23255160153078999"/>
    <n v="9.8247750900009784E-2"/>
    <n v="8.1612502692240234E-3"/>
    <x v="1"/>
    <x v="9"/>
    <x v="28"/>
  </r>
  <r>
    <x v="19"/>
    <x v="1"/>
    <n v="26"/>
    <n v="12.038321048736966"/>
    <n v="14165.161328827055"/>
    <n v="1176.6725003827034"/>
    <n v="6.869578985329157E-2"/>
    <n v="973.08694588307571"/>
    <n v="80.83244681243734"/>
    <x v="1"/>
    <x v="9"/>
    <x v="23"/>
  </r>
  <r>
    <x v="19"/>
    <x v="1"/>
    <n v="20"/>
    <n v="12.038321048736966"/>
    <n v="780.14020277751524"/>
    <n v="64.804734781464049"/>
    <n v="5.6179308796076612E-2"/>
    <n v="43.82773735607185"/>
    <n v="3.6406852067357152"/>
    <x v="1"/>
    <x v="9"/>
    <x v="12"/>
  </r>
  <r>
    <x v="19"/>
    <x v="1"/>
    <n v="26"/>
    <n v="12.038321048736966"/>
    <n v="5.9802157626506869"/>
    <n v="0.49676493411663231"/>
    <n v="0.27619472177509685"/>
    <n v="1.651704028720355"/>
    <n v="0.13720385276596758"/>
    <x v="1"/>
    <x v="9"/>
    <x v="16"/>
  </r>
  <r>
    <x v="19"/>
    <x v="1"/>
    <n v="26"/>
    <n v="12.038321048736966"/>
    <n v="54.202884453129201"/>
    <n v="4.5025285696975201"/>
    <n v="0.35321613876154401"/>
    <n v="19.145333556272419"/>
    <n v="1.5903657560520956"/>
    <x v="1"/>
    <x v="9"/>
    <x v="13"/>
  </r>
  <r>
    <x v="19"/>
    <x v="1"/>
    <n v="26"/>
    <n v="12.038321048736966"/>
    <n v="47.11411986256774"/>
    <n v="3.9136786327451243"/>
    <n v="0.38416811082693525"/>
    <n v="18.099742420876435"/>
    <n v="1.5035105267254374"/>
    <x v="1"/>
    <x v="9"/>
    <x v="11"/>
  </r>
  <r>
    <x v="19"/>
    <x v="1"/>
    <n v="26"/>
    <n v="12.038321048736966"/>
    <n v="1.0182013899267128"/>
    <n v="8.4580016250151449E-2"/>
    <n v="0.32059297897913785"/>
    <n v="0.32642821679730361"/>
    <n v="2.7115759371739941E-2"/>
    <x v="1"/>
    <x v="9"/>
    <x v="18"/>
  </r>
  <r>
    <x v="19"/>
    <x v="1"/>
    <n v="26"/>
    <n v="12.038321048736966"/>
    <n v="412.16855709087116"/>
    <n v="34.238043280471821"/>
    <n v="0.6563003286115171"/>
    <n v="270.50635946207359"/>
    <n v="22.470439055989001"/>
    <x v="1"/>
    <x v="9"/>
    <x v="17"/>
  </r>
  <r>
    <x v="19"/>
    <x v="1"/>
    <n v="4"/>
    <n v="12.038321048736966"/>
    <n v="0.27850094638068473"/>
    <n v="2.3134533898305065E-2"/>
    <n v="0.29542296203649504"/>
    <n v="8.2275574509748969E-2"/>
    <n v="6.8344725295709846E-3"/>
    <x v="0"/>
    <x v="9"/>
    <x v="29"/>
  </r>
  <r>
    <x v="19"/>
    <x v="1"/>
    <n v="26"/>
    <n v="192.96767313300739"/>
    <n v="43515.174738846203"/>
    <n v="225.50499797368843"/>
    <n v="2.7231011251444483E-2"/>
    <n v="1184.9622129220936"/>
    <n v="6.1407291370784751"/>
    <x v="1"/>
    <x v="5"/>
    <x v="0"/>
  </r>
  <r>
    <x v="19"/>
    <x v="1"/>
    <n v="4"/>
    <n v="192.96767313300739"/>
    <n v="0.5079724612237202"/>
    <n v="2.6324225865209483E-3"/>
    <n v="0.20047738529967365"/>
    <n v="0.10183699083037129"/>
    <n v="5.2774119714952368E-4"/>
    <x v="0"/>
    <x v="5"/>
    <x v="30"/>
  </r>
  <r>
    <x v="19"/>
    <x v="1"/>
    <n v="25"/>
    <n v="192.96767313300739"/>
    <n v="447.83650228526693"/>
    <n v="2.3207851087916955"/>
    <n v="0.19975368427518178"/>
    <n v="89.456991284392942"/>
    <n v="0.46358537589211973"/>
    <x v="1"/>
    <x v="5"/>
    <x v="1"/>
  </r>
  <r>
    <x v="19"/>
    <x v="1"/>
    <n v="26"/>
    <n v="192.96767313300739"/>
    <n v="20275.51714516601"/>
    <n v="105.07209221096139"/>
    <n v="1.9801337405609278E-2"/>
    <n v="401.48235606464795"/>
    <n v="2.0805679497825369"/>
    <x v="1"/>
    <x v="5"/>
    <x v="5"/>
  </r>
  <r>
    <x v="19"/>
    <x v="1"/>
    <n v="4"/>
    <n v="192.96767313300739"/>
    <n v="7.7187069253202997E-2"/>
    <n v="4.0000000000000018E-4"/>
    <n v="0.12417917223377929"/>
    <n v="9.5850263670141447E-3"/>
    <n v="4.9671668893511739E-5"/>
    <x v="0"/>
    <x v="5"/>
    <x v="31"/>
  </r>
  <r>
    <x v="19"/>
    <x v="1"/>
    <n v="26"/>
    <n v="192.96767313300739"/>
    <n v="78084.928315054349"/>
    <n v="404.6528988367524"/>
    <n v="3.6817396149608571E-2"/>
    <n v="2874.8837390891431"/>
    <n v="14.898266079560194"/>
    <x v="1"/>
    <x v="5"/>
    <x v="6"/>
  </r>
  <r>
    <x v="19"/>
    <x v="1"/>
    <n v="4"/>
    <n v="192.96767313300739"/>
    <n v="0.97306321730677181"/>
    <n v="5.0426229508196722E-3"/>
    <n v="0.73748413298569049"/>
    <n v="0.71761868315575117"/>
    <n v="3.7188544148589902E-3"/>
    <x v="0"/>
    <x v="5"/>
    <x v="32"/>
  </r>
  <r>
    <x v="19"/>
    <x v="1"/>
    <n v="4"/>
    <n v="192.96767313300739"/>
    <n v="1.6929134806517618"/>
    <n v="8.7730418943533731E-3"/>
    <n v="0.60700247141677688"/>
    <n v="1.0276026666503972"/>
    <n v="5.3252581117154193E-3"/>
    <x v="0"/>
    <x v="5"/>
    <x v="24"/>
  </r>
  <r>
    <x v="19"/>
    <x v="1"/>
    <n v="25"/>
    <n v="192.96767313300739"/>
    <n v="204519.76342503694"/>
    <n v="1059.8654173752047"/>
    <n v="0.73675254993951245"/>
    <n v="150680.45721642181"/>
    <n v="780.85854884388777"/>
    <x v="1"/>
    <x v="5"/>
    <x v="2"/>
  </r>
  <r>
    <x v="19"/>
    <x v="1"/>
    <n v="26"/>
    <n v="192.96767313300739"/>
    <n v="305.38356239898854"/>
    <n v="1.5825633249383482"/>
    <n v="0.69330700186199035"/>
    <n v="211.72456206477679"/>
    <n v="1.0972022340697489"/>
    <x v="1"/>
    <x v="5"/>
    <x v="19"/>
  </r>
  <r>
    <x v="19"/>
    <x v="1"/>
    <n v="4"/>
    <n v="192.96767313300739"/>
    <n v="4.2304208078814843E-3"/>
    <n v="2.1922950819672109E-5"/>
    <n v="2.0166530865554497"/>
    <n v="8.5312911796425941E-3"/>
    <n v="4.4210986436895084E-5"/>
    <x v="0"/>
    <x v="5"/>
    <x v="25"/>
  </r>
  <r>
    <x v="19"/>
    <x v="1"/>
    <n v="26"/>
    <n v="192.96767313300739"/>
    <n v="4625.7401795036913"/>
    <n v="23.97158085808131"/>
    <n v="2.0577625400559876E-2"/>
    <n v="95.186748614145557"/>
    <n v="0.49327821115682885"/>
    <x v="1"/>
    <x v="5"/>
    <x v="20"/>
  </r>
  <r>
    <x v="19"/>
    <x v="1"/>
    <n v="26"/>
    <n v="192.96767313300739"/>
    <n v="14.646480029151959"/>
    <n v="7.5901210764232702E-2"/>
    <n v="0.22810163099522235"/>
    <n v="3.3408859829885138"/>
    <n v="1.7313189969833605E-2"/>
    <x v="1"/>
    <x v="5"/>
    <x v="21"/>
  </r>
  <r>
    <x v="19"/>
    <x v="1"/>
    <n v="26"/>
    <n v="192.96767313300739"/>
    <n v="46586.014402187771"/>
    <n v="241.41874981348451"/>
    <n v="3.8168545901307013E-2"/>
    <n v="1778.1204290688536"/>
    <n v="9.2146026336921381"/>
    <x v="1"/>
    <x v="5"/>
    <x v="7"/>
  </r>
  <r>
    <x v="19"/>
    <x v="1"/>
    <n v="26"/>
    <n v="192.96767313300739"/>
    <n v="14.932380529176895"/>
    <n v="7.7382808668084058E-2"/>
    <n v="0.14183459935027345"/>
    <n v="2.117928209701629"/>
    <n v="1.097555966403657E-2"/>
    <x v="1"/>
    <x v="5"/>
    <x v="8"/>
  </r>
  <r>
    <x v="19"/>
    <x v="1"/>
    <n v="4"/>
    <n v="192.96767313300739"/>
    <n v="1.8698883867036153"/>
    <n v="9.6901639344262186E-3"/>
    <n v="0.49176626148120178"/>
    <n v="0.91954802131635272"/>
    <n v="4.7652956911727546E-3"/>
    <x v="0"/>
    <x v="5"/>
    <x v="26"/>
  </r>
  <r>
    <x v="19"/>
    <x v="1"/>
    <n v="25"/>
    <n v="192.96767313300739"/>
    <n v="4.4435337599854305"/>
    <n v="2.3027347989642923E-2"/>
    <n v="0.16929473843678272"/>
    <n v="0.75226688563174715"/>
    <n v="3.8984088547993731E-3"/>
    <x v="1"/>
    <x v="5"/>
    <x v="9"/>
  </r>
  <r>
    <x v="19"/>
    <x v="1"/>
    <n v="25"/>
    <n v="192.96767313300739"/>
    <n v="193.47725846676465"/>
    <n v="1.0026407808390061"/>
    <n v="6.7175102391782218E-2"/>
    <n v="12.996854647986229"/>
    <n v="6.7352497115036714E-2"/>
    <x v="1"/>
    <x v="5"/>
    <x v="10"/>
  </r>
  <r>
    <x v="19"/>
    <x v="1"/>
    <n v="26"/>
    <n v="192.96767313300739"/>
    <n v="84.991026081966325"/>
    <n v="0.44044178334152534"/>
    <n v="0.1659749662154196"/>
    <n v="14.106382682568206"/>
    <n v="7.3102310109968829E-2"/>
    <x v="1"/>
    <x v="5"/>
    <x v="14"/>
  </r>
  <r>
    <x v="19"/>
    <x v="1"/>
    <n v="4"/>
    <n v="192.96767313300739"/>
    <n v="1.0345457407756715"/>
    <n v="5.361238615664848E-3"/>
    <n v="0.30127300171563781"/>
    <n v="0.31168070073561466"/>
    <n v="1.6151964506551395E-3"/>
    <x v="0"/>
    <x v="5"/>
    <x v="27"/>
  </r>
  <r>
    <x v="19"/>
    <x v="1"/>
    <n v="25"/>
    <n v="192.96767313300739"/>
    <n v="1059.3131742447099"/>
    <n v="5.4895887847212315"/>
    <n v="8.0815351837192156E-2"/>
    <n v="85.608766882359077"/>
    <n v="0.44364304907875041"/>
    <x v="1"/>
    <x v="5"/>
    <x v="15"/>
  </r>
  <r>
    <x v="19"/>
    <x v="1"/>
    <n v="26"/>
    <n v="192.96767313300739"/>
    <n v="20410.28123358254"/>
    <n v="105.77046871220904"/>
    <n v="3.3330328480968022E-2"/>
    <n v="680.2813779042433"/>
    <n v="3.5253644657638779"/>
    <x v="1"/>
    <x v="5"/>
    <x v="22"/>
  </r>
  <r>
    <x v="19"/>
    <x v="1"/>
    <n v="25"/>
    <n v="192.96767313300739"/>
    <n v="1.2520980794912004"/>
    <n v="6.4886416422100046E-3"/>
    <n v="0.32851461744998245"/>
    <n v="0.41133252159390943"/>
    <n v="2.1316136268606455E-3"/>
    <x v="1"/>
    <x v="5"/>
    <x v="3"/>
  </r>
  <r>
    <x v="19"/>
    <x v="1"/>
    <n v="26"/>
    <n v="192.96767313300739"/>
    <n v="2.3364966752951299"/>
    <n v="1.2108228478687443E-2"/>
    <n v="0.21413682232825296"/>
    <n v="0.50032997342822694"/>
    <n v="2.5928175704505855E-3"/>
    <x v="1"/>
    <x v="5"/>
    <x v="28"/>
  </r>
  <r>
    <x v="19"/>
    <x v="1"/>
    <n v="26"/>
    <n v="192.96767313300739"/>
    <n v="198041.55275999711"/>
    <n v="1026.2939358940832"/>
    <n v="3.1702295833613607E-2"/>
    <n v="6278.3718929456254"/>
    <n v="32.535873967957905"/>
    <x v="1"/>
    <x v="5"/>
    <x v="23"/>
  </r>
  <r>
    <x v="19"/>
    <x v="1"/>
    <n v="20"/>
    <n v="192.96767313300739"/>
    <n v="11365.486916279633"/>
    <n v="58.898398533549766"/>
    <n v="3.2410192820798878E-2"/>
    <n v="368.35762245888975"/>
    <n v="1.9089084533086058"/>
    <x v="1"/>
    <x v="5"/>
    <x v="12"/>
  </r>
  <r>
    <x v="19"/>
    <x v="1"/>
    <n v="26"/>
    <n v="192.96767313300739"/>
    <n v="97.874438395037117"/>
    <n v="0.50720639786942401"/>
    <n v="0.13937971731619084"/>
    <n v="13.641711555981209"/>
    <n v="7.0694284356003737E-2"/>
    <x v="1"/>
    <x v="5"/>
    <x v="16"/>
  </r>
  <r>
    <x v="19"/>
    <x v="1"/>
    <n v="26"/>
    <n v="192.96767313300739"/>
    <n v="914.63733712779162"/>
    <n v="4.7398474691528092"/>
    <n v="0.2990054461227466"/>
    <n v="273.48154502841629"/>
    <n v="1.4172402070678072"/>
    <x v="1"/>
    <x v="5"/>
    <x v="13"/>
  </r>
  <r>
    <x v="19"/>
    <x v="1"/>
    <n v="26"/>
    <n v="192.96767313300739"/>
    <n v="790.17690738713645"/>
    <n v="4.0948667440400177"/>
    <n v="0.32385080471548927"/>
    <n v="255.89942732492077"/>
    <n v="1.3261258902600552"/>
    <x v="1"/>
    <x v="5"/>
    <x v="11"/>
  </r>
  <r>
    <x v="19"/>
    <x v="1"/>
    <n v="26"/>
    <n v="192.96767313300739"/>
    <n v="12.769730846615092"/>
    <n v="6.617549270966884E-2"/>
    <n v="0.36548976898637436"/>
    <n v="4.6672059771475283"/>
    <n v="2.4186465543016365E-2"/>
    <x v="1"/>
    <x v="5"/>
    <x v="18"/>
  </r>
  <r>
    <x v="19"/>
    <x v="1"/>
    <n v="26"/>
    <n v="192.96767313300739"/>
    <n v="8736.9582353840815"/>
    <n v="45.276797369899015"/>
    <n v="0.71581961714048337"/>
    <n v="6254.0860990250267"/>
    <n v="32.410019758668355"/>
    <x v="1"/>
    <x v="5"/>
    <x v="17"/>
  </r>
  <r>
    <x v="19"/>
    <x v="1"/>
    <n v="4"/>
    <n v="192.96767313300739"/>
    <n v="4.2142522961071363"/>
    <n v="2.1839162112932596E-2"/>
    <n v="0.42550974546209969"/>
    <n v="1.7932054218296167"/>
    <n v="9.2927763117794798E-3"/>
    <x v="0"/>
    <x v="5"/>
    <x v="29"/>
  </r>
  <r>
    <x v="19"/>
    <x v="1"/>
    <n v="26"/>
    <n v="96.554878177384467"/>
    <n v="19264.631569839701"/>
    <n v="199.52002357092667"/>
    <n v="2.7170075450046734E-2"/>
    <n v="523.42149326989693"/>
    <n v="5.42097409421718"/>
    <x v="1"/>
    <x v="6"/>
    <x v="0"/>
  </r>
  <r>
    <x v="19"/>
    <x v="1"/>
    <n v="49"/>
    <n v="96.554878177384467"/>
    <n v="0.163511313418715"/>
    <n v="1.6934547120273141E-3"/>
    <n v="8.4702160949741034E-2"/>
    <n v="1.3849761586295549E-2"/>
    <n v="1.434392735792349E-4"/>
    <x v="0"/>
    <x v="6"/>
    <x v="30"/>
  </r>
  <r>
    <x v="19"/>
    <x v="1"/>
    <n v="357"/>
    <n v="96.554878177384467"/>
    <n v="931.14062208645873"/>
    <n v="9.6436414157742139"/>
    <n v="2.8514072130609136E-2"/>
    <n v="26.550610861913547"/>
    <n v="0.27497948693111557"/>
    <x v="1"/>
    <x v="6"/>
    <x v="1"/>
  </r>
  <r>
    <x v="19"/>
    <x v="1"/>
    <n v="26"/>
    <n v="96.554878177384467"/>
    <n v="12490.116006312559"/>
    <n v="129.35769007306408"/>
    <n v="8.0629130564444262E-2"/>
    <n v="1007.0671942380304"/>
    <n v="10.429998082415999"/>
    <x v="1"/>
    <x v="6"/>
    <x v="5"/>
  </r>
  <r>
    <x v="19"/>
    <x v="1"/>
    <n v="49"/>
    <n v="96.554878177384467"/>
    <n v="0.1358316476513462"/>
    <n v="1.4067818241332659E-3"/>
    <n v="0.12335475001149661"/>
    <n v="1.67554789396815E-2"/>
    <n v="1.7353322023667619E-4"/>
    <x v="0"/>
    <x v="6"/>
    <x v="31"/>
  </r>
  <r>
    <x v="19"/>
    <x v="1"/>
    <n v="28"/>
    <n v="96.554878177384467"/>
    <n v="36063.503243961743"/>
    <n v="373.50265387636006"/>
    <n v="0.13454266178198554"/>
    <n v="4852.0797196258827"/>
    <n v="50.252041235161123"/>
    <x v="1"/>
    <x v="6"/>
    <x v="6"/>
  </r>
  <r>
    <x v="19"/>
    <x v="1"/>
    <n v="51"/>
    <n v="96.554878177384467"/>
    <n v="0.20773441174438689"/>
    <n v="2.151464697234152E-3"/>
    <n v="9.0585169809707572E-2"/>
    <n v="1.8817656963184999E-2"/>
    <n v="1.9489079493854674E-4"/>
    <x v="0"/>
    <x v="6"/>
    <x v="32"/>
  </r>
  <r>
    <x v="19"/>
    <x v="1"/>
    <n v="49"/>
    <n v="96.554878177384467"/>
    <n v="0.7698415472761293"/>
    <n v="7.9730984265945163E-3"/>
    <n v="7.9557949114308898E-2"/>
    <n v="6.1247014644275122E-2"/>
    <n v="6.3432335890638292E-4"/>
    <x v="0"/>
    <x v="6"/>
    <x v="24"/>
  </r>
  <r>
    <x v="19"/>
    <x v="1"/>
    <n v="237"/>
    <n v="96.554878177384467"/>
    <n v="193543.50486845642"/>
    <n v="2004.492248572782"/>
    <n v="0.45360062247981997"/>
    <n v="87791.454285257903"/>
    <n v="909.23893170858798"/>
    <x v="1"/>
    <x v="6"/>
    <x v="2"/>
  </r>
  <r>
    <x v="19"/>
    <x v="1"/>
    <n v="69"/>
    <n v="96.554878177384467"/>
    <n v="42.676140857887582"/>
    <n v="0.4419884490919837"/>
    <n v="7.2691899019729916E-2"/>
    <n v="3.1022097217933342"/>
    <n v="3.2128979709281517E-2"/>
    <x v="1"/>
    <x v="6"/>
    <x v="19"/>
  </r>
  <r>
    <x v="19"/>
    <x v="1"/>
    <n v="49"/>
    <n v="96.554878177384467"/>
    <n v="4.6254673115204373E-3"/>
    <n v="4.7905060819639001E-5"/>
    <n v="4.6531762767495093E-2"/>
    <n v="2.152311476284723E-4"/>
    <n v="2.229106925421866E-6"/>
    <x v="0"/>
    <x v="6"/>
    <x v="25"/>
  </r>
  <r>
    <x v="19"/>
    <x v="1"/>
    <n v="26"/>
    <n v="96.554878177384467"/>
    <n v="2473.164759586055"/>
    <n v="25.614083993172404"/>
    <n v="2.9026825857925948E-2"/>
    <n v="71.788122794463717"/>
    <n v="0.74349555558010383"/>
    <x v="1"/>
    <x v="6"/>
    <x v="20"/>
  </r>
  <r>
    <x v="19"/>
    <x v="1"/>
    <n v="69"/>
    <n v="96.554878177384467"/>
    <n v="3.4304893548015238"/>
    <n v="3.5528907700543594E-2"/>
    <n v="7.4410555022604338E-2"/>
    <n v="0.25526461688991725"/>
    <n v="2.6437257413443301E-3"/>
    <x v="1"/>
    <x v="6"/>
    <x v="21"/>
  </r>
  <r>
    <x v="19"/>
    <x v="1"/>
    <n v="26"/>
    <n v="96.554878177384467"/>
    <n v="20421.863129555906"/>
    <n v="211.50524463443639"/>
    <n v="0.13953087081518051"/>
    <n v="2849.4803461353631"/>
    <n v="29.511510965820694"/>
    <x v="1"/>
    <x v="6"/>
    <x v="7"/>
  </r>
  <r>
    <x v="19"/>
    <x v="1"/>
    <n v="357"/>
    <n v="96.554878177384467"/>
    <n v="151.75354574861015"/>
    <n v="1.5716818105224908"/>
    <n v="3.3619571807094149E-2"/>
    <n v="5.101889228276546"/>
    <n v="5.2839269486764623E-2"/>
    <x v="1"/>
    <x v="6"/>
    <x v="8"/>
  </r>
  <r>
    <x v="19"/>
    <x v="1"/>
    <n v="49"/>
    <n v="96.554878177384467"/>
    <n v="0.96323558015376487"/>
    <n v="9.9760426229751949E-3"/>
    <n v="6.2016235914591704E-2"/>
    <n v="5.9736244980144487E-2"/>
    <n v="6.1867661280045195E-4"/>
    <x v="0"/>
    <x v="6"/>
    <x v="26"/>
  </r>
  <r>
    <x v="19"/>
    <x v="1"/>
    <n v="87"/>
    <n v="96.554878177384467"/>
    <n v="20.700161434435262"/>
    <n v="0.21438752577996364"/>
    <n v="0.10647861026826375"/>
    <n v="2.2041244218673759"/>
    <n v="2.2827685803902095E-2"/>
    <x v="1"/>
    <x v="6"/>
    <x v="9"/>
  </r>
  <r>
    <x v="19"/>
    <x v="1"/>
    <n v="87"/>
    <n v="96.554878177384467"/>
    <n v="960.04732685933323"/>
    <n v="9.9430225068027678"/>
    <n v="8.64836627723677E-2"/>
    <n v="83.028409261615636"/>
    <n v="0.8599090054163927"/>
    <x v="1"/>
    <x v="6"/>
    <x v="10"/>
  </r>
  <r>
    <x v="19"/>
    <x v="1"/>
    <n v="28"/>
    <n v="96.554878177384467"/>
    <n v="117.41397203681358"/>
    <n v="1.2160335578395958"/>
    <n v="0.14240890091931638"/>
    <n v="16.720794710333969"/>
    <n v="0.17317400245294279"/>
    <x v="1"/>
    <x v="6"/>
    <x v="14"/>
  </r>
  <r>
    <x v="19"/>
    <x v="1"/>
    <n v="49"/>
    <n v="96.554878177384467"/>
    <n v="0.34706206166377745"/>
    <n v="3.5944539335048113E-3"/>
    <n v="6.7869195395519902E-2"/>
    <n v="2.3554822877430888E-2"/>
    <n v="2.4395269635323313E-4"/>
    <x v="0"/>
    <x v="6"/>
    <x v="27"/>
  </r>
  <r>
    <x v="19"/>
    <x v="1"/>
    <n v="25"/>
    <n v="96.554878177384467"/>
    <n v="543.05988919692982"/>
    <n v="5.6243651221769948"/>
    <n v="4.1209431780372723E-2"/>
    <n v="22.379189456517651"/>
    <n v="0.23177689081026057"/>
    <x v="1"/>
    <x v="6"/>
    <x v="15"/>
  </r>
  <r>
    <x v="19"/>
    <x v="1"/>
    <n v="26"/>
    <n v="96.554878177384467"/>
    <n v="17321.772689645317"/>
    <n v="179.398213913365"/>
    <n v="3.5084292917410977E-2"/>
    <n v="607.72214689232612"/>
    <n v="6.2940594857968506"/>
    <x v="1"/>
    <x v="6"/>
    <x v="22"/>
  </r>
  <r>
    <x v="19"/>
    <x v="1"/>
    <n v="27"/>
    <n v="96.554878177384467"/>
    <n v="25.558603428267499"/>
    <n v="0.26470545984546595"/>
    <n v="0.17221725558950801"/>
    <n v="4.4016325391168198"/>
    <n v="4.5586847834144857E-2"/>
    <x v="1"/>
    <x v="6"/>
    <x v="3"/>
  </r>
  <r>
    <x v="19"/>
    <x v="1"/>
    <n v="27"/>
    <n v="96.554878177384467"/>
    <n v="32.69989440494097"/>
    <n v="0.33866641460483032"/>
    <n v="0.11962491027967018"/>
    <n v="3.9117219343457523"/>
    <n v="4.0512939461840411E-2"/>
    <x v="1"/>
    <x v="6"/>
    <x v="28"/>
  </r>
  <r>
    <x v="19"/>
    <x v="1"/>
    <n v="126"/>
    <n v="96.554878177384467"/>
    <n v="117636.41873235886"/>
    <n v="1218.3373947843911"/>
    <n v="3.2251146376982197E-2"/>
    <n v="3793.909359801276"/>
    <n v="39.29277765574254"/>
    <x v="1"/>
    <x v="6"/>
    <x v="23"/>
  </r>
  <r>
    <x v="19"/>
    <x v="1"/>
    <n v="19"/>
    <n v="96.554878177384467"/>
    <n v="5604.3192374481623"/>
    <n v="58.042838883316328"/>
    <n v="3.2013636633200789E-2"/>
    <n v="179.41463964412239"/>
    <n v="1.8581623531699067"/>
    <x v="1"/>
    <x v="6"/>
    <x v="12"/>
  </r>
  <r>
    <x v="19"/>
    <x v="1"/>
    <n v="355"/>
    <n v="96.554878177384467"/>
    <n v="289.8699663189563"/>
    <n v="3.0021265811803488"/>
    <n v="2.3019798131942045E-2"/>
    <n v="6.6727481091752141"/>
    <n v="6.910834786530895E-2"/>
    <x v="1"/>
    <x v="6"/>
    <x v="16"/>
  </r>
  <r>
    <x v="19"/>
    <x v="1"/>
    <n v="28"/>
    <n v="96.554878177384467"/>
    <n v="982.77482849942692"/>
    <n v="10.178406798814821"/>
    <n v="4.8710783406120978E-2"/>
    <n v="47.871731808023277"/>
    <n v="0.49579816899645796"/>
    <x v="1"/>
    <x v="6"/>
    <x v="13"/>
  </r>
  <r>
    <x v="19"/>
    <x v="1"/>
    <n v="28"/>
    <n v="96.554878177384467"/>
    <n v="819.29198927986022"/>
    <n v="8.4852469885023236"/>
    <n v="4.3817272406841919E-2"/>
    <n v="35.899140275019043"/>
    <n v="0.37180037873454136"/>
    <x v="1"/>
    <x v="6"/>
    <x v="11"/>
  </r>
  <r>
    <x v="19"/>
    <x v="1"/>
    <n v="355"/>
    <n v="96.554878177384467"/>
    <n v="51.643615702185329"/>
    <n v="0.53486283320982464"/>
    <n v="2.4136356560575119E-2"/>
    <n v="1.246488722665261"/>
    <n v="1.2909640053351747E-2"/>
    <x v="1"/>
    <x v="6"/>
    <x v="18"/>
  </r>
  <r>
    <x v="19"/>
    <x v="1"/>
    <n v="357"/>
    <n v="96.554878177384467"/>
    <n v="831.93615594630376"/>
    <n v="8.6162001511505579"/>
    <n v="4.6652526900635316E-2"/>
    <n v="38.811923894896076"/>
    <n v="0.4019675093328095"/>
    <x v="1"/>
    <x v="6"/>
    <x v="17"/>
  </r>
  <r>
    <x v="19"/>
    <x v="1"/>
    <n v="49"/>
    <n v="96.554878177384467"/>
    <n v="1.6435119002902001"/>
    <n v="1.7021531499121619E-2"/>
    <n v="8.9296577046415124E-2"/>
    <n v="0.14675998703096399"/>
    <n v="1.5199644989592955E-3"/>
    <x v="0"/>
    <x v="6"/>
    <x v="29"/>
  </r>
  <r>
    <x v="19"/>
    <x v="1"/>
    <n v="25"/>
    <n v="570.0186136782994"/>
    <n v="102888.4274865598"/>
    <n v="180.50011879897451"/>
    <n v="1.3700592438452685E-2"/>
    <n v="1409.6324116266485"/>
    <n v="2.4729585627570416"/>
    <x v="1"/>
    <x v="3"/>
    <x v="0"/>
  </r>
  <r>
    <x v="19"/>
    <x v="1"/>
    <n v="4"/>
    <n v="570.0186136782994"/>
    <n v="0.64472226666083798"/>
    <n v="1.1310547606515513E-3"/>
    <n v="3.0581158990954524E-2"/>
    <n v="1.9716354141763665E-2"/>
    <n v="3.4588965462961105E-5"/>
    <x v="0"/>
    <x v="3"/>
    <x v="30"/>
  </r>
  <r>
    <x v="19"/>
    <x v="1"/>
    <n v="24"/>
    <n v="570.0186136782994"/>
    <n v="1281.2675965288458"/>
    <n v="2.247764486603157"/>
    <n v="8.813589786664569E-2"/>
    <n v="112.92567002750896"/>
    <n v="0.19810874121952912"/>
    <x v="1"/>
    <x v="3"/>
    <x v="1"/>
  </r>
  <r>
    <x v="19"/>
    <x v="1"/>
    <n v="25"/>
    <n v="570.0186136782994"/>
    <n v="72254.558361996664"/>
    <n v="126.75824372776512"/>
    <n v="2.7757222782335066E-2"/>
    <n v="2005.5858734931724"/>
    <n v="3.518456810649103"/>
    <x v="1"/>
    <x v="3"/>
    <x v="5"/>
  </r>
  <r>
    <x v="19"/>
    <x v="1"/>
    <n v="4"/>
    <n v="570.0186136782994"/>
    <n v="0.24786580091937033"/>
    <n v="4.3483808242665215E-4"/>
    <n v="7.5645155845911957E-2"/>
    <n v="1.8749847139417557E-2"/>
    <n v="3.2893394512901614E-5"/>
    <x v="0"/>
    <x v="3"/>
    <x v="31"/>
  </r>
  <r>
    <x v="19"/>
    <x v="1"/>
    <n v="25"/>
    <n v="570.0186136782994"/>
    <n v="211269.4423363134"/>
    <n v="370.636041116277"/>
    <n v="2.5834992701553022E-2"/>
    <n v="5458.1445008198334"/>
    <n v="9.5753794171715221"/>
    <x v="1"/>
    <x v="3"/>
    <x v="6"/>
  </r>
  <r>
    <x v="19"/>
    <x v="1"/>
    <n v="4"/>
    <n v="570.0186136782994"/>
    <n v="0.28500930683914966"/>
    <n v="4.999999999999999E-4"/>
    <n v="0.52540993941101954"/>
    <n v="0.14974672263793429"/>
    <n v="2.6270496970550974E-4"/>
    <x v="0"/>
    <x v="3"/>
    <x v="32"/>
  </r>
  <r>
    <x v="19"/>
    <x v="1"/>
    <n v="4"/>
    <n v="570.0186136782994"/>
    <n v="1.8450068718776143"/>
    <n v="3.2367484633034774E-3"/>
    <n v="0.44787638673180957"/>
    <n v="0.82633501127190456"/>
    <n v="1.4496632065040987E-3"/>
    <x v="0"/>
    <x v="3"/>
    <x v="24"/>
  </r>
  <r>
    <x v="19"/>
    <x v="1"/>
    <n v="25"/>
    <n v="570.0186136782994"/>
    <n v="46.262356130471062"/>
    <n v="8.1159377992838816E-2"/>
    <n v="0.12144013675316893"/>
    <n v="5.6181068550082092"/>
    <n v="9.8560059622524749E-3"/>
    <x v="1"/>
    <x v="3"/>
    <x v="19"/>
  </r>
  <r>
    <x v="19"/>
    <x v="1"/>
    <n v="3"/>
    <n v="570.0186136782994"/>
    <n v="2.7851682024533888E-2"/>
    <n v="4.8861004458799133E-5"/>
    <n v="2.2457890540232883"/>
    <n v="6.2549002626835382E-2"/>
    <n v="1.0973150898215418E-4"/>
    <x v="0"/>
    <x v="3"/>
    <x v="25"/>
  </r>
  <r>
    <x v="19"/>
    <x v="1"/>
    <n v="25"/>
    <n v="570.0186136782994"/>
    <n v="13365.563283264093"/>
    <n v="23.447590942718225"/>
    <n v="1.3552057500277711E-2"/>
    <n v="181.13088213839555"/>
    <n v="0.31776310069870822"/>
    <x v="1"/>
    <x v="3"/>
    <x v="20"/>
  </r>
  <r>
    <x v="19"/>
    <x v="1"/>
    <n v="25"/>
    <n v="570.0186136782994"/>
    <n v="16.125375370809689"/>
    <n v="2.828920842909587E-2"/>
    <n v="1.4065810703706565"/>
    <n v="22.681647749202114"/>
    <n v="3.979106507213627E-2"/>
    <x v="1"/>
    <x v="3"/>
    <x v="21"/>
  </r>
  <r>
    <x v="19"/>
    <x v="1"/>
    <n v="25"/>
    <n v="570.0186136782994"/>
    <n v="108400.38953633897"/>
    <n v="190.16991188557353"/>
    <n v="2.3429900701566267E-2"/>
    <n v="2539.8103628475251"/>
    <n v="4.455662151904594"/>
    <x v="1"/>
    <x v="3"/>
    <x v="7"/>
  </r>
  <r>
    <x v="19"/>
    <x v="1"/>
    <n v="25"/>
    <n v="570.0186136782994"/>
    <n v="233.26547146665251"/>
    <n v="0.40922430578433744"/>
    <n v="7.2764126204483942E-2"/>
    <n v="16.973358204947953"/>
    <n v="2.9776849032033856E-2"/>
    <x v="1"/>
    <x v="3"/>
    <x v="8"/>
  </r>
  <r>
    <x v="19"/>
    <x v="1"/>
    <n v="4"/>
    <n v="570.0186136782994"/>
    <n v="1.7736231037403256"/>
    <n v="3.1115178718379584E-3"/>
    <n v="0.21745980638325857"/>
    <n v="0.38569173673624535"/>
    <n v="6.7663007396793118E-4"/>
    <x v="0"/>
    <x v="3"/>
    <x v="26"/>
  </r>
  <r>
    <x v="19"/>
    <x v="1"/>
    <n v="24"/>
    <n v="570.0186136782994"/>
    <n v="31.563898421397592"/>
    <n v="5.5373452136444207E-2"/>
    <n v="0.11648329502263717"/>
    <n v="3.6766668918842074"/>
    <n v="6.4500821616313092E-3"/>
    <x v="1"/>
    <x v="3"/>
    <x v="9"/>
  </r>
  <r>
    <x v="19"/>
    <x v="1"/>
    <n v="24"/>
    <n v="570.0186136782994"/>
    <n v="951.12781182857429"/>
    <n v="1.668590795116317"/>
    <n v="5.5214154524846494E-2"/>
    <n v="52.515717975182021"/>
    <n v="9.2129830000288807E-2"/>
    <x v="1"/>
    <x v="3"/>
    <x v="10"/>
  </r>
  <r>
    <x v="19"/>
    <x v="1"/>
    <n v="25"/>
    <n v="570.0186136782994"/>
    <n v="283.86216945328789"/>
    <n v="0.49798754398832806"/>
    <n v="5.6679907927062401E-2"/>
    <n v="16.089281628588544"/>
    <n v="2.8225888142082371E-2"/>
    <x v="1"/>
    <x v="3"/>
    <x v="14"/>
  </r>
  <r>
    <x v="19"/>
    <x v="1"/>
    <n v="4"/>
    <n v="570.0186136782994"/>
    <n v="1.4036747334802577"/>
    <n v="2.4625068371406686E-3"/>
    <n v="0.12927857304373574"/>
    <n v="0.18146506656187381"/>
    <n v="3.183493700159886E-4"/>
    <x v="0"/>
    <x v="3"/>
    <x v="27"/>
  </r>
  <r>
    <x v="19"/>
    <x v="1"/>
    <n v="24"/>
    <n v="570.0186136782994"/>
    <n v="1547.9913414453547"/>
    <n v="2.7156856009600281"/>
    <n v="0.1083980686096447"/>
    <n v="167.79927163712949"/>
    <n v="0.29437507409508934"/>
    <x v="1"/>
    <x v="3"/>
    <x v="15"/>
  </r>
  <r>
    <x v="19"/>
    <x v="1"/>
    <n v="25"/>
    <n v="570.0186136782994"/>
    <n v="80434.514212660462"/>
    <n v="141.1085748474438"/>
    <n v="2.7258849836660465E-2"/>
    <n v="2192.5523446076436"/>
    <n v="3.8464574524316344"/>
    <x v="1"/>
    <x v="3"/>
    <x v="22"/>
  </r>
  <r>
    <x v="19"/>
    <x v="1"/>
    <n v="25"/>
    <n v="570.0186136782994"/>
    <n v="31.661416874536805"/>
    <n v="5.5544531555254642E-2"/>
    <n v="0.18189383291004671"/>
    <n v="5.7590164706723312"/>
    <n v="1.0103207741778305E-2"/>
    <x v="1"/>
    <x v="3"/>
    <x v="3"/>
  </r>
  <r>
    <x v="19"/>
    <x v="1"/>
    <n v="25"/>
    <n v="570.0186136782994"/>
    <n v="39.332024366336988"/>
    <n v="6.9001298242753084E-2"/>
    <n v="8.9303850778740437E-2"/>
    <n v="3.5125012348371412"/>
    <n v="6.1620816418101864E-3"/>
    <x v="1"/>
    <x v="3"/>
    <x v="28"/>
  </r>
  <r>
    <x v="19"/>
    <x v="1"/>
    <n v="25"/>
    <n v="570.0186136782994"/>
    <n v="600123.37356182502"/>
    <n v="1052.8136435567626"/>
    <n v="3.7952732752947346E-2"/>
    <n v="22776.322015589132"/>
    <n v="39.957154852566575"/>
    <x v="1"/>
    <x v="3"/>
    <x v="23"/>
  </r>
  <r>
    <x v="19"/>
    <x v="1"/>
    <n v="19"/>
    <n v="570.0186136782994"/>
    <n v="27439.876455698559"/>
    <n v="48.138562140331722"/>
    <n v="1.7380906446717272E-2"/>
    <n v="476.9299255859766"/>
    <n v="0.83669184504059169"/>
    <x v="1"/>
    <x v="3"/>
    <x v="12"/>
  </r>
  <r>
    <x v="19"/>
    <x v="1"/>
    <n v="25"/>
    <n v="570.0186136782994"/>
    <n v="512.44480042766327"/>
    <n v="0.89899660841052997"/>
    <n v="4.2270534433633267E-2"/>
    <n v="21.661315581813867"/>
    <n v="3.8001067091536826E-2"/>
    <x v="1"/>
    <x v="3"/>
    <x v="16"/>
  </r>
  <r>
    <x v="19"/>
    <x v="1"/>
    <n v="25"/>
    <n v="570.0186136782994"/>
    <n v="2822.8752420659089"/>
    <n v="4.9522509867704967"/>
    <n v="7.1642219834742199E-2"/>
    <n v="202.23704865813696"/>
    <n v="0.35479025387103091"/>
    <x v="1"/>
    <x v="3"/>
    <x v="13"/>
  </r>
  <r>
    <x v="19"/>
    <x v="1"/>
    <n v="25"/>
    <n v="570.0186136782994"/>
    <n v="2526.2382728688981"/>
    <n v="4.4318522452577795"/>
    <n v="6.8464594488054004E-2"/>
    <n v="172.95787893217101"/>
    <n v="0.30342496680254555"/>
    <x v="1"/>
    <x v="3"/>
    <x v="11"/>
  </r>
  <r>
    <x v="19"/>
    <x v="1"/>
    <n v="25"/>
    <n v="570.0186136782994"/>
    <n v="52.451789147138022"/>
    <n v="9.2017677824009034E-2"/>
    <n v="4.5532453109716549E-2"/>
    <n v="2.3882586298628015"/>
    <n v="4.1897906007866952E-3"/>
    <x v="1"/>
    <x v="3"/>
    <x v="18"/>
  </r>
  <r>
    <x v="19"/>
    <x v="1"/>
    <n v="25"/>
    <n v="570.0186136782994"/>
    <n v="2722.148832156809"/>
    <n v="4.7755437574063224"/>
    <n v="0.11135831231153906"/>
    <n v="303.13389980980924"/>
    <n v="0.53179649319467392"/>
    <x v="1"/>
    <x v="3"/>
    <x v="17"/>
  </r>
  <r>
    <x v="19"/>
    <x v="1"/>
    <n v="4"/>
    <n v="570.0186136782994"/>
    <n v="3.1351153892335946"/>
    <n v="5.5000228308385649E-3"/>
    <n v="0.2801212327358869"/>
    <n v="0.87821238760136444"/>
    <n v="1.5406731754500213E-3"/>
    <x v="0"/>
    <x v="3"/>
    <x v="29"/>
  </r>
  <r>
    <x v="19"/>
    <x v="1"/>
    <n v="25"/>
    <n v="570.0186136782994"/>
    <n v="98924.239154296942"/>
    <n v="173.54562952943616"/>
    <n v="1.9701566932633457E-2"/>
    <n v="1948.9625189582205"/>
    <n v="3.4191208360401957"/>
    <x v="1"/>
    <x v="4"/>
    <x v="0"/>
  </r>
  <r>
    <x v="19"/>
    <x v="1"/>
    <n v="4"/>
    <n v="570.0186136782994"/>
    <n v="0.64472226666083798"/>
    <n v="1.1310547606515513E-3"/>
    <n v="3.0581158990954524E-2"/>
    <n v="1.9716354141763665E-2"/>
    <n v="3.4588965462961105E-5"/>
    <x v="0"/>
    <x v="4"/>
    <x v="30"/>
  </r>
  <r>
    <x v="19"/>
    <x v="1"/>
    <n v="24"/>
    <n v="570.0186136782994"/>
    <n v="1390.8088094940451"/>
    <n v="2.4399357777445738"/>
    <n v="0.11054295047757301"/>
    <n v="153.74410935167251"/>
    <n v="0.26971769984767702"/>
    <x v="1"/>
    <x v="4"/>
    <x v="1"/>
  </r>
  <r>
    <x v="19"/>
    <x v="1"/>
    <n v="25"/>
    <n v="570.0186136782994"/>
    <n v="67858.878724432259"/>
    <n v="119.04677688776262"/>
    <n v="4.0808120983129303E-2"/>
    <n v="2769.1933327661309"/>
    <n v="4.858075273887418"/>
    <x v="1"/>
    <x v="4"/>
    <x v="5"/>
  </r>
  <r>
    <x v="19"/>
    <x v="1"/>
    <n v="4"/>
    <n v="570.0186136782994"/>
    <n v="0.22800744547131974"/>
    <n v="3.9999999999999996E-4"/>
    <n v="0.134139274814466"/>
    <n v="3.0584753387821729E-2"/>
    <n v="5.3655709925786391E-5"/>
    <x v="0"/>
    <x v="4"/>
    <x v="31"/>
  </r>
  <r>
    <x v="19"/>
    <x v="1"/>
    <n v="25"/>
    <n v="570.0186136782994"/>
    <n v="195663.72788395843"/>
    <n v="343.25848873837811"/>
    <n v="4.9183909450315776E-2"/>
    <n v="9623.5070749558381"/>
    <n v="16.882794428160626"/>
    <x v="1"/>
    <x v="4"/>
    <x v="6"/>
  </r>
  <r>
    <x v="19"/>
    <x v="1"/>
    <n v="4"/>
    <n v="570.0186136782994"/>
    <n v="0.28500930683914966"/>
    <n v="4.999999999999999E-4"/>
    <n v="3.165863876671926E-2"/>
    <n v="9.0230066903736889E-3"/>
    <n v="1.5829319383359627E-5"/>
    <x v="0"/>
    <x v="4"/>
    <x v="32"/>
  </r>
  <r>
    <x v="19"/>
    <x v="1"/>
    <n v="4"/>
    <n v="570.0186136782994"/>
    <n v="1.9857518377245982"/>
    <n v="3.4836613929335545E-3"/>
    <n v="0.48095091230636533"/>
    <n v="0.95504915796768697"/>
    <n v="1.6754701250978564E-3"/>
    <x v="0"/>
    <x v="4"/>
    <x v="24"/>
  </r>
  <r>
    <x v="19"/>
    <x v="1"/>
    <n v="24"/>
    <n v="570.0186136782994"/>
    <n v="33208.925158606697"/>
    <n v="58.259369714808592"/>
    <n v="1.8462872454788104"/>
    <n v="61313.214956395925"/>
    <n v="107.56353123408559"/>
    <x v="1"/>
    <x v="4"/>
    <x v="2"/>
  </r>
  <r>
    <x v="19"/>
    <x v="1"/>
    <n v="25"/>
    <n v="570.0186136782994"/>
    <n v="68.340300880715873"/>
    <n v="0.11989134958193662"/>
    <n v="0.20505603863089833"/>
    <n v="14.013591377443289"/>
    <n v="2.4584445211384132E-2"/>
    <x v="1"/>
    <x v="4"/>
    <x v="19"/>
  </r>
  <r>
    <x v="19"/>
    <x v="1"/>
    <n v="3"/>
    <n v="570.0186136782994"/>
    <n v="4.2267314360490853E-2"/>
    <n v="7.4150761652750513E-5"/>
    <n v="2.2458733157977093"/>
    <n v="9.4927033452659723E-2"/>
    <n v="1.6653321694198842E-4"/>
    <x v="0"/>
    <x v="4"/>
    <x v="25"/>
  </r>
  <r>
    <x v="19"/>
    <x v="1"/>
    <n v="25"/>
    <n v="570.0186136782994"/>
    <n v="12637.239258025307"/>
    <n v="22.169871219604364"/>
    <n v="2.4013627159484928E-2"/>
    <n v="303.4659518674257"/>
    <n v="0.53237902164137463"/>
    <x v="1"/>
    <x v="4"/>
    <x v="20"/>
  </r>
  <r>
    <x v="19"/>
    <x v="1"/>
    <n v="25"/>
    <n v="570.0186136782994"/>
    <n v="14.875867782274865"/>
    <n v="2.6097161435276107E-2"/>
    <n v="0.15744117855308631"/>
    <n v="2.342074155641241"/>
    <n v="4.1087678532600235E-3"/>
    <x v="1"/>
    <x v="4"/>
    <x v="21"/>
  </r>
  <r>
    <x v="19"/>
    <x v="1"/>
    <n v="25"/>
    <n v="570.0186136782994"/>
    <n v="99196.583566772853"/>
    <n v="174.02341114207243"/>
    <n v="4.2021031099622359E-2"/>
    <n v="4168.3427230356501"/>
    <n v="7.3126431716633942"/>
    <x v="1"/>
    <x v="4"/>
    <x v="7"/>
  </r>
  <r>
    <x v="19"/>
    <x v="1"/>
    <n v="25"/>
    <n v="570.0186136782994"/>
    <n v="201.36607512436501"/>
    <n v="0.35326228002443738"/>
    <n v="8.9490592986535583E-2"/>
    <n v="18.020369470250696"/>
    <n v="3.1613650919162482E-2"/>
    <x v="1"/>
    <x v="4"/>
    <x v="8"/>
  </r>
  <r>
    <x v="19"/>
    <x v="1"/>
    <n v="4"/>
    <n v="570.0186136782994"/>
    <n v="1.4250465341957506"/>
    <n v="2.5000000000000001E-3"/>
    <n v="0.22430067996449887"/>
    <n v="0.31963890660115934"/>
    <n v="5.6075169991124719E-4"/>
    <x v="0"/>
    <x v="4"/>
    <x v="26"/>
  </r>
  <r>
    <x v="19"/>
    <x v="1"/>
    <n v="24"/>
    <n v="570.0186136782994"/>
    <n v="28.508206850293249"/>
    <n v="5.0012764787330938E-2"/>
    <n v="0.24090854285376817"/>
    <n v="6.8678705716779582"/>
    <n v="1.2048502289004143E-2"/>
    <x v="1"/>
    <x v="4"/>
    <x v="9"/>
  </r>
  <r>
    <x v="19"/>
    <x v="1"/>
    <n v="24"/>
    <n v="570.0186136782994"/>
    <n v="896.73452492633385"/>
    <n v="1.5731670921055618"/>
    <n v="6.5424213253402266E-2"/>
    <n v="58.668150790468836"/>
    <n v="0.102923219317149"/>
    <x v="1"/>
    <x v="4"/>
    <x v="10"/>
  </r>
  <r>
    <x v="19"/>
    <x v="1"/>
    <n v="25"/>
    <n v="570.0186136782994"/>
    <n v="284.55895260889503"/>
    <n v="0.49920993065937169"/>
    <n v="7.4557665113344745E-2"/>
    <n v="21.216051093618134"/>
    <n v="3.7219926831357483E-2"/>
    <x v="1"/>
    <x v="4"/>
    <x v="14"/>
  </r>
  <r>
    <x v="19"/>
    <x v="1"/>
    <n v="4"/>
    <n v="570.0186136782994"/>
    <n v="1.1826080410085553"/>
    <n v="2.074683199163005E-3"/>
    <n v="0.17310468539090296"/>
    <n v="0.20471499287953804"/>
    <n v="3.5913738247690403E-4"/>
    <x v="0"/>
    <x v="4"/>
    <x v="27"/>
  </r>
  <r>
    <x v="19"/>
    <x v="1"/>
    <n v="24"/>
    <n v="570.0186136782994"/>
    <n v="1465.8090428518885"/>
    <n v="2.5715108378533498"/>
    <n v="0.11890867099134154"/>
    <n v="174.29740521260848"/>
    <n v="0.305774936168973"/>
    <x v="1"/>
    <x v="4"/>
    <x v="15"/>
  </r>
  <r>
    <x v="19"/>
    <x v="1"/>
    <n v="25"/>
    <n v="570.0186136782994"/>
    <n v="73774.172946988416"/>
    <n v="129.42414717113823"/>
    <n v="4.6050233382588443E-2"/>
    <n v="3397.3178818162592"/>
    <n v="5.9600121825733892"/>
    <x v="1"/>
    <x v="4"/>
    <x v="22"/>
  </r>
  <r>
    <x v="19"/>
    <x v="1"/>
    <n v="25"/>
    <n v="570.0186136782994"/>
    <n v="28.530504010005131"/>
    <n v="5.0051881334013511E-2"/>
    <n v="0.14131811340250139"/>
    <n v="4.0318770011164258"/>
    <n v="7.0732374423686638E-3"/>
    <x v="1"/>
    <x v="4"/>
    <x v="3"/>
  </r>
  <r>
    <x v="19"/>
    <x v="1"/>
    <n v="25"/>
    <n v="570.0186136782994"/>
    <n v="35.964176915948812"/>
    <n v="6.3092986883136873E-2"/>
    <n v="8.6231918862611237E-2"/>
    <n v="3.1012599857766938"/>
    <n v="5.4406293257064538E-3"/>
    <x v="1"/>
    <x v="4"/>
    <x v="28"/>
  </r>
  <r>
    <x v="19"/>
    <x v="1"/>
    <n v="25"/>
    <n v="570.0186136782994"/>
    <n v="561693.24712968979"/>
    <n v="985.39457072307437"/>
    <n v="4.0270617207727469E-2"/>
    <n v="22619.733743325203"/>
    <n v="39.682447556161861"/>
    <x v="1"/>
    <x v="4"/>
    <x v="23"/>
  </r>
  <r>
    <x v="19"/>
    <x v="1"/>
    <n v="19"/>
    <n v="570.0186136782994"/>
    <n v="26827.650930583575"/>
    <n v="47.064517345260342"/>
    <n v="2.2804125422266709E-2"/>
    <n v="611.78111660581806"/>
    <n v="1.0732651564797639"/>
    <x v="1"/>
    <x v="4"/>
    <x v="12"/>
  </r>
  <r>
    <x v="19"/>
    <x v="1"/>
    <n v="25"/>
    <n v="570.0186136782994"/>
    <n v="486.79435204730885"/>
    <n v="0.85399729125694879"/>
    <n v="5.4153488980197562E-2"/>
    <n v="26.361612579216352"/>
    <n v="4.6246932901201743E-2"/>
    <x v="1"/>
    <x v="4"/>
    <x v="16"/>
  </r>
  <r>
    <x v="19"/>
    <x v="1"/>
    <n v="25"/>
    <n v="570.0186136782994"/>
    <n v="2876.162771423496"/>
    <n v="5.0457348276116329"/>
    <n v="9.4267420950836345E-2"/>
    <n v="271.12844669690281"/>
    <n v="0.47564840900076144"/>
    <x v="1"/>
    <x v="4"/>
    <x v="13"/>
  </r>
  <r>
    <x v="19"/>
    <x v="1"/>
    <n v="25"/>
    <n v="570.0186136782994"/>
    <n v="2496.2074075935343"/>
    <n v="4.3791682371311396"/>
    <n v="8.7287731274747926E-2"/>
    <n v="217.88828140005958"/>
    <n v="0.38224766028961449"/>
    <x v="1"/>
    <x v="4"/>
    <x v="11"/>
  </r>
  <r>
    <x v="19"/>
    <x v="1"/>
    <n v="25"/>
    <n v="570.0186136782994"/>
    <n v="49.103491614981664"/>
    <n v="8.614366344656621E-2"/>
    <n v="5.9883436190517073E-2"/>
    <n v="2.9404858068573447"/>
    <n v="5.1585785732198254E-3"/>
    <x v="1"/>
    <x v="4"/>
    <x v="18"/>
  </r>
  <r>
    <x v="19"/>
    <x v="1"/>
    <n v="25"/>
    <n v="570.0186136782994"/>
    <n v="2821.7650339798147"/>
    <n v="4.9503033168884025"/>
    <n v="0.15269915142317228"/>
    <n v="430.88112620429661"/>
    <n v="0.7559071157761742"/>
    <x v="1"/>
    <x v="4"/>
    <x v="17"/>
  </r>
  <r>
    <x v="19"/>
    <x v="1"/>
    <n v="4"/>
    <n v="570.0186136782994"/>
    <n v="2.6548455337365988"/>
    <n v="4.6574716509782434E-3"/>
    <n v="0.23674847894485909"/>
    <n v="0.62853064194569241"/>
    <n v="1.1026493290979007E-3"/>
    <x v="0"/>
    <x v="4"/>
    <x v="29"/>
  </r>
  <r>
    <x v="19"/>
    <x v="1"/>
    <n v="23"/>
    <n v="43.441721318611144"/>
    <n v="8109.1854350547928"/>
    <n v="186.6681427188449"/>
    <n v="4.5771981685532238E-2"/>
    <n v="371.17348721791274"/>
    <n v="8.5441708097992866"/>
    <x v="1"/>
    <x v="11"/>
    <x v="0"/>
  </r>
  <r>
    <x v="19"/>
    <x v="1"/>
    <n v="4"/>
    <n v="43.441721318611144"/>
    <n v="6.0510175903218451E-2"/>
    <n v="1.3929046563192905E-3"/>
    <n v="4.0046655165412851E-2"/>
    <n v="2.4232301483946635E-3"/>
    <n v="5.5781172449916529E-5"/>
    <x v="0"/>
    <x v="11"/>
    <x v="30"/>
  </r>
  <r>
    <x v="19"/>
    <x v="1"/>
    <n v="21"/>
    <n v="43.441721318611144"/>
    <n v="120.59403476630069"/>
    <n v="2.7759957733220908"/>
    <n v="0.25198994390888918"/>
    <n v="30.388484056506744"/>
    <n v="0.69952301921074711"/>
    <x v="1"/>
    <x v="11"/>
    <x v="1"/>
  </r>
  <r>
    <x v="19"/>
    <x v="1"/>
    <n v="23"/>
    <n v="43.441721318611144"/>
    <n v="4303.2006141302227"/>
    <n v="99.056862470287541"/>
    <n v="5.8441048010162984E-2"/>
    <n v="251.48355368774719"/>
    <n v="5.7889868553621859"/>
    <x v="1"/>
    <x v="11"/>
    <x v="5"/>
  </r>
  <r>
    <x v="19"/>
    <x v="1"/>
    <n v="4"/>
    <n v="43.441721318611144"/>
    <n v="1.7376688527444461E-2"/>
    <n v="4.0000000000000007E-4"/>
    <n v="7.2197126097617373E-2"/>
    <n v="1.2545469727749288E-3"/>
    <n v="2.8878850439046954E-5"/>
    <x v="0"/>
    <x v="11"/>
    <x v="31"/>
  </r>
  <r>
    <x v="19"/>
    <x v="1"/>
    <n v="23"/>
    <n v="43.441721318611144"/>
    <n v="12749.767608159984"/>
    <n v="293.49130792148827"/>
    <n v="0.25552706214427096"/>
    <n v="3257.910659935309"/>
    <n v="74.994971678057496"/>
    <x v="1"/>
    <x v="11"/>
    <x v="6"/>
  </r>
  <r>
    <x v="19"/>
    <x v="1"/>
    <n v="4"/>
    <n v="43.441721318611144"/>
    <n v="0.2848235748786706"/>
    <n v="6.556452328159647E-3"/>
    <n v="0.30800735407821861"/>
    <n v="8.7727755677478703E-2"/>
    <n v="2.0194355337364292E-3"/>
    <x v="0"/>
    <x v="11"/>
    <x v="32"/>
  </r>
  <r>
    <x v="19"/>
    <x v="1"/>
    <n v="4"/>
    <n v="43.441721318611144"/>
    <n v="0.4686311808410345"/>
    <n v="1.078758314855874E-2"/>
    <n v="0.22493195532232665"/>
    <n v="0.10541012783158475"/>
    <n v="2.4264721708074982E-3"/>
    <x v="0"/>
    <x v="11"/>
    <x v="24"/>
  </r>
  <r>
    <x v="19"/>
    <x v="1"/>
    <n v="22"/>
    <n v="43.441721318611144"/>
    <n v="79127.442233780894"/>
    <n v="1821.4619456131311"/>
    <n v="0.60189425208114533"/>
    <n v="47626.352662395584"/>
    <n v="1096.3274754490833"/>
    <x v="1"/>
    <x v="11"/>
    <x v="2"/>
  </r>
  <r>
    <x v="19"/>
    <x v="1"/>
    <n v="23"/>
    <n v="43.441721318611144"/>
    <n v="60.385485450993237"/>
    <n v="1.390034363696429"/>
    <n v="0.34994164581276821"/>
    <n v="21.131396161923544"/>
    <n v="0.48643091296823238"/>
    <x v="1"/>
    <x v="11"/>
    <x v="19"/>
  </r>
  <r>
    <x v="19"/>
    <x v="1"/>
    <n v="3"/>
    <n v="43.441721318611144"/>
    <n v="1.1575928383251849E-3"/>
    <n v="2.66470297029702E-5"/>
    <n v="2.1731218779598187"/>
    <n v="2.5155903227340628E-3"/>
    <n v="5.7907243230169675E-5"/>
    <x v="0"/>
    <x v="11"/>
    <x v="25"/>
  </r>
  <r>
    <x v="19"/>
    <x v="1"/>
    <n v="23"/>
    <n v="43.441721318611144"/>
    <n v="836.93538851983067"/>
    <n v="19.265705020792392"/>
    <n v="6.6242586570309361E-2"/>
    <n v="55.440764927780386"/>
    <n v="1.2762101326778839"/>
    <x v="1"/>
    <x v="11"/>
    <x v="20"/>
  </r>
  <r>
    <x v="19"/>
    <x v="1"/>
    <n v="23"/>
    <n v="43.441721318611144"/>
    <n v="5.0369846317126488"/>
    <n v="0.11594809042602836"/>
    <n v="0.10913880628157661"/>
    <n v="0.54973048996376528"/>
    <n v="1.2654436179725037E-2"/>
    <x v="1"/>
    <x v="11"/>
    <x v="21"/>
  </r>
  <r>
    <x v="19"/>
    <x v="1"/>
    <n v="23"/>
    <n v="43.441721318611144"/>
    <n v="7475.1878662315694"/>
    <n v="172.07393352134685"/>
    <n v="0.25822798122834401"/>
    <n v="1930.3026719995905"/>
    <n v="44.434304475237667"/>
    <x v="1"/>
    <x v="11"/>
    <x v="7"/>
  </r>
  <r>
    <x v="19"/>
    <x v="1"/>
    <n v="23"/>
    <n v="43.441721318611144"/>
    <n v="11.739968086779315"/>
    <n v="0.2702463836705688"/>
    <n v="0.16569897210701939"/>
    <n v="1.9453006445485437"/>
    <n v="4.4779547989852439E-2"/>
    <x v="1"/>
    <x v="11"/>
    <x v="8"/>
  </r>
  <r>
    <x v="19"/>
    <x v="1"/>
    <n v="4"/>
    <n v="43.441721318611144"/>
    <n v="0.16041650262531126"/>
    <n v="3.6926829268292879E-3"/>
    <n v="0.12173554574303085"/>
    <n v="1.9528390493280607E-2"/>
    <n v="4.495307713535358E-4"/>
    <x v="0"/>
    <x v="11"/>
    <x v="26"/>
  </r>
  <r>
    <x v="19"/>
    <x v="1"/>
    <n v="22"/>
    <n v="43.441721318611144"/>
    <n v="0.88221249938191759"/>
    <n v="2.0307954487152498E-2"/>
    <n v="0.17370365742271027"/>
    <n v="0.1532435377666696"/>
    <n v="3.5275659691923296E-3"/>
    <x v="1"/>
    <x v="11"/>
    <x v="9"/>
  </r>
  <r>
    <x v="19"/>
    <x v="1"/>
    <n v="22"/>
    <n v="43.441721318611144"/>
    <n v="17.773470384474585"/>
    <n v="0.40913365872682717"/>
    <n v="0.20254646909184196"/>
    <n v="3.59995366988375"/>
    <n v="8.2868577961745515E-2"/>
    <x v="1"/>
    <x v="11"/>
    <x v="10"/>
  </r>
  <r>
    <x v="19"/>
    <x v="1"/>
    <n v="23"/>
    <n v="43.441721318611144"/>
    <n v="28.498762290348957"/>
    <n v="0.65602286063511994"/>
    <n v="0.16199390933496738"/>
    <n v="4.6166259146215758"/>
    <n v="0.10627170780739156"/>
    <x v="1"/>
    <x v="11"/>
    <x v="14"/>
  </r>
  <r>
    <x v="19"/>
    <x v="1"/>
    <n v="4"/>
    <n v="43.441721318611144"/>
    <n v="0.34845461945311645"/>
    <n v="8.0211973392461493E-3"/>
    <n v="0.27693264205039725"/>
    <n v="9.6498458399817286E-2"/>
    <n v="2.2213313715650526E-3"/>
    <x v="0"/>
    <x v="11"/>
    <x v="27"/>
  </r>
  <r>
    <x v="19"/>
    <x v="1"/>
    <n v="22"/>
    <n v="43.441721318611144"/>
    <n v="252.92167933671186"/>
    <n v="5.8220915668080604"/>
    <n v="6.2157775363085192E-2"/>
    <n v="15.721048928665601"/>
    <n v="0.36188825975296812"/>
    <x v="1"/>
    <x v="11"/>
    <x v="15"/>
  </r>
  <r>
    <x v="19"/>
    <x v="1"/>
    <n v="23"/>
    <n v="43.441721318611144"/>
    <n v="4242.6543120056267"/>
    <n v="97.663126211990232"/>
    <n v="7.5588445272891283E-2"/>
    <n v="320.69564327483351"/>
    <n v="7.3822038708544975"/>
    <x v="1"/>
    <x v="11"/>
    <x v="22"/>
  </r>
  <r>
    <x v="19"/>
    <x v="1"/>
    <n v="23"/>
    <n v="43.441721318611144"/>
    <n v="0.71050623422048353"/>
    <n v="1.6355388613850597E-2"/>
    <n v="0.14722385183963849"/>
    <n v="0.10460346455801595"/>
    <n v="2.4079033100652507E-3"/>
    <x v="1"/>
    <x v="11"/>
    <x v="3"/>
  </r>
  <r>
    <x v="19"/>
    <x v="1"/>
    <n v="23"/>
    <n v="43.441721318611144"/>
    <n v="1.1372922590179277"/>
    <n v="2.6179723650376928E-2"/>
    <n v="0.11916258538378813"/>
    <n v="0.13552268592154509"/>
    <n v="3.119643554812018E-3"/>
    <x v="1"/>
    <x v="11"/>
    <x v="28"/>
  </r>
  <r>
    <x v="19"/>
    <x v="1"/>
    <n v="23"/>
    <n v="43.441721318611144"/>
    <n v="36805.91374668404"/>
    <n v="847.24805163085898"/>
    <n v="0.14161556901327496"/>
    <n v="5212.2904182901793"/>
    <n v="119.98351492709266"/>
    <x v="1"/>
    <x v="11"/>
    <x v="23"/>
  </r>
  <r>
    <x v="19"/>
    <x v="1"/>
    <n v="17"/>
    <n v="43.441721318611144"/>
    <n v="2303.4385893890171"/>
    <n v="53.023649143529362"/>
    <n v="7.4088828328681577E-2"/>
    <n v="170.65906621490333"/>
    <n v="3.9284600387551909"/>
    <x v="1"/>
    <x v="11"/>
    <x v="12"/>
  </r>
  <r>
    <x v="19"/>
    <x v="1"/>
    <n v="23"/>
    <n v="43.441721318611144"/>
    <n v="41.109479876234602"/>
    <n v="0.94631332802695889"/>
    <n v="0.14042102752348709"/>
    <n v="5.7726354051769775"/>
    <n v="0.13288228988071626"/>
    <x v="1"/>
    <x v="11"/>
    <x v="16"/>
  </r>
  <r>
    <x v="19"/>
    <x v="1"/>
    <n v="23"/>
    <n v="43.441721318611144"/>
    <n v="366.74978432328021"/>
    <n v="8.4423400636787989"/>
    <n v="8.3949473536705482E-2"/>
    <n v="30.788451313639655"/>
    <n v="0.70873000376367179"/>
    <x v="1"/>
    <x v="11"/>
    <x v="13"/>
  </r>
  <r>
    <x v="19"/>
    <x v="1"/>
    <n v="23"/>
    <n v="43.441721318611144"/>
    <n v="320.37511305866246"/>
    <n v="7.3748254750073299"/>
    <n v="8.20816989701669E-2"/>
    <n v="26.296933587614319"/>
    <n v="0.60533820459706977"/>
    <x v="1"/>
    <x v="11"/>
    <x v="11"/>
  </r>
  <r>
    <x v="19"/>
    <x v="1"/>
    <n v="23"/>
    <n v="43.441721318611144"/>
    <n v="4.1034884971405337"/>
    <n v="9.4459620212667128E-2"/>
    <n v="0.24915209636606009"/>
    <n v="1.0223927614765773"/>
    <n v="2.3534812397927877E-2"/>
    <x v="1"/>
    <x v="11"/>
    <x v="18"/>
  </r>
  <r>
    <x v="19"/>
    <x v="1"/>
    <n v="23"/>
    <n v="43.441721318611144"/>
    <n v="1444.3426038339085"/>
    <n v="33.247821679090059"/>
    <n v="0.54981361505008119"/>
    <n v="794.11922838476846"/>
    <n v="18.280105029920964"/>
    <x v="1"/>
    <x v="11"/>
    <x v="17"/>
  </r>
  <r>
    <x v="19"/>
    <x v="1"/>
    <n v="4"/>
    <n v="43.441721318611144"/>
    <n v="1.391021254781214"/>
    <n v="3.2020399113082056E-2"/>
    <n v="0.20261427809885174"/>
    <n v="0.28184076735765456"/>
    <n v="6.487790050734233E-3"/>
    <x v="0"/>
    <x v="11"/>
    <x v="29"/>
  </r>
  <r>
    <x v="19"/>
    <x v="1"/>
    <n v="24"/>
    <n v="179.12900277128884"/>
    <n v="35827.09410437294"/>
    <n v="200.00722133264384"/>
    <n v="2.0236372419476761E-2"/>
    <n v="725.01041900373104"/>
    <n v="4.0474206174720981"/>
    <x v="1"/>
    <x v="7"/>
    <x v="0"/>
  </r>
  <r>
    <x v="19"/>
    <x v="1"/>
    <n v="4"/>
    <n v="179.12900277128884"/>
    <n v="0.23074444355101195"/>
    <n v="1.2881467544684849E-3"/>
    <n v="5.068967995398934E-2"/>
    <n v="1.1696361994762155E-2"/>
    <n v="6.5295746717777581E-5"/>
    <x v="0"/>
    <x v="7"/>
    <x v="30"/>
  </r>
  <r>
    <x v="19"/>
    <x v="1"/>
    <n v="23"/>
    <n v="179.12900277128884"/>
    <n v="399.05835665664813"/>
    <n v="2.2277707712478261"/>
    <n v="0.18711415772091322"/>
    <n v="74.669468287300504"/>
    <n v="0.41684745145730623"/>
    <x v="1"/>
    <x v="7"/>
    <x v="1"/>
  </r>
  <r>
    <x v="19"/>
    <x v="1"/>
    <n v="24"/>
    <n v="179.12900277128884"/>
    <n v="33782.705786321982"/>
    <n v="188.59428268830146"/>
    <n v="1.969010649131506E-2"/>
    <n v="665.18507449744527"/>
    <n v="3.7134415097858322"/>
    <x v="1"/>
    <x v="7"/>
    <x v="5"/>
  </r>
  <r>
    <x v="19"/>
    <x v="1"/>
    <n v="4"/>
    <n v="179.12900277128884"/>
    <n v="7.1651601108515539E-2"/>
    <n v="4.0000000000000002E-4"/>
    <n v="2.1752590998109594E-2"/>
    <n v="1.5586079732732344E-3"/>
    <n v="8.7010363992438386E-6"/>
    <x v="0"/>
    <x v="7"/>
    <x v="31"/>
  </r>
  <r>
    <x v="19"/>
    <x v="1"/>
    <n v="24"/>
    <n v="179.12900277128884"/>
    <n v="55257.247301600619"/>
    <n v="308.47739029816876"/>
    <n v="3.7354505397133635E-2"/>
    <n v="2064.1071425583882"/>
    <n v="11.523020340786644"/>
    <x v="1"/>
    <x v="7"/>
    <x v="6"/>
  </r>
  <r>
    <x v="19"/>
    <x v="1"/>
    <n v="4"/>
    <n v="179.12900277128884"/>
    <n v="0.28892345409361536"/>
    <n v="1.6129350893697076E-3"/>
    <n v="0.45727331209279942"/>
    <n v="0.13211698479467937"/>
    <n v="7.3755217050678159E-4"/>
    <x v="0"/>
    <x v="7"/>
    <x v="32"/>
  </r>
  <r>
    <x v="19"/>
    <x v="1"/>
    <n v="4"/>
    <n v="179.12900277128884"/>
    <n v="1.6812343817016671"/>
    <n v="9.3856067732831627E-3"/>
    <n v="0.14874155159299385"/>
    <n v="0.25006941052579362"/>
    <n v="1.39602971409985E-3"/>
    <x v="0"/>
    <x v="7"/>
    <x v="24"/>
  </r>
  <r>
    <x v="19"/>
    <x v="1"/>
    <n v="23"/>
    <n v="179.12900277128884"/>
    <n v="398678.62446395966"/>
    <n v="2225.650890118508"/>
    <n v="1.3099264768655152"/>
    <n v="522239.68594566447"/>
    <n v="2915.4390292255353"/>
    <x v="1"/>
    <x v="7"/>
    <x v="2"/>
  </r>
  <r>
    <x v="19"/>
    <x v="1"/>
    <n v="24"/>
    <n v="179.12900277128884"/>
    <n v="166.99468072714771"/>
    <n v="0.93225931113101668"/>
    <n v="0.17882716770444351"/>
    <n v="29.863185776143645"/>
    <n v="0.16671329217565531"/>
    <x v="1"/>
    <x v="7"/>
    <x v="19"/>
  </r>
  <r>
    <x v="19"/>
    <x v="1"/>
    <n v="4"/>
    <n v="179.12900277128884"/>
    <n v="3.6306904319932253E-3"/>
    <n v="2.0268579492003736E-5"/>
    <n v="1.6839146093514847"/>
    <n v="6.1137726604660455E-3"/>
    <n v="3.4130557117386986E-5"/>
    <x v="0"/>
    <x v="7"/>
    <x v="25"/>
  </r>
  <r>
    <x v="19"/>
    <x v="1"/>
    <n v="24"/>
    <n v="179.12900277128884"/>
    <n v="4854.9366058035921"/>
    <n v="27.103018108141622"/>
    <n v="1.5859409256681285E-2"/>
    <n v="76.996426546682315"/>
    <n v="0.42983785626826176"/>
    <x v="1"/>
    <x v="7"/>
    <x v="20"/>
  </r>
  <r>
    <x v="19"/>
    <x v="1"/>
    <n v="24"/>
    <n v="179.12900277128884"/>
    <n v="12.910985781600987"/>
    <n v="7.2076467695662214E-2"/>
    <n v="9.9251068175454926E-2"/>
    <n v="1.2814291300220086"/>
    <n v="7.1536664091081453E-3"/>
    <x v="1"/>
    <x v="7"/>
    <x v="21"/>
  </r>
  <r>
    <x v="19"/>
    <x v="1"/>
    <n v="24"/>
    <n v="179.12900277128884"/>
    <n v="19317.64335034641"/>
    <n v="107.84207499335602"/>
    <n v="4.9538733065722061E-2"/>
    <n v="956.97157739163163"/>
    <n v="5.3423597663494444"/>
    <x v="1"/>
    <x v="7"/>
    <x v="7"/>
  </r>
  <r>
    <x v="19"/>
    <x v="1"/>
    <n v="24"/>
    <n v="179.12900277128884"/>
    <n v="45.693049121693903"/>
    <n v="0.25508459498339642"/>
    <n v="9.6448302606935626E-2"/>
    <n v="4.4070170287227075"/>
    <n v="2.4602476207326231E-2"/>
    <x v="1"/>
    <x v="7"/>
    <x v="8"/>
  </r>
  <r>
    <x v="19"/>
    <x v="1"/>
    <n v="4"/>
    <n v="179.12900277128884"/>
    <n v="0.44782250692822212"/>
    <n v="2.5000000000000001E-3"/>
    <n v="0.20403604180351884"/>
    <n v="9.1371931744163332E-2"/>
    <n v="5.1009010450879706E-4"/>
    <x v="0"/>
    <x v="7"/>
    <x v="26"/>
  </r>
  <r>
    <x v="19"/>
    <x v="1"/>
    <n v="23"/>
    <n v="179.12900277128884"/>
    <n v="3.8286845112805556"/>
    <n v="2.1373895081462625E-2"/>
    <n v="0.1331698502746585"/>
    <n v="0.50986534311613563"/>
    <n v="2.8463584077846374E-3"/>
    <x v="1"/>
    <x v="7"/>
    <x v="9"/>
  </r>
  <r>
    <x v="19"/>
    <x v="1"/>
    <n v="23"/>
    <n v="179.12900277128884"/>
    <n v="187.99329382132666"/>
    <n v="1.0494855155385179"/>
    <n v="7.6635855924245821E-2"/>
    <n v="14.407026980015601"/>
    <n v="8.0428220763392705E-2"/>
    <x v="1"/>
    <x v="7"/>
    <x v="10"/>
  </r>
  <r>
    <x v="19"/>
    <x v="1"/>
    <n v="24"/>
    <n v="179.12900277128884"/>
    <n v="76.026151392308265"/>
    <n v="0.42442122836678847"/>
    <n v="0.16381064159227229"/>
    <n v="12.453892637365243"/>
    <n v="6.9524713724143941E-2"/>
    <x v="1"/>
    <x v="7"/>
    <x v="14"/>
  </r>
  <r>
    <x v="19"/>
    <x v="1"/>
    <n v="4"/>
    <n v="179.12900277128884"/>
    <n v="0.61885952972483782"/>
    <n v="3.4548259642521156E-3"/>
    <n v="0.17084290037111485"/>
    <n v="0.10572775698049545"/>
    <n v="5.9023248801026501E-4"/>
    <x v="0"/>
    <x v="7"/>
    <x v="27"/>
  </r>
  <r>
    <x v="19"/>
    <x v="1"/>
    <n v="23"/>
    <n v="179.12900277128884"/>
    <n v="760.4793501703416"/>
    <n v="4.2454283695271755"/>
    <n v="6.6038971378629727E-2"/>
    <n v="50.221274039938123"/>
    <n v="0.28036372258522779"/>
    <x v="1"/>
    <x v="7"/>
    <x v="15"/>
  </r>
  <r>
    <x v="19"/>
    <x v="1"/>
    <n v="24"/>
    <n v="179.12900277128884"/>
    <n v="32911.420759281464"/>
    <n v="183.73027399311002"/>
    <n v="3.1911292756204898E-2"/>
    <n v="1050.24598287207"/>
    <n v="5.863070561571873"/>
    <x v="1"/>
    <x v="7"/>
    <x v="22"/>
  </r>
  <r>
    <x v="19"/>
    <x v="1"/>
    <n v="23"/>
    <n v="179.12900277128884"/>
    <n v="1.6294226509003982"/>
    <n v="9.0963642162449725E-3"/>
    <n v="0.3297821232330666"/>
    <n v="0.53735446145798516"/>
    <n v="2.9998183049345568E-3"/>
    <x v="1"/>
    <x v="7"/>
    <x v="3"/>
  </r>
  <r>
    <x v="19"/>
    <x v="1"/>
    <n v="24"/>
    <n v="179.12900277128884"/>
    <n v="2.649766912930045"/>
    <n v="1.4792506360978609E-2"/>
    <n v="0.25831072998443821"/>
    <n v="0.68446322556757122"/>
    <n v="3.8210631164038301E-3"/>
    <x v="1"/>
    <x v="7"/>
    <x v="28"/>
  </r>
  <r>
    <x v="19"/>
    <x v="1"/>
    <n v="24"/>
    <n v="179.12900277128884"/>
    <n v="194711.13961039981"/>
    <n v="1086.9883525171308"/>
    <n v="2.4803882916117896E-2"/>
    <n v="4829.5923093602423"/>
    <n v="26.961531827018799"/>
    <x v="1"/>
    <x v="7"/>
    <x v="23"/>
  </r>
  <r>
    <x v="19"/>
    <x v="1"/>
    <n v="19"/>
    <n v="179.12900277128884"/>
    <n v="9217.0940893609895"/>
    <n v="51.455062813749578"/>
    <n v="2.4901833965945336E-2"/>
    <n v="229.52254666176347"/>
    <n v="1.2813254308952799"/>
    <x v="1"/>
    <x v="7"/>
    <x v="12"/>
  </r>
  <r>
    <x v="19"/>
    <x v="1"/>
    <n v="24"/>
    <n v="179.12900277128884"/>
    <n v="119.99809236602013"/>
    <n v="0.66989761852932994"/>
    <n v="0.11451687256961751"/>
    <n v="13.741806252076719"/>
    <n v="7.6714580215813524E-2"/>
    <x v="1"/>
    <x v="7"/>
    <x v="16"/>
  </r>
  <r>
    <x v="19"/>
    <x v="1"/>
    <n v="24"/>
    <n v="179.12900277128884"/>
    <n v="768.0033678928479"/>
    <n v="4.2874317168696097"/>
    <n v="0.24903352396460315"/>
    <n v="191.25858512303947"/>
    <n v="1.0677142292096475"/>
    <x v="1"/>
    <x v="7"/>
    <x v="13"/>
  </r>
  <r>
    <x v="19"/>
    <x v="1"/>
    <n v="24"/>
    <n v="179.12900277128884"/>
    <n v="666.64713426267429"/>
    <n v="3.7216035591614753"/>
    <n v="0.17347298830838792"/>
    <n v="115.64527052776921"/>
    <n v="0.64559769070687345"/>
    <x v="1"/>
    <x v="7"/>
    <x v="11"/>
  </r>
  <r>
    <x v="19"/>
    <x v="1"/>
    <n v="24"/>
    <n v="179.12900277128884"/>
    <n v="10.296783650327011"/>
    <n v="5.7482504178700204E-2"/>
    <n v="0.16314784530838011"/>
    <n v="1.6798980661574088"/>
    <n v="9.3781466996848938E-3"/>
    <x v="1"/>
    <x v="7"/>
    <x v="18"/>
  </r>
  <r>
    <x v="19"/>
    <x v="1"/>
    <n v="24"/>
    <n v="179.12900277128884"/>
    <n v="4430.1819650894595"/>
    <n v="24.731796060663036"/>
    <n v="0.26300148653642874"/>
    <n v="1165.1444424454048"/>
    <n v="6.5044991286701705"/>
    <x v="1"/>
    <x v="7"/>
    <x v="17"/>
  </r>
  <r>
    <x v="19"/>
    <x v="1"/>
    <n v="4"/>
    <n v="179.12900277128884"/>
    <n v="2.0220681738044055"/>
    <n v="1.1288334901222968E-2"/>
    <n v="0.28552272596298461"/>
    <n v="0.57734641706762801"/>
    <n v="3.2230761525802805E-3"/>
    <x v="0"/>
    <x v="7"/>
    <x v="29"/>
  </r>
  <r>
    <x v="19"/>
    <x v="1"/>
    <n v="25"/>
    <n v="192.96767313300739"/>
    <n v="43950.519474845736"/>
    <n v="227.76104806193021"/>
    <n v="2.2215360376090947E-2"/>
    <n v="976.3766288501015"/>
    <n v="5.0597937623319504"/>
    <x v="1"/>
    <x v="12"/>
    <x v="0"/>
  </r>
  <r>
    <x v="19"/>
    <x v="1"/>
    <n v="26"/>
    <n v="192.96767313300739"/>
    <n v="19592.97716294698"/>
    <n v="101.53502317168986"/>
    <n v="1.9016057851537954E-2"/>
    <n v="372.58118721446175"/>
    <n v="1.930795874590101"/>
    <x v="1"/>
    <x v="12"/>
    <x v="5"/>
  </r>
  <r>
    <x v="19"/>
    <x v="1"/>
    <n v="26"/>
    <n v="192.96767313300739"/>
    <n v="46115.109197494385"/>
    <n v="238.97841772548341"/>
    <n v="5.4731755300804263E-2"/>
    <n v="2523.9608722671305"/>
    <n v="13.079708281124542"/>
    <x v="1"/>
    <x v="12"/>
    <x v="6"/>
  </r>
  <r>
    <x v="19"/>
    <x v="1"/>
    <n v="0"/>
    <n v="192.96767313300739"/>
    <n v="2160838.5926543688"/>
    <n v="11197.9305008511"/>
    <n v="1.4312443734726359"/>
    <n v="3092688.0777190942"/>
    <n v="16026.975023880752"/>
    <x v="1"/>
    <x v="12"/>
    <x v="2"/>
  </r>
  <r>
    <x v="19"/>
    <x v="1"/>
    <n v="0"/>
    <n v="192.96767313300739"/>
    <n v="85.322835343036616"/>
    <n v="0.44216129032258111"/>
    <n v="0.10816686735792069"/>
    <n v="9.2291038131519496"/>
    <n v="4.7827201641129691E-2"/>
    <x v="0"/>
    <x v="12"/>
    <x v="19"/>
  </r>
  <r>
    <x v="19"/>
    <x v="1"/>
    <n v="26"/>
    <n v="192.96767313300739"/>
    <n v="4365.2314981811878"/>
    <n v="22.621568821904962"/>
    <n v="1.9130710951801369E-2"/>
    <n v="83.509982029403147"/>
    <n v="0.43276669440814564"/>
    <x v="1"/>
    <x v="12"/>
    <x v="20"/>
  </r>
  <r>
    <x v="19"/>
    <x v="1"/>
    <n v="0"/>
    <n v="192.96767313300739"/>
    <n v="3.5164311287695065"/>
    <n v="1.822290268456378E-2"/>
    <n v="0.65586249354486703"/>
    <n v="2.3062952884935601"/>
    <n v="1.1951718394323452E-2"/>
    <x v="0"/>
    <x v="12"/>
    <x v="21"/>
  </r>
  <r>
    <x v="19"/>
    <x v="1"/>
    <n v="26"/>
    <n v="192.96767313300739"/>
    <n v="27179.557728700052"/>
    <n v="140.85031594885803"/>
    <n v="4.4665896723640387E-2"/>
    <n v="1213.9993185043384"/>
    <n v="6.2912056656638109"/>
    <x v="1"/>
    <x v="12"/>
    <x v="7"/>
  </r>
  <r>
    <x v="19"/>
    <x v="1"/>
    <n v="26"/>
    <n v="192.96767313300739"/>
    <n v="19486.071595724196"/>
    <n v="100.98101552114883"/>
    <n v="3.5088800973740314E-2"/>
    <n v="683.7428879824206"/>
    <n v="3.543302755747773"/>
    <x v="1"/>
    <x v="12"/>
    <x v="22"/>
  </r>
  <r>
    <x v="19"/>
    <x v="1"/>
    <n v="0"/>
    <n v="192.96767313300739"/>
    <n v="1.8030273228138636"/>
    <n v="9.3436755159040843E-3"/>
    <n v="0.97929743137610459"/>
    <n v="1.765700025932551"/>
    <n v="9.1502374323366685E-3"/>
    <x v="1"/>
    <x v="12"/>
    <x v="3"/>
  </r>
  <r>
    <x v="19"/>
    <x v="1"/>
    <n v="0"/>
    <n v="192.96767313300739"/>
    <n v="5.0166022582562597"/>
    <n v="2.5997112245834314E-2"/>
    <n v="0.71965924674136084"/>
    <n v="3.6102442023777095"/>
    <n v="1.8709062216287729E-2"/>
    <x v="0"/>
    <x v="12"/>
    <x v="28"/>
  </r>
  <r>
    <x v="19"/>
    <x v="1"/>
    <n v="0"/>
    <n v="192.96767313300739"/>
    <n v="99.345716557894349"/>
    <n v="0.51483087786117432"/>
    <n v="0.32075552045779465"/>
    <n v="31.865687019779951"/>
    <n v="0.16513484617610427"/>
    <x v="1"/>
    <x v="12"/>
    <x v="16"/>
  </r>
  <r>
    <x v="19"/>
    <x v="1"/>
    <n v="0"/>
    <n v="192.96767313300739"/>
    <n v="13.390765382499344"/>
    <n v="6.9393827292872273E-2"/>
    <n v="0.58045650440085761"/>
    <n v="7.7727568651775822"/>
    <n v="4.0280098417417469E-2"/>
    <x v="1"/>
    <x v="12"/>
    <x v="18"/>
  </r>
  <r>
    <x v="19"/>
    <x v="1"/>
    <n v="0"/>
    <n v="192.96767313300739"/>
    <n v="6542.1907054991161"/>
    <n v="33.903039816362202"/>
    <n v="0.45750200494605825"/>
    <n v="2993.065364505313"/>
    <n v="15.51070868975175"/>
    <x v="1"/>
    <x v="12"/>
    <x v="17"/>
  </r>
  <r>
    <x v="19"/>
    <x v="1"/>
    <n v="25"/>
    <n v="1.8688946902098682"/>
    <n v="300.71890918499514"/>
    <n v="160.90735917882338"/>
    <n v="2.4158815303174316E-2"/>
    <n v="7.2650125851723475"/>
    <n v="3.8873311713227245"/>
    <x v="1"/>
    <x v="8"/>
    <x v="0"/>
  </r>
  <r>
    <x v="19"/>
    <x v="1"/>
    <n v="4"/>
    <n v="1.8688946902098682"/>
    <n v="2.6435539986466496E-3"/>
    <n v="1.4145013159354584E-3"/>
    <n v="0.11109612612274114"/>
    <n v="2.9368860844592484E-4"/>
    <n v="1.57145616595949E-4"/>
    <x v="0"/>
    <x v="8"/>
    <x v="30"/>
  </r>
  <r>
    <x v="19"/>
    <x v="1"/>
    <n v="23"/>
    <n v="1.8688946902098682"/>
    <n v="5.4184218619847133"/>
    <n v="2.8992654804836806"/>
    <n v="0.11400426721966822"/>
    <n v="0.61772321386259754"/>
    <n v="0.33052863657782128"/>
    <x v="1"/>
    <x v="8"/>
    <x v="1"/>
  </r>
  <r>
    <x v="19"/>
    <x v="1"/>
    <n v="25"/>
    <n v="1.8688946902098682"/>
    <n v="267.15246785710013"/>
    <n v="142.94677450611204"/>
    <n v="3.3312007846651864E-2"/>
    <n v="8.899385105508129"/>
    <n v="4.7618440740011785"/>
    <x v="1"/>
    <x v="8"/>
    <x v="5"/>
  </r>
  <r>
    <x v="19"/>
    <x v="1"/>
    <n v="4"/>
    <n v="1.8688946902098682"/>
    <n v="7.9205370958030448E-4"/>
    <n v="4.2380863605073462E-4"/>
    <n v="0.27737050133655028"/>
    <n v="2.1969233451176346E-4"/>
    <n v="1.1755201385215184E-4"/>
    <x v="0"/>
    <x v="8"/>
    <x v="31"/>
  </r>
  <r>
    <x v="19"/>
    <x v="1"/>
    <n v="25"/>
    <n v="1.8688946902098682"/>
    <n v="826.35613294942095"/>
    <n v="442.16302677633752"/>
    <n v="4.719902610507546E-2"/>
    <n v="39.003204691168925"/>
    <n v="20.869664243515533"/>
    <x v="1"/>
    <x v="8"/>
    <x v="6"/>
  </r>
  <r>
    <x v="19"/>
    <x v="1"/>
    <n v="4"/>
    <n v="1.8688946902098682"/>
    <n v="3.2041212851805161E-2"/>
    <n v="1.7144472088048514E-2"/>
    <n v="0.40169923303113358"/>
    <n v="1.2870930627957433E-2"/>
    <n v="6.8869212884927651E-3"/>
    <x v="0"/>
    <x v="8"/>
    <x v="32"/>
  </r>
  <r>
    <x v="19"/>
    <x v="1"/>
    <n v="4"/>
    <n v="1.8688946902098682"/>
    <n v="1.9531504271340028E-2"/>
    <n v="1.0450831913459357E-2"/>
    <n v="0.36859658267817008"/>
    <n v="7.1992457289800169E-3"/>
    <n v="3.8521409294450804E-3"/>
    <x v="0"/>
    <x v="8"/>
    <x v="24"/>
  </r>
  <r>
    <x v="19"/>
    <x v="1"/>
    <n v="24"/>
    <n v="1.8688946902098682"/>
    <n v="317.29269535722693"/>
    <n v="169.77558822300279"/>
    <n v="6.1407148205749111"/>
    <n v="1948.4039568402836"/>
    <n v="1042.5434707728166"/>
    <x v="1"/>
    <x v="8"/>
    <x v="2"/>
  </r>
  <r>
    <x v="19"/>
    <x v="1"/>
    <n v="25"/>
    <n v="1.8688946902098682"/>
    <n v="1.936206716981653"/>
    <n v="1.0360170249957883"/>
    <n v="0.51866710361742541"/>
    <n v="1.0042467299014781"/>
    <n v="0.53734794965290733"/>
    <x v="1"/>
    <x v="8"/>
    <x v="19"/>
  </r>
  <r>
    <x v="19"/>
    <x v="1"/>
    <n v="4"/>
    <n v="1.8688946902098682"/>
    <n v="3.7377893804197211E-5"/>
    <n v="1.9999999999999917E-5"/>
    <n v="2.2604573385289095"/>
    <n v="8.4491134348451839E-5"/>
    <n v="4.5209146770578005E-5"/>
    <x v="0"/>
    <x v="8"/>
    <x v="25"/>
  </r>
  <r>
    <x v="19"/>
    <x v="1"/>
    <n v="25"/>
    <n v="1.8688946902098682"/>
    <n v="31.698304587224321"/>
    <n v="16.96099023303702"/>
    <n v="2.5842291537511674E-2"/>
    <n v="0.8191568283878945"/>
    <n v="0.43831085436703071"/>
    <x v="1"/>
    <x v="8"/>
    <x v="20"/>
  </r>
  <r>
    <x v="19"/>
    <x v="1"/>
    <n v="25"/>
    <n v="1.8688946902098682"/>
    <n v="0.1814026864871478"/>
    <n v="9.7064156390094469E-2"/>
    <n v="0.26994879505643066"/>
    <n v="4.8969436637205002E-2"/>
    <n v="2.6202352060674946E-2"/>
    <x v="1"/>
    <x v="8"/>
    <x v="21"/>
  </r>
  <r>
    <x v="19"/>
    <x v="1"/>
    <n v="25"/>
    <n v="1.8688946902098682"/>
    <n v="388.02878436690196"/>
    <n v="207.62474547098645"/>
    <n v="4.7672145420811544E-2"/>
    <n v="18.498164635799675"/>
    <n v="9.8979170590518493"/>
    <x v="1"/>
    <x v="8"/>
    <x v="7"/>
  </r>
  <r>
    <x v="19"/>
    <x v="1"/>
    <n v="26"/>
    <n v="1.8688946902098682"/>
    <n v="0.55347731289635649"/>
    <n v="0.29615222077291231"/>
    <n v="0.78547186007333758"/>
    <n v="0.43474085446909383"/>
    <n v="0.23261923571534915"/>
    <x v="1"/>
    <x v="8"/>
    <x v="8"/>
  </r>
  <r>
    <x v="19"/>
    <x v="1"/>
    <n v="4"/>
    <n v="1.8688946902098682"/>
    <n v="0.12080507914977189"/>
    <n v="6.4639853589720478E-2"/>
    <n v="0.18558945673492627"/>
    <n v="2.2420149010225932E-2"/>
    <n v="1.1996475311141397E-2"/>
    <x v="0"/>
    <x v="8"/>
    <x v="26"/>
  </r>
  <r>
    <x v="19"/>
    <x v="1"/>
    <n v="24"/>
    <n v="1.8688946902098682"/>
    <n v="5.9733868024286145E-2"/>
    <n v="3.1962136945008018E-2"/>
    <n v="0.18936143912394771"/>
    <n v="1.1311291213518787E-2"/>
    <n v="6.0523962493834156E-3"/>
    <x v="1"/>
    <x v="8"/>
    <x v="9"/>
  </r>
  <r>
    <x v="19"/>
    <x v="1"/>
    <n v="24"/>
    <n v="1.8688946902098682"/>
    <n v="1.6905270845624594"/>
    <n v="0.90455984139621104"/>
    <n v="0.13482427175711484"/>
    <n v="0.22792408306181208"/>
    <n v="0.12195662187697545"/>
    <x v="1"/>
    <x v="8"/>
    <x v="10"/>
  </r>
  <r>
    <x v="19"/>
    <x v="1"/>
    <n v="25"/>
    <n v="1.8688946902098682"/>
    <n v="0.66715872039209434"/>
    <n v="0.35698037127879878"/>
    <n v="0.1576683935023219"/>
    <n v="0.10518984365528627"/>
    <n v="5.6284521651390619E-2"/>
    <x v="1"/>
    <x v="8"/>
    <x v="14"/>
  </r>
  <r>
    <x v="19"/>
    <x v="1"/>
    <n v="4"/>
    <n v="1.8688946902098682"/>
    <n v="4.9658465937962113E-3"/>
    <n v="2.6571034846476927E-3"/>
    <n v="0.23847256602641925"/>
    <n v="1.1842181797161362E-3"/>
    <n v="6.3364628618167555E-4"/>
    <x v="0"/>
    <x v="8"/>
    <x v="27"/>
  </r>
  <r>
    <x v="19"/>
    <x v="1"/>
    <n v="24"/>
    <n v="1.8688946902098682"/>
    <n v="15.068006496902246"/>
    <n v="8.0625230387968934"/>
    <n v="5.3383015095949407E-2"/>
    <n v="0.80437561828999637"/>
    <n v="0.43040178909153443"/>
    <x v="1"/>
    <x v="8"/>
    <x v="15"/>
  </r>
  <r>
    <x v="19"/>
    <x v="1"/>
    <n v="25"/>
    <n v="1.8688946902098682"/>
    <n v="215.95545485265583"/>
    <n v="115.55250062185421"/>
    <n v="0.11407547759574835"/>
    <n v="24.635221651723786"/>
    <n v="13.181706695821026"/>
    <x v="1"/>
    <x v="8"/>
    <x v="22"/>
  </r>
  <r>
    <x v="19"/>
    <x v="1"/>
    <n v="25"/>
    <n v="1.8688946902098682"/>
    <n v="7.2015607363535308E-2"/>
    <n v="3.8533796334692505E-2"/>
    <n v="0.11703454527502477"/>
    <n v="8.4283138604960804E-3"/>
    <n v="4.5097853317511531E-3"/>
    <x v="1"/>
    <x v="8"/>
    <x v="3"/>
  </r>
  <r>
    <x v="19"/>
    <x v="1"/>
    <n v="25"/>
    <n v="1.8688946902098682"/>
    <n v="9.2958083695632368E-2"/>
    <n v="4.9739605009629304E-2"/>
    <n v="0.1009313652052021"/>
    <n v="9.3823862942596127E-3"/>
    <n v="5.0202862383893956E-3"/>
    <x v="1"/>
    <x v="8"/>
    <x v="28"/>
  </r>
  <r>
    <x v="19"/>
    <x v="1"/>
    <n v="25"/>
    <n v="1.8688946902098682"/>
    <n v="2185.613819760053"/>
    <n v="1169.4686871386095"/>
    <n v="4.1171503503804108E-2"/>
    <n v="89.985007038213709"/>
    <n v="48.148784150116455"/>
    <x v="1"/>
    <x v="8"/>
    <x v="23"/>
  </r>
  <r>
    <x v="19"/>
    <x v="1"/>
    <n v="19"/>
    <n v="1.8688946902098682"/>
    <n v="76.599644356052352"/>
    <n v="40.986602807165433"/>
    <n v="4.0236530634919374E-2"/>
    <n v="3.0821039367562295"/>
    <n v="1.6491586994717844"/>
    <x v="1"/>
    <x v="8"/>
    <x v="12"/>
  </r>
  <r>
    <x v="19"/>
    <x v="1"/>
    <n v="26"/>
    <n v="1.8688946902098682"/>
    <n v="1.2037694896782021"/>
    <n v="0.64410771563753777"/>
    <n v="0.33633204803214006"/>
    <n v="0.40486625782207381"/>
    <n v="0.21663406715367636"/>
    <x v="1"/>
    <x v="8"/>
    <x v="16"/>
  </r>
  <r>
    <x v="19"/>
    <x v="1"/>
    <n v="25"/>
    <n v="1.8688946902098682"/>
    <n v="9.5233141668337193"/>
    <n v="5.0956933083074336"/>
    <n v="4.6704567521858656E-2"/>
    <n v="0.44478226953675853"/>
    <n v="0.23799215218852784"/>
    <x v="1"/>
    <x v="8"/>
    <x v="13"/>
  </r>
  <r>
    <x v="19"/>
    <x v="1"/>
    <n v="25"/>
    <n v="1.8688946902098682"/>
    <n v="8.0705791685337314"/>
    <n v="4.3183702167977387"/>
    <n v="4.5645279657380876E-2"/>
    <n v="0.36838384314475459"/>
    <n v="0.19711321620983727"/>
    <x v="1"/>
    <x v="8"/>
    <x v="11"/>
  </r>
  <r>
    <x v="19"/>
    <x v="1"/>
    <n v="26"/>
    <n v="1.8688946902098682"/>
    <n v="0.22583729017144383"/>
    <n v="0.12084002986068913"/>
    <n v="7.4243405358881021E-2"/>
    <n v="1.676692947934974E-2"/>
    <n v="8.9715753205264308E-3"/>
    <x v="1"/>
    <x v="8"/>
    <x v="18"/>
  </r>
  <r>
    <x v="19"/>
    <x v="1"/>
    <n v="25"/>
    <n v="1.8688946902098682"/>
    <n v="22.758035760244127"/>
    <n v="12.177270276094854"/>
    <n v="0.80457476283348284"/>
    <n v="18.310541224354338"/>
    <n v="9.7975243443482363"/>
    <x v="1"/>
    <x v="8"/>
    <x v="17"/>
  </r>
  <r>
    <x v="19"/>
    <x v="1"/>
    <n v="4"/>
    <n v="1.8688946902098682"/>
    <n v="1.4891922706223252E-2"/>
    <n v="7.9683048939215278E-3"/>
    <n v="0.43236763966838598"/>
    <n v="6.4387854706137908E-3"/>
    <n v="3.4452371791428996E-3"/>
    <x v="0"/>
    <x v="8"/>
    <x v="29"/>
  </r>
  <r>
    <x v="19"/>
    <x v="1"/>
    <n v="26"/>
    <n v="11.44848812408409"/>
    <n v="2835.9967202795506"/>
    <n v="247.71801215511485"/>
    <n v="3.6397969559920515E-2"/>
    <n v="103.22452229676949"/>
    <n v="9.0164326658658904"/>
    <x v="1"/>
    <x v="2"/>
    <x v="0"/>
  </r>
  <r>
    <x v="19"/>
    <x v="1"/>
    <n v="4"/>
    <n v="11.44848812408409"/>
    <n v="1.2852427581887062E-2"/>
    <n v="1.1226309921962112E-3"/>
    <n v="0.14426794215753339"/>
    <n v="1.8541932789675694E-3"/>
    <n v="1.6195966304641732E-4"/>
    <x v="0"/>
    <x v="2"/>
    <x v="30"/>
  </r>
  <r>
    <x v="19"/>
    <x v="1"/>
    <n v="25"/>
    <n v="11.44848812408409"/>
    <n v="27.794792481896557"/>
    <n v="2.427813365454333"/>
    <n v="0.20391940289517446"/>
    <n v="5.6678974865036302"/>
    <n v="0.4950782518243716"/>
    <x v="1"/>
    <x v="2"/>
    <x v="1"/>
  </r>
  <r>
    <x v="19"/>
    <x v="1"/>
    <n v="26"/>
    <n v="11.44848812408409"/>
    <n v="2196.5456486385351"/>
    <n v="191.86338185717992"/>
    <n v="3.5638182076738474E-2"/>
    <n v="78.280893766047726"/>
    <n v="6.8376621364849788"/>
    <x v="1"/>
    <x v="2"/>
    <x v="5"/>
  </r>
  <r>
    <x v="19"/>
    <x v="1"/>
    <n v="4"/>
    <n v="11.44848812408409"/>
    <n v="2.9850305490086857E-2"/>
    <n v="2.6073578595317767E-3"/>
    <n v="0.69066236390711044"/>
    <n v="2.0616482553132785E-2"/>
    <n v="1.8008039428160005E-3"/>
    <x v="0"/>
    <x v="2"/>
    <x v="31"/>
  </r>
  <r>
    <x v="19"/>
    <x v="1"/>
    <n v="26"/>
    <n v="11.44848812408409"/>
    <n v="2446.2312855909991"/>
    <n v="213.67286746316157"/>
    <n v="7.8691329781586938E-2"/>
    <n v="192.49719281647668"/>
    <n v="16.814202078920964"/>
    <x v="1"/>
    <x v="2"/>
    <x v="6"/>
  </r>
  <r>
    <x v="19"/>
    <x v="1"/>
    <n v="4"/>
    <n v="11.44848812408409"/>
    <n v="9.4619137912929103E-3"/>
    <n v="8.2647714604236347E-4"/>
    <n v="0.89243181892815793"/>
    <n v="8.4441129353049552E-3"/>
    <n v="7.375745027451392E-4"/>
    <x v="0"/>
    <x v="2"/>
    <x v="32"/>
  </r>
  <r>
    <x v="19"/>
    <x v="1"/>
    <n v="4"/>
    <n v="11.44848812408409"/>
    <n v="2.4613611312481819E-2"/>
    <n v="2.1499442586399133E-3"/>
    <n v="0.75192176318935755"/>
    <n v="1.8507510016538845E-2"/>
    <n v="1.6165898777153597E-3"/>
    <x v="0"/>
    <x v="2"/>
    <x v="24"/>
  </r>
  <r>
    <x v="19"/>
    <x v="1"/>
    <n v="25"/>
    <n v="11.44848812408409"/>
    <n v="112281.97421340858"/>
    <n v="9807.5809658396665"/>
    <n v="0.86220606194358762"/>
    <n v="96810.198813794472"/>
    <n v="8456.1557617495073"/>
    <x v="1"/>
    <x v="2"/>
    <x v="2"/>
  </r>
  <r>
    <x v="19"/>
    <x v="1"/>
    <n v="26"/>
    <n v="11.44848812408409"/>
    <n v="35.207442381113594"/>
    <n v="3.0752918638268043"/>
    <n v="0.91154596733413851"/>
    <n v="32.093202122653139"/>
    <n v="2.8032698968468099"/>
    <x v="1"/>
    <x v="2"/>
    <x v="19"/>
  </r>
  <r>
    <x v="19"/>
    <x v="1"/>
    <n v="4"/>
    <n v="11.44848812408409"/>
    <n v="2.2896976248168221E-4"/>
    <n v="2.0000000000000036E-5"/>
    <n v="1.8551724463069919"/>
    <n v="4.2477839439347329E-4"/>
    <n v="3.7103448926139901E-5"/>
    <x v="0"/>
    <x v="2"/>
    <x v="25"/>
  </r>
  <r>
    <x v="19"/>
    <x v="1"/>
    <n v="26"/>
    <n v="11.44848812408409"/>
    <n v="424.5626545521925"/>
    <n v="37.084604530360963"/>
    <n v="3.4771630520273919E-2"/>
    <n v="14.762735756795529"/>
    <n v="1.2894921667201877"/>
    <x v="1"/>
    <x v="2"/>
    <x v="20"/>
  </r>
  <r>
    <x v="19"/>
    <x v="1"/>
    <n v="26"/>
    <n v="11.44848812408409"/>
    <n v="0.38287642760410473"/>
    <n v="3.3443405229957895E-2"/>
    <n v="1.0709888740833593"/>
    <n v="0.41005639411277894"/>
    <n v="3.5817514912746137E-2"/>
    <x v="1"/>
    <x v="2"/>
    <x v="21"/>
  </r>
  <r>
    <x v="19"/>
    <x v="1"/>
    <n v="26"/>
    <n v="11.44848812408409"/>
    <n v="1316.1469023172431"/>
    <n v="114.96250754267507"/>
    <n v="8.733565006762678E-2"/>
    <n v="114.94654529836971"/>
    <n v="10.040325329643974"/>
    <x v="1"/>
    <x v="2"/>
    <x v="7"/>
  </r>
  <r>
    <x v="19"/>
    <x v="1"/>
    <n v="26"/>
    <n v="11.44848812408409"/>
    <n v="0.67550272038690118"/>
    <n v="5.9003661711964542E-2"/>
    <n v="0.14947623158609544"/>
    <n v="0.10097160106958991"/>
    <n v="8.8196450024852439E-3"/>
    <x v="1"/>
    <x v="2"/>
    <x v="8"/>
  </r>
  <r>
    <x v="19"/>
    <x v="1"/>
    <n v="4"/>
    <n v="11.44848812408409"/>
    <n v="3.8272665928306547E-2"/>
    <n v="3.3430323299888528E-3"/>
    <n v="0.39200198547591392"/>
    <n v="1.5002961033352528E-2"/>
    <n v="1.3104753108658009E-3"/>
    <x v="0"/>
    <x v="2"/>
    <x v="26"/>
  </r>
  <r>
    <x v="19"/>
    <x v="1"/>
    <n v="25"/>
    <n v="11.44848812408409"/>
    <n v="0.164292403536941"/>
    <n v="1.435057640417344E-2"/>
    <n v="0.57346940753227416"/>
    <n v="9.4216667318382852E-2"/>
    <n v="8.2296165482479752E-3"/>
    <x v="1"/>
    <x v="2"/>
    <x v="9"/>
  </r>
  <r>
    <x v="19"/>
    <x v="1"/>
    <n v="25"/>
    <n v="11.44848812408409"/>
    <n v="19.913424961482924"/>
    <n v="1.7393934243239697"/>
    <n v="5.7913752298357421E-2"/>
    <n v="1.1532611606312497"/>
    <n v="0.10073479992569008"/>
    <x v="1"/>
    <x v="2"/>
    <x v="10"/>
  </r>
  <r>
    <x v="19"/>
    <x v="1"/>
    <n v="26"/>
    <n v="11.44848812408409"/>
    <n v="5.2694575255477796"/>
    <n v="0.46027540653708371"/>
    <n v="0.45084479088522295"/>
    <n v="2.3757074761841532"/>
    <n v="0.2075127694098225"/>
    <x v="1"/>
    <x v="2"/>
    <x v="14"/>
  </r>
  <r>
    <x v="19"/>
    <x v="1"/>
    <n v="4"/>
    <n v="11.44848812408409"/>
    <n v="1.9743217702503559E-2"/>
    <n v="1.7245261984392432E-3"/>
    <n v="0.23532751282208625"/>
    <n v="4.6461223170351463E-3"/>
    <n v="4.0582846107523464E-4"/>
    <x v="0"/>
    <x v="2"/>
    <x v="27"/>
  </r>
  <r>
    <x v="19"/>
    <x v="1"/>
    <n v="25"/>
    <n v="11.44848812408409"/>
    <n v="54.737093711967297"/>
    <n v="4.7811635142300863"/>
    <n v="5.9584178320754431E-2"/>
    <n v="3.2614647524937057"/>
    <n v="0.28488169941257036"/>
    <x v="1"/>
    <x v="2"/>
    <x v="15"/>
  </r>
  <r>
    <x v="19"/>
    <x v="1"/>
    <n v="26"/>
    <n v="11.44848812408409"/>
    <n v="3850.8640332040436"/>
    <n v="336.36441698384721"/>
    <n v="6.1018672513427741E-2"/>
    <n v="234.97461133581507"/>
    <n v="20.524510205107426"/>
    <x v="1"/>
    <x v="2"/>
    <x v="22"/>
  </r>
  <r>
    <x v="19"/>
    <x v="1"/>
    <n v="25"/>
    <n v="11.44848812408409"/>
    <n v="0.15870029270571914"/>
    <n v="1.3862117948295954E-2"/>
    <n v="0.23084359236336396"/>
    <n v="3.6634945677305575E-2"/>
    <n v="3.1999811049493025E-3"/>
    <x v="1"/>
    <x v="2"/>
    <x v="3"/>
  </r>
  <r>
    <x v="19"/>
    <x v="1"/>
    <n v="26"/>
    <n v="11.44848812408409"/>
    <n v="0.21748359777214224"/>
    <n v="1.8996709033974869E-2"/>
    <n v="0.24621121463914081"/>
    <n v="5.3546900771569476E-2"/>
    <n v="4.6772028054012918E-3"/>
    <x v="1"/>
    <x v="2"/>
    <x v="28"/>
  </r>
  <r>
    <x v="19"/>
    <x v="1"/>
    <n v="26"/>
    <n v="11.44848812408409"/>
    <n v="12436.507906900952"/>
    <n v="1086.3013327269277"/>
    <n v="3.923509813354719E-2"/>
    <n v="487.94760816589439"/>
    <n v="42.621139392144109"/>
    <x v="1"/>
    <x v="2"/>
    <x v="23"/>
  </r>
  <r>
    <x v="19"/>
    <x v="1"/>
    <n v="20"/>
    <n v="11.44848812408409"/>
    <n v="752.88311080747985"/>
    <n v="65.762666882070292"/>
    <n v="4.1508551307678082E-2"/>
    <n v="31.251087233636561"/>
    <n v="2.729713032404157"/>
    <x v="1"/>
    <x v="2"/>
    <x v="12"/>
  </r>
  <r>
    <x v="19"/>
    <x v="1"/>
    <n v="26"/>
    <n v="11.44848812408409"/>
    <n v="5.7459458410183171"/>
    <n v="0.50189560217393403"/>
    <n v="0.47042065990197329"/>
    <n v="2.7030116342928356"/>
    <n v="0.23610206037656031"/>
    <x v="1"/>
    <x v="2"/>
    <x v="16"/>
  </r>
  <r>
    <x v="19"/>
    <x v="1"/>
    <n v="26"/>
    <n v="11.44848812408409"/>
    <n v="43.69669976859948"/>
    <n v="3.8168096341625315"/>
    <n v="0.17939282062726625"/>
    <n v="7.8388742235918727"/>
    <n v="0.68470824606974068"/>
    <x v="1"/>
    <x v="2"/>
    <x v="13"/>
  </r>
  <r>
    <x v="19"/>
    <x v="1"/>
    <n v="26"/>
    <n v="11.44848812408409"/>
    <n v="37.802284276192786"/>
    <n v="3.3019455378276921"/>
    <n v="0.19278029718202619"/>
    <n v="7.2875355969238811"/>
    <n v="0.63655004206128774"/>
    <x v="1"/>
    <x v="2"/>
    <x v="11"/>
  </r>
  <r>
    <x v="19"/>
    <x v="1"/>
    <n v="26"/>
    <n v="11.44848812408409"/>
    <n v="0.71195529718713979"/>
    <n v="6.2187713300711323E-2"/>
    <n v="0.63919631132075827"/>
    <n v="0.455079199787294"/>
    <n v="3.9750156951287537E-2"/>
    <x v="1"/>
    <x v="2"/>
    <x v="18"/>
  </r>
  <r>
    <x v="19"/>
    <x v="1"/>
    <n v="26"/>
    <n v="11.44848812408409"/>
    <n v="1105.3842029856157"/>
    <n v="96.552854054172286"/>
    <n v="0.96853084573295167"/>
    <n v="1070.5986969775031"/>
    <n v="93.51441739501773"/>
    <x v="1"/>
    <x v="2"/>
    <x v="17"/>
  </r>
  <r>
    <x v="19"/>
    <x v="1"/>
    <n v="4"/>
    <n v="11.44848812408409"/>
    <n v="8.4416965134794311E-2"/>
    <n v="7.3736343366777868E-3"/>
    <n v="0.61904745320647603"/>
    <n v="5.2258107274114299E-2"/>
    <n v="4.5646295569962067E-3"/>
    <x v="0"/>
    <x v="2"/>
    <x v="29"/>
  </r>
  <r>
    <x v="20"/>
    <x v="0"/>
    <n v="5"/>
    <n v="2.5138888957125602"/>
    <n v="519.42263812524834"/>
    <n v="206.62115935637573"/>
    <n v="9.7002329439471457E-2"/>
    <n v="50.385205861744708"/>
    <n v="20.042733769052688"/>
    <x v="0"/>
    <x v="0"/>
    <x v="0"/>
  </r>
  <r>
    <x v="20"/>
    <x v="0"/>
    <n v="6"/>
    <n v="2.5138888957125602"/>
    <n v="5.0277777914251205E-3"/>
    <n v="2E-3"/>
    <n v="6.9600100447744534E-2"/>
    <n v="3.4993383931212753E-4"/>
    <n v="1.3920020089548907E-4"/>
    <x v="0"/>
    <x v="0"/>
    <x v="30"/>
  </r>
  <r>
    <x v="20"/>
    <x v="0"/>
    <n v="29"/>
    <n v="2.5138888957125602"/>
    <n v="98.249055825407495"/>
    <n v="39.082497238828395"/>
    <n v="7.8728654173526189E-2"/>
    <n v="7.7350159389539757"/>
    <n v="3.076912409353513"/>
    <x v="0"/>
    <x v="0"/>
    <x v="1"/>
  </r>
  <r>
    <x v="20"/>
    <x v="0"/>
    <n v="5"/>
    <n v="2.5138888957125602"/>
    <n v="270.45820148451037"/>
    <n v="107.58558261893637"/>
    <n v="0.24624732049347622"/>
    <n v="66.599607421045391"/>
    <n v="26.492661443642589"/>
    <x v="0"/>
    <x v="0"/>
    <x v="5"/>
  </r>
  <r>
    <x v="20"/>
    <x v="0"/>
    <n v="6"/>
    <n v="2.5138888957125602"/>
    <n v="2.9027986575575187E-3"/>
    <n v="1.1547044352311052E-3"/>
    <n v="0.12469422724352321"/>
    <n v="3.6196223544767136E-4"/>
    <n v="1.4398497724581156E-4"/>
    <x v="0"/>
    <x v="0"/>
    <x v="31"/>
  </r>
  <r>
    <x v="20"/>
    <x v="0"/>
    <n v="5"/>
    <n v="2.5138888957125602"/>
    <n v="933.74948037758429"/>
    <n v="371.43625637954597"/>
    <n v="0.31589588529943458"/>
    <n v="294.96761875176401"/>
    <n v="117.33518504132442"/>
    <x v="0"/>
    <x v="0"/>
    <x v="6"/>
  </r>
  <r>
    <x v="20"/>
    <x v="0"/>
    <n v="6"/>
    <n v="2.5138888957125602"/>
    <n v="1.6081179294786706E-2"/>
    <n v="6.3969331827723862E-3"/>
    <n v="0.17529313489596243"/>
    <n v="2.8189203314072041E-3"/>
    <n v="1.1213384713281782E-3"/>
    <x v="0"/>
    <x v="0"/>
    <x v="32"/>
  </r>
  <r>
    <x v="20"/>
    <x v="0"/>
    <n v="6"/>
    <n v="2.5138888957125602"/>
    <n v="4.8711276511816559E-2"/>
    <n v="1.9376861322269925E-2"/>
    <n v="0.14331641418257401"/>
    <n v="6.9811254799293909E-3"/>
    <n v="2.7770222828207352E-3"/>
    <x v="0"/>
    <x v="0"/>
    <x v="24"/>
  </r>
  <r>
    <x v="20"/>
    <x v="0"/>
    <n v="20"/>
    <n v="2.5138888957125602"/>
    <n v="327745.63468390593"/>
    <n v="130373.95377451899"/>
    <n v="0.53915705484284937"/>
    <n v="176706.37113377513"/>
    <n v="70292.036945287444"/>
    <x v="0"/>
    <x v="0"/>
    <x v="2"/>
  </r>
  <r>
    <x v="20"/>
    <x v="0"/>
    <n v="8"/>
    <n v="2.5138888957125602"/>
    <n v="4.7780104744300047"/>
    <n v="1.9006450454429016"/>
    <n v="0.1639648747552222"/>
    <n v="0.78342588901905552"/>
    <n v="0.31163902683017897"/>
    <x v="0"/>
    <x v="0"/>
    <x v="19"/>
  </r>
  <r>
    <x v="20"/>
    <x v="0"/>
    <n v="6"/>
    <n v="2.5138888957125602"/>
    <n v="7.1656602659596116E-5"/>
    <n v="2.8504283853517358E-5"/>
    <n v="0.27369111847436961"/>
    <n v="1.9611775727978349E-5"/>
    <n v="7.8013693291800796E-6"/>
    <x v="0"/>
    <x v="0"/>
    <x v="25"/>
  </r>
  <r>
    <x v="20"/>
    <x v="0"/>
    <n v="5"/>
    <n v="2.5138888957125602"/>
    <n v="52.964371917492102"/>
    <n v="21.068700374078936"/>
    <n v="0.13727971917098686"/>
    <n v="7.2709341029010188"/>
    <n v="2.8923052706512222"/>
    <x v="0"/>
    <x v="0"/>
    <x v="20"/>
  </r>
  <r>
    <x v="20"/>
    <x v="0"/>
    <n v="5"/>
    <n v="2.5138888957125602"/>
    <n v="0.132772125225632"/>
    <n v="5.2815430885619082E-2"/>
    <n v="0.1301970127628348"/>
    <n v="1.728653408255031E-2"/>
    <n v="6.876411329089567E-3"/>
    <x v="0"/>
    <x v="0"/>
    <x v="21"/>
  </r>
  <r>
    <x v="20"/>
    <x v="0"/>
    <n v="5"/>
    <n v="2.5138888957125602"/>
    <n v="596.83236470036445"/>
    <n v="237.41397868388796"/>
    <n v="0.27860787557106137"/>
    <n v="166.28219720122146"/>
    <n v="66.145404231991279"/>
    <x v="0"/>
    <x v="0"/>
    <x v="7"/>
  </r>
  <r>
    <x v="20"/>
    <x v="0"/>
    <n v="28"/>
    <n v="2.5138888957125602"/>
    <n v="10.932483812267579"/>
    <n v="4.3488333278821267"/>
    <n v="0.14730397155049638"/>
    <n v="1.6103982844585256"/>
    <n v="0.64060042080819923"/>
    <x v="0"/>
    <x v="0"/>
    <x v="8"/>
  </r>
  <r>
    <x v="20"/>
    <x v="0"/>
    <n v="6"/>
    <n v="2.5138888957125602"/>
    <n v="1.9733295637871597E-2"/>
    <n v="7.8497087407191114E-3"/>
    <n v="0.18761038753273654"/>
    <n v="3.7021712419191498E-3"/>
    <n v="1.4726868988654217E-3"/>
    <x v="0"/>
    <x v="0"/>
    <x v="26"/>
  </r>
  <r>
    <x v="20"/>
    <x v="0"/>
    <n v="5"/>
    <n v="2.5138888957125602"/>
    <n v="0.26094576638999517"/>
    <n v="0.10380163054741139"/>
    <n v="0.51565460591670342"/>
    <n v="0.1345578863334651"/>
    <n v="5.3525788893436663E-2"/>
    <x v="0"/>
    <x v="0"/>
    <x v="9"/>
  </r>
  <r>
    <x v="20"/>
    <x v="0"/>
    <n v="5"/>
    <n v="2.5138888957125602"/>
    <n v="4.6723012928344438"/>
    <n v="1.8585949843698573"/>
    <n v="0.26874910732605317"/>
    <n v="1.255676801607621"/>
    <n v="0.49949574293007887"/>
    <x v="0"/>
    <x v="0"/>
    <x v="10"/>
  </r>
  <r>
    <x v="20"/>
    <x v="0"/>
    <n v="10"/>
    <n v="2.5138888957125602"/>
    <n v="9.0394566349347816"/>
    <n v="3.5958059444677857"/>
    <n v="0.13936724049404542"/>
    <n v="1.2598041267764502"/>
    <n v="0.50113755183256004"/>
    <x v="0"/>
    <x v="0"/>
    <x v="14"/>
  </r>
  <r>
    <x v="20"/>
    <x v="0"/>
    <n v="6"/>
    <n v="2.5138888957125602"/>
    <n v="1.9776143072397619E-2"/>
    <n v="7.8667530240202135E-3"/>
    <n v="0.20652639714951893"/>
    <n v="4.0842955782556976E-3"/>
    <n v="1.6246921593159776E-3"/>
    <x v="0"/>
    <x v="0"/>
    <x v="27"/>
  </r>
  <r>
    <x v="20"/>
    <x v="0"/>
    <n v="5"/>
    <n v="2.5138888957125602"/>
    <n v="15.880029629713937"/>
    <n v="6.3169178466070406"/>
    <n v="0.13760307338845076"/>
    <n v="2.1851408825482994"/>
    <n v="0.86922731003548293"/>
    <x v="0"/>
    <x v="0"/>
    <x v="15"/>
  </r>
  <r>
    <x v="20"/>
    <x v="0"/>
    <n v="5"/>
    <n v="2.5138888957125602"/>
    <n v="404.54831196192373"/>
    <n v="160.92529492925533"/>
    <n v="0.12930503144986383"/>
    <n v="52.310132201225869"/>
    <n v="20.808450321905973"/>
    <x v="0"/>
    <x v="0"/>
    <x v="22"/>
  </r>
  <r>
    <x v="20"/>
    <x v="0"/>
    <n v="5"/>
    <n v="2.5138888957125602"/>
    <n v="0.70603686206899852"/>
    <n v="0.28085444160764028"/>
    <n v="0.65093429943681047"/>
    <n v="0.45958361018744753"/>
    <n v="0.18281778919158592"/>
    <x v="0"/>
    <x v="0"/>
    <x v="3"/>
  </r>
  <r>
    <x v="20"/>
    <x v="0"/>
    <n v="5"/>
    <n v="2.5138888957125602"/>
    <n v="0.86331446259489986"/>
    <n v="0.3434179068403872"/>
    <n v="0.50627514862626355"/>
    <n v="0.43707465786143579"/>
    <n v="0.17386395182653736"/>
    <x v="0"/>
    <x v="0"/>
    <x v="28"/>
  </r>
  <r>
    <x v="20"/>
    <x v="0"/>
    <n v="5"/>
    <n v="2.5138888957125602"/>
    <n v="2584.013133706027"/>
    <n v="1027.8947244299713"/>
    <n v="0.21525259429931459"/>
    <n v="556.21553073372399"/>
    <n v="221.25700610013038"/>
    <x v="0"/>
    <x v="0"/>
    <x v="23"/>
  </r>
  <r>
    <x v="20"/>
    <x v="0"/>
    <n v="5"/>
    <n v="2.5138888957125602"/>
    <n v="136.64503514698455"/>
    <n v="54.356035933025034"/>
    <n v="0.11269473441091242"/>
    <n v="15.399175944459218"/>
    <n v="6.1256390331022681"/>
    <x v="0"/>
    <x v="0"/>
    <x v="12"/>
  </r>
  <r>
    <x v="20"/>
    <x v="0"/>
    <n v="28"/>
    <n v="2.5138888957125602"/>
    <n v="20.995926665066087"/>
    <n v="8.3519708054220931"/>
    <n v="9.7258924670487912E-2"/>
    <n v="2.0420412499047509"/>
    <n v="0.81230369941466163"/>
    <x v="0"/>
    <x v="0"/>
    <x v="16"/>
  </r>
  <r>
    <x v="20"/>
    <x v="0"/>
    <n v="5"/>
    <n v="2.5138888957125602"/>
    <n v="33.516661134569929"/>
    <n v="13.332594448279965"/>
    <n v="0.15351036862636186"/>
    <n v="5.1451550058926854"/>
    <n v="2.0466914885012431"/>
    <x v="0"/>
    <x v="0"/>
    <x v="13"/>
  </r>
  <r>
    <x v="20"/>
    <x v="0"/>
    <n v="5"/>
    <n v="2.5138888957125602"/>
    <n v="25.053836857501722"/>
    <n v="9.9661671206834406"/>
    <n v="0.15821117868335624"/>
    <n v="3.9637970597658612"/>
    <n v="1.5767590471186379"/>
    <x v="0"/>
    <x v="0"/>
    <x v="11"/>
  </r>
  <r>
    <x v="20"/>
    <x v="0"/>
    <n v="28"/>
    <n v="2.5138888957125602"/>
    <n v="2.3751698780411097"/>
    <n v="0.94481895444622233"/>
    <n v="8.9880086573176782E-2"/>
    <n v="0.21348047426433667"/>
    <n v="8.4920409421604837E-2"/>
    <x v="0"/>
    <x v="0"/>
    <x v="18"/>
  </r>
  <r>
    <x v="20"/>
    <x v="0"/>
    <n v="28"/>
    <n v="2.5138888957125602"/>
    <n v="144.88352675356762"/>
    <n v="57.633225955477428"/>
    <n v="0.13312627675343738"/>
    <n v="19.287804479609491"/>
    <n v="7.6724967887422784"/>
    <x v="0"/>
    <x v="0"/>
    <x v="17"/>
  </r>
  <r>
    <x v="20"/>
    <x v="0"/>
    <n v="6"/>
    <n v="2.5138888957125602"/>
    <n v="7.3084399583163956E-2"/>
    <n v="2.9072247269085544E-2"/>
    <n v="0.16369604435337304"/>
    <n v="1.1963627115705245E-2"/>
    <n v="4.7590118784124552E-3"/>
    <x v="0"/>
    <x v="0"/>
    <x v="29"/>
  </r>
  <r>
    <x v="20"/>
    <x v="0"/>
    <n v="40"/>
    <n v="152.4261473281004"/>
    <n v="32011.983017417351"/>
    <n v="210.01634941615958"/>
    <n v="1.8391404463879553E-2"/>
    <n v="588.74532736416586"/>
    <n v="3.8624956261400452"/>
    <x v="1"/>
    <x v="1"/>
    <x v="0"/>
  </r>
  <r>
    <x v="20"/>
    <x v="0"/>
    <n v="4"/>
    <n v="152.4261473281004"/>
    <n v="0.32524444139333841"/>
    <n v="2.1337837837837829E-3"/>
    <n v="2.4901083034041309"/>
    <n v="0.80989388414959018"/>
    <n v="5.3133527176690825E-3"/>
    <x v="0"/>
    <x v="1"/>
    <x v="30"/>
  </r>
  <r>
    <x v="20"/>
    <x v="0"/>
    <n v="40"/>
    <n v="152.4261473281004"/>
    <n v="315.2408317806819"/>
    <n v="2.0681545607927725"/>
    <n v="0.11352363556768284"/>
    <n v="35.78728530312334"/>
    <n v="0.23478442465707988"/>
    <x v="1"/>
    <x v="1"/>
    <x v="1"/>
  </r>
  <r>
    <x v="20"/>
    <x v="0"/>
    <n v="41"/>
    <n v="152.4261473281004"/>
    <n v="12512.595580692216"/>
    <n v="82.089561404176919"/>
    <n v="1.7120997178939112E-2"/>
    <n v="214.22811363823743"/>
    <n v="1.4054551492212621"/>
    <x v="1"/>
    <x v="1"/>
    <x v="5"/>
  </r>
  <r>
    <x v="20"/>
    <x v="0"/>
    <n v="4"/>
    <n v="152.4261473281004"/>
    <n v="7.4791802830855805E-2"/>
    <n v="4.9067567567567599E-4"/>
    <n v="0.18645614610222697"/>
    <n v="1.3945391315879003E-2"/>
    <n v="9.1489495472592782E-5"/>
    <x v="0"/>
    <x v="1"/>
    <x v="31"/>
  </r>
  <r>
    <x v="20"/>
    <x v="0"/>
    <n v="40"/>
    <n v="152.4261473281004"/>
    <n v="16792.904752088707"/>
    <n v="110.17076168658673"/>
    <n v="3.9017299579862622E-2"/>
    <n v="655.21379552834378"/>
    <n v="4.298565613667205"/>
    <x v="1"/>
    <x v="1"/>
    <x v="6"/>
  </r>
  <r>
    <x v="20"/>
    <x v="0"/>
    <n v="3"/>
    <n v="152.4261473281004"/>
    <n v="0.60423827230477312"/>
    <n v="3.9641379310344825E-3"/>
    <n v="0.5279928764776789"/>
    <n v="0.31903350347210019"/>
    <n v="2.093036588961171E-3"/>
    <x v="0"/>
    <x v="1"/>
    <x v="32"/>
  </r>
  <r>
    <x v="20"/>
    <x v="0"/>
    <n v="3"/>
    <n v="152.4261473281004"/>
    <n v="0.95802461632733849"/>
    <n v="6.2851724137930939E-3"/>
    <n v="0.37386572203681578"/>
    <n v="0.35817256491226379"/>
    <n v="2.3498105226086312E-3"/>
    <x v="0"/>
    <x v="1"/>
    <x v="24"/>
  </r>
  <r>
    <x v="20"/>
    <x v="0"/>
    <n v="41"/>
    <n v="152.4261473281004"/>
    <n v="48312.268690271849"/>
    <n v="316.9552569368476"/>
    <n v="1.6171771111784612"/>
    <n v="78129.49511501145"/>
    <n v="512.5727867859581"/>
    <x v="1"/>
    <x v="1"/>
    <x v="2"/>
  </r>
  <r>
    <x v="20"/>
    <x v="0"/>
    <n v="41"/>
    <n v="152.4261473281004"/>
    <n v="340.56959440584461"/>
    <n v="2.2343252806407392"/>
    <n v="0.69540883508859752"/>
    <n v="236.83510491236453"/>
    <n v="1.5537695406193801"/>
    <x v="1"/>
    <x v="1"/>
    <x v="19"/>
  </r>
  <r>
    <x v="20"/>
    <x v="0"/>
    <n v="4"/>
    <n v="152.4261473281004"/>
    <n v="3.1164967690191295E-3"/>
    <n v="2.0445945945945918E-5"/>
    <n v="2.1593259132365672"/>
    <n v="6.7295322318610424E-3"/>
    <n v="4.4149460901715157E-5"/>
    <x v="0"/>
    <x v="1"/>
    <x v="25"/>
  </r>
  <r>
    <x v="20"/>
    <x v="0"/>
    <n v="41"/>
    <n v="152.4261473281004"/>
    <n v="3048.1372570226722"/>
    <n v="19.997469662875453"/>
    <n v="1.6470566282709671E-2"/>
    <n v="50.204546730588767"/>
    <n v="0.32936964956886594"/>
    <x v="1"/>
    <x v="1"/>
    <x v="20"/>
  </r>
  <r>
    <x v="20"/>
    <x v="0"/>
    <n v="41"/>
    <n v="152.4261473281004"/>
    <n v="13.75290480353198"/>
    <n v="9.0226677276888531E-2"/>
    <n v="0.32044166422860321"/>
    <n v="4.4070037032213385"/>
    <n v="2.8912386624423258E-2"/>
    <x v="1"/>
    <x v="1"/>
    <x v="21"/>
  </r>
  <r>
    <x v="20"/>
    <x v="0"/>
    <n v="41"/>
    <n v="152.4261473281004"/>
    <n v="10954.005581207461"/>
    <n v="71.864347247646037"/>
    <n v="3.9078640900106883E-2"/>
    <n v="428.06765052577293"/>
    <n v="2.8083610196113438"/>
    <x v="1"/>
    <x v="1"/>
    <x v="7"/>
  </r>
  <r>
    <x v="20"/>
    <x v="0"/>
    <n v="40"/>
    <n v="152.4261473281004"/>
    <n v="8.7825976713674692"/>
    <n v="5.7618707979692936E-2"/>
    <n v="0.11273594844501658"/>
    <n v="0.99011447829260568"/>
    <n v="6.4956996922671288E-3"/>
    <x v="1"/>
    <x v="1"/>
    <x v="8"/>
  </r>
  <r>
    <x v="20"/>
    <x v="0"/>
    <n v="4"/>
    <n v="152.4261473281004"/>
    <n v="1.1287774153486356"/>
    <n v="7.4054054054054066E-3"/>
    <n v="0.36462813720316345"/>
    <n v="0.41158400627557451"/>
    <n v="2.7002191782072109E-3"/>
    <x v="0"/>
    <x v="1"/>
    <x v="26"/>
  </r>
  <r>
    <x v="20"/>
    <x v="0"/>
    <n v="34"/>
    <n v="152.4261473281004"/>
    <n v="4.3230352934703857"/>
    <n v="2.8361507321738991E-2"/>
    <n v="0.20227300168642287"/>
    <n v="0.87443332520660089"/>
    <n v="5.7367672183196057E-3"/>
    <x v="1"/>
    <x v="1"/>
    <x v="9"/>
  </r>
  <r>
    <x v="20"/>
    <x v="0"/>
    <n v="34"/>
    <n v="152.4261473281004"/>
    <n v="170.37516994602353"/>
    <n v="1.1177555355990694"/>
    <n v="7.4291377026220393E-2"/>
    <n v="12.657405986366408"/>
    <n v="8.3039597918335373E-2"/>
    <x v="1"/>
    <x v="1"/>
    <x v="10"/>
  </r>
  <r>
    <x v="20"/>
    <x v="0"/>
    <n v="41"/>
    <n v="152.4261473281004"/>
    <n v="62.480009375561927"/>
    <n v="0.40990348749727584"/>
    <n v="0.14941264402790552"/>
    <n v="9.3353033996910337"/>
    <n v="6.1244763863227497E-2"/>
    <x v="1"/>
    <x v="1"/>
    <x v="14"/>
  </r>
  <r>
    <x v="20"/>
    <x v="0"/>
    <n v="4"/>
    <n v="152.4261473281004"/>
    <n v="0.46531171191105208"/>
    <n v="3.0527027027027003E-3"/>
    <n v="0.19916498301068308"/>
    <n v="9.2673799197436554E-2"/>
    <n v="6.0799148192044962E-4"/>
    <x v="0"/>
    <x v="1"/>
    <x v="27"/>
  </r>
  <r>
    <x v="20"/>
    <x v="0"/>
    <n v="41"/>
    <n v="152.4261473281004"/>
    <n v="770.39271159754867"/>
    <n v="5.054203134448203"/>
    <n v="7.5383649292968286E-2"/>
    <n v="58.075013988928468"/>
    <n v="0.38100427654266439"/>
    <x v="1"/>
    <x v="1"/>
    <x v="15"/>
  </r>
  <r>
    <x v="20"/>
    <x v="0"/>
    <n v="41"/>
    <n v="152.4261473281004"/>
    <n v="7869.1561690096114"/>
    <n v="51.626025501196274"/>
    <n v="6.084837429267545E-2"/>
    <n v="478.82535993941286"/>
    <n v="3.1413597229399985"/>
    <x v="1"/>
    <x v="1"/>
    <x v="22"/>
  </r>
  <r>
    <x v="20"/>
    <x v="0"/>
    <n v="33"/>
    <n v="152.4261473281004"/>
    <n v="1.0616441684352864"/>
    <n v="6.9649741008678493E-3"/>
    <n v="0.29095427694394821"/>
    <n v="0.30888991139884792"/>
    <n v="2.026489003451331E-3"/>
    <x v="1"/>
    <x v="1"/>
    <x v="3"/>
  </r>
  <r>
    <x v="20"/>
    <x v="0"/>
    <n v="41"/>
    <n v="152.4261473281004"/>
    <n v="1.6761860719115984"/>
    <n v="1.0996709562589505E-2"/>
    <n v="0.11895867341712624"/>
    <n v="0.19939687151486751"/>
    <n v="1.308153981519074E-3"/>
    <x v="1"/>
    <x v="1"/>
    <x v="28"/>
  </r>
  <r>
    <x v="20"/>
    <x v="0"/>
    <n v="41"/>
    <n v="152.4261473281004"/>
    <n v="78971.543357304807"/>
    <n v="518.09708991277557"/>
    <n v="3.6065065749569969E-2"/>
    <n v="2848.1139035262136"/>
    <n v="18.685205612365117"/>
    <x v="1"/>
    <x v="1"/>
    <x v="23"/>
  </r>
  <r>
    <x v="20"/>
    <x v="0"/>
    <n v="30"/>
    <n v="152.4261473281004"/>
    <n v="8289.0693208035391"/>
    <n v="54.380888489959325"/>
    <n v="2.4632895535387112E-2"/>
    <n v="204.18377866493577"/>
    <n v="1.3395587452947033"/>
    <x v="1"/>
    <x v="1"/>
    <x v="12"/>
  </r>
  <r>
    <x v="20"/>
    <x v="0"/>
    <n v="40"/>
    <n v="152.4261473281004"/>
    <n v="72.643717550839284"/>
    <n v="0.47658304578460675"/>
    <n v="0.14507769661164446"/>
    <n v="10.538983215582654"/>
    <n v="6.9141570526592644E-2"/>
    <x v="1"/>
    <x v="1"/>
    <x v="16"/>
  </r>
  <r>
    <x v="20"/>
    <x v="0"/>
    <n v="41"/>
    <n v="152.4261473281004"/>
    <n v="417.62469917610491"/>
    <n v="2.7398494713453538"/>
    <n v="0.1364503365075142"/>
    <n v="56.985030736428904"/>
    <n v="0.37385338234500842"/>
    <x v="1"/>
    <x v="1"/>
    <x v="13"/>
  </r>
  <r>
    <x v="20"/>
    <x v="0"/>
    <n v="41"/>
    <n v="152.4261473281004"/>
    <n v="374.2997752120616"/>
    <n v="2.4556139597648801"/>
    <n v="0.11637756743728318"/>
    <n v="43.560097331501638"/>
    <n v="0.28577837920247134"/>
    <x v="1"/>
    <x v="1"/>
    <x v="11"/>
  </r>
  <r>
    <x v="20"/>
    <x v="0"/>
    <n v="41"/>
    <n v="152.4261473281004"/>
    <n v="13.15196124335429"/>
    <n v="8.6284154483314626E-2"/>
    <n v="0.43494567631616465"/>
    <n v="5.7203886778747171"/>
    <n v="3.7528919927113713E-2"/>
    <x v="1"/>
    <x v="1"/>
    <x v="18"/>
  </r>
  <r>
    <x v="20"/>
    <x v="0"/>
    <n v="40"/>
    <n v="152.4261473281004"/>
    <n v="7957.544606500468"/>
    <n v="52.205902635403433"/>
    <n v="0.76775788770544262"/>
    <n v="6109.467638408637"/>
    <n v="40.081493533113338"/>
    <x v="1"/>
    <x v="1"/>
    <x v="17"/>
  </r>
  <r>
    <x v="20"/>
    <x v="0"/>
    <n v="3"/>
    <n v="152.4261473281004"/>
    <n v="2.4748750252037715"/>
    <n v="1.6236551724137935E-2"/>
    <n v="0.38298010859349296"/>
    <n v="0.94782790590786403"/>
    <n v="6.2182763424942118E-3"/>
    <x v="0"/>
    <x v="1"/>
    <x v="29"/>
  </r>
  <r>
    <x v="20"/>
    <x v="0"/>
    <n v="28"/>
    <n v="0.7430484037738122"/>
    <n v="113.98426913090613"/>
    <n v="153.40086668916865"/>
    <n v="4.675001512805034E-2"/>
    <n v="5.3287663062296229"/>
    <n v="7.1714928383746681"/>
    <x v="1"/>
    <x v="10"/>
    <x v="0"/>
  </r>
  <r>
    <x v="20"/>
    <x v="0"/>
    <n v="4"/>
    <n v="0.7430484037738122"/>
    <n v="2.247740890624913E-3"/>
    <n v="3.0250262018046634E-3"/>
    <n v="0.13914979398222457"/>
    <n v="3.1277268185587862E-4"/>
    <n v="4.209317727719502E-4"/>
    <x v="0"/>
    <x v="10"/>
    <x v="30"/>
  </r>
  <r>
    <x v="20"/>
    <x v="0"/>
    <n v="27"/>
    <n v="0.7430484037738122"/>
    <n v="2.4993338521676836"/>
    <n v="3.3636218575721397"/>
    <n v="0.13576534786165975"/>
    <n v="0.33932292986196766"/>
    <n v="0.45666329156836372"/>
    <x v="1"/>
    <x v="10"/>
    <x v="1"/>
  </r>
  <r>
    <x v="20"/>
    <x v="0"/>
    <n v="30"/>
    <n v="0.7430484037738122"/>
    <n v="90.543697495955882"/>
    <n v="121.85437319574386"/>
    <n v="6.6237082524565366E-2"/>
    <n v="5.9973503631189127"/>
    <n v="8.0712781733456715"/>
    <x v="1"/>
    <x v="10"/>
    <x v="5"/>
  </r>
  <r>
    <x v="20"/>
    <x v="0"/>
    <n v="4"/>
    <n v="0.7430484037738122"/>
    <n v="5.0540110653807539E-4"/>
    <n v="6.8017252169741838E-4"/>
    <n v="0.64458841000247447"/>
    <n v="3.2577569567686924E-4"/>
    <n v="4.3843132428831249E-4"/>
    <x v="0"/>
    <x v="10"/>
    <x v="31"/>
  </r>
  <r>
    <x v="20"/>
    <x v="0"/>
    <n v="29"/>
    <n v="0.7430484037738122"/>
    <n v="368.56350832801354"/>
    <n v="496.01547686011338"/>
    <n v="8.402222254894183E-2"/>
    <n v="30.96752512015513"/>
    <n v="41.676322784459956"/>
    <x v="1"/>
    <x v="10"/>
    <x v="6"/>
  </r>
  <r>
    <x v="20"/>
    <x v="0"/>
    <n v="4"/>
    <n v="0.7430484037738122"/>
    <n v="1.7190400880048419E-3"/>
    <n v="2.3134967779678143E-3"/>
    <n v="0.36246804219371731"/>
    <n v="6.2309709515163058E-4"/>
    <n v="8.385686477314667E-4"/>
    <x v="0"/>
    <x v="10"/>
    <x v="32"/>
  </r>
  <r>
    <x v="20"/>
    <x v="0"/>
    <n v="4"/>
    <n v="0.7430484037738122"/>
    <n v="2.3289203042345164E-3"/>
    <n v="3.1342780529590533E-3"/>
    <n v="0.32177971296933006"/>
    <n v="7.4939930702502757E-4"/>
    <n v="1.0085470922472349E-3"/>
    <x v="0"/>
    <x v="10"/>
    <x v="24"/>
  </r>
  <r>
    <x v="20"/>
    <x v="0"/>
    <n v="29"/>
    <n v="0.7430484037738122"/>
    <n v="336.59609810863111"/>
    <n v="452.99350136427012"/>
    <n v="0.80103118282931918"/>
    <n v="269.62397060369034"/>
    <n v="362.86192021181608"/>
    <x v="1"/>
    <x v="10"/>
    <x v="2"/>
  </r>
  <r>
    <x v="20"/>
    <x v="0"/>
    <n v="30"/>
    <n v="0.7430484037738122"/>
    <n v="0.18312711534826193"/>
    <n v="0.24645381703021163"/>
    <n v="0.21833686538878658"/>
    <n v="3.9983400332830259E-2"/>
    <n v="5.380995387347795E-2"/>
    <x v="1"/>
    <x v="10"/>
    <x v="19"/>
  </r>
  <r>
    <x v="20"/>
    <x v="0"/>
    <n v="4"/>
    <n v="0.7430484037738122"/>
    <n v="5.3565778145285057E-5"/>
    <n v="7.2089217705379474E-5"/>
    <n v="2.0335773814745557"/>
    <n v="1.0893015485733576E-4"/>
    <n v="1.4659900257385478E-4"/>
    <x v="0"/>
    <x v="10"/>
    <x v="25"/>
  </r>
  <r>
    <x v="20"/>
    <x v="0"/>
    <n v="30"/>
    <n v="0.7430484037738122"/>
    <n v="17.602277519026046"/>
    <n v="23.689274385931217"/>
    <n v="7.1681935019499321E-2"/>
    <n v="1.2617653133140188"/>
    <n v="1.6980930271914112"/>
    <x v="1"/>
    <x v="10"/>
    <x v="20"/>
  </r>
  <r>
    <x v="20"/>
    <x v="0"/>
    <n v="30"/>
    <n v="0.7430484037738122"/>
    <n v="1.490132300102814E-2"/>
    <n v="2.0054309955242405E-2"/>
    <n v="0.15215037767789663"/>
    <n v="2.2672419225067595E-3"/>
    <n v="3.0512708337597345E-3"/>
    <x v="1"/>
    <x v="10"/>
    <x v="21"/>
  </r>
  <r>
    <x v="20"/>
    <x v="0"/>
    <n v="30"/>
    <n v="0.7430484037738122"/>
    <n v="295.85016722355783"/>
    <n v="398.15732827227248"/>
    <n v="7.4927908040756899E-2"/>
    <n v="22.167434123569294"/>
    <n v="29.833095678538289"/>
    <x v="1"/>
    <x v="10"/>
    <x v="7"/>
  </r>
  <r>
    <x v="20"/>
    <x v="0"/>
    <n v="29"/>
    <n v="0.7430484037738122"/>
    <n v="0.31330553789145943"/>
    <n v="0.42164889433882863"/>
    <n v="9.3300866030229107E-2"/>
    <n v="2.9231678017339925E-2"/>
    <n v="3.9340207002501279E-2"/>
    <x v="1"/>
    <x v="10"/>
    <x v="8"/>
  </r>
  <r>
    <x v="20"/>
    <x v="0"/>
    <n v="4"/>
    <n v="0.7430484037738122"/>
    <n v="2.6009898931380346E-3"/>
    <n v="3.5004313042435245E-3"/>
    <n v="0.18967250634889207"/>
    <n v="4.9333627201962799E-4"/>
    <n v="6.6393557877799042E-4"/>
    <x v="0"/>
    <x v="10"/>
    <x v="26"/>
  </r>
  <r>
    <x v="20"/>
    <x v="0"/>
    <n v="29"/>
    <n v="0.7430484037738122"/>
    <n v="0.57722561166786246"/>
    <n v="0.7768344683014391"/>
    <n v="7.847536721262266E-2"/>
    <n v="4.5297991840166231E-2"/>
    <n v="6.096237016337791E-2"/>
    <x v="1"/>
    <x v="10"/>
    <x v="9"/>
  </r>
  <r>
    <x v="20"/>
    <x v="0"/>
    <n v="29"/>
    <n v="0.7430484037738122"/>
    <n v="2.751813551096205"/>
    <n v="3.7034108910270551"/>
    <n v="7.1640062763021289E-2"/>
    <n v="0.19714009551266462"/>
    <n v="0.26531258867043483"/>
    <x v="1"/>
    <x v="10"/>
    <x v="10"/>
  </r>
  <r>
    <x v="20"/>
    <x v="0"/>
    <n v="30"/>
    <n v="0.7430484037738122"/>
    <n v="0.56722361897737084"/>
    <n v="0.76337371306706503"/>
    <n v="0.1297752744319077"/>
    <n v="7.3611600817048151E-2"/>
    <n v="9.9067033107382726E-2"/>
    <x v="1"/>
    <x v="10"/>
    <x v="14"/>
  </r>
  <r>
    <x v="20"/>
    <x v="0"/>
    <n v="4"/>
    <n v="0.7430484037738122"/>
    <n v="1.9978769402799832E-3"/>
    <n v="2.6887574620080164E-3"/>
    <n v="0.31603034752859471"/>
    <n v="6.3138974375604861E-4"/>
    <n v="8.4972895513849575E-4"/>
    <x v="0"/>
    <x v="10"/>
    <x v="27"/>
  </r>
  <r>
    <x v="20"/>
    <x v="0"/>
    <n v="30"/>
    <n v="0.7430484037738122"/>
    <n v="7.0788473498830093"/>
    <n v="9.526764762471446"/>
    <n v="6.9032617342043023E-2"/>
    <n v="0.48867136032720915"/>
    <n v="0.6576575063553507"/>
    <x v="1"/>
    <x v="10"/>
    <x v="15"/>
  </r>
  <r>
    <x v="20"/>
    <x v="0"/>
    <n v="30"/>
    <n v="0.7430484037738122"/>
    <n v="246.04525199376235"/>
    <n v="331.12950750468178"/>
    <n v="9.1768512562642637E-2"/>
    <n v="22.579206798568155"/>
    <n v="30.387262369305059"/>
    <x v="1"/>
    <x v="10"/>
    <x v="22"/>
  </r>
  <r>
    <x v="20"/>
    <x v="0"/>
    <n v="30"/>
    <n v="0.7430484037738122"/>
    <n v="4.0815951721560842E-2"/>
    <n v="5.4930407648093718E-2"/>
    <n v="0.19330702428401661"/>
    <n v="7.8900101706150111E-3"/>
    <n v="1.0618433645160984E-2"/>
    <x v="1"/>
    <x v="10"/>
    <x v="3"/>
  </r>
  <r>
    <x v="20"/>
    <x v="0"/>
    <n v="30"/>
    <n v="0.7430484037738122"/>
    <n v="5.5680142695612778E-2"/>
    <n v="7.4934745048671286E-2"/>
    <n v="0.17076531869409622"/>
    <n v="9.5082373123490695E-3"/>
    <n v="1.2796255619497201E-2"/>
    <x v="1"/>
    <x v="10"/>
    <x v="28"/>
  </r>
  <r>
    <x v="20"/>
    <x v="0"/>
    <n v="30"/>
    <n v="0.7430484037738122"/>
    <n v="1143.4745775490342"/>
    <n v="1538.8964860721426"/>
    <n v="6.5777074188077475E-2"/>
    <n v="75.214412119623375"/>
    <n v="101.22410833213905"/>
    <x v="1"/>
    <x v="10"/>
    <x v="23"/>
  </r>
  <r>
    <x v="20"/>
    <x v="0"/>
    <n v="29"/>
    <n v="0.7430484037738122"/>
    <n v="28.322231087159544"/>
    <n v="38.116266643351778"/>
    <n v="5.265379487084406E-2"/>
    <n v="1.4912729459479415"/>
    <n v="2.0069660850814404"/>
    <x v="1"/>
    <x v="10"/>
    <x v="12"/>
  </r>
  <r>
    <x v="20"/>
    <x v="0"/>
    <n v="29"/>
    <n v="0.7430484037738122"/>
    <n v="0.88999657039770963"/>
    <n v="1.1977639220777188"/>
    <n v="7.6957083208965604E-2"/>
    <n v="6.8491540123790551E-2"/>
    <n v="9.2176417816032002E-2"/>
    <x v="1"/>
    <x v="10"/>
    <x v="16"/>
  </r>
  <r>
    <x v="20"/>
    <x v="0"/>
    <n v="30"/>
    <n v="0.7430484037738122"/>
    <n v="4.0387143485808181"/>
    <n v="5.4353314374526587"/>
    <n v="7.6238585659727326E-2"/>
    <n v="0.30790586981944856"/>
    <n v="0.41438198138324339"/>
    <x v="1"/>
    <x v="10"/>
    <x v="13"/>
  </r>
  <r>
    <x v="20"/>
    <x v="0"/>
    <n v="30"/>
    <n v="0.7430484037738122"/>
    <n v="3.5214676288483782"/>
    <n v="4.7392170025040938"/>
    <n v="7.8257708202656998E-2"/>
    <n v="0.27558198614351881"/>
    <n v="0.37088026129103613"/>
    <x v="1"/>
    <x v="10"/>
    <x v="11"/>
  </r>
  <r>
    <x v="20"/>
    <x v="0"/>
    <n v="30"/>
    <n v="0.7430484037738122"/>
    <n v="0.10846027197773653"/>
    <n v="0.14596663074287741"/>
    <n v="0.11737669935299405"/>
    <n v="1.2730708735674745E-2"/>
    <n v="1.7133081332276222E-2"/>
    <x v="1"/>
    <x v="10"/>
    <x v="18"/>
  </r>
  <r>
    <x v="20"/>
    <x v="0"/>
    <n v="30"/>
    <n v="0.7430484037738122"/>
    <n v="9.0536813573743906"/>
    <n v="12.184510876266383"/>
    <n v="0.24730026272232164"/>
    <n v="2.2389777782828726"/>
    <n v="3.0132327408436619"/>
    <x v="1"/>
    <x v="10"/>
    <x v="17"/>
  </r>
  <r>
    <x v="20"/>
    <x v="0"/>
    <n v="4"/>
    <n v="0.7430484037738122"/>
    <n v="2.2347823322770854E-2"/>
    <n v="3.0075864787906397E-2"/>
    <n v="0.27240515932390202"/>
    <n v="6.0876623727818078E-3"/>
    <n v="8.1928207393537761E-3"/>
    <x v="0"/>
    <x v="10"/>
    <x v="29"/>
  </r>
  <r>
    <x v="20"/>
    <x v="0"/>
    <n v="29"/>
    <n v="12.589958067932823"/>
    <n v="3014.8457188842931"/>
    <n v="239.46431772185466"/>
    <n v="5.2739776521814552E-2"/>
    <n v="159.00228946170697"/>
    <n v="12.62929460159941"/>
    <x v="1"/>
    <x v="9"/>
    <x v="0"/>
  </r>
  <r>
    <x v="20"/>
    <x v="0"/>
    <n v="4"/>
    <n v="12.589958067932823"/>
    <n v="2.5179916135865683E-2"/>
    <n v="2.0000000000000031E-3"/>
    <n v="2.7784238415019365E-2"/>
    <n v="6.9960479318908531E-4"/>
    <n v="5.556847683003882E-5"/>
    <x v="0"/>
    <x v="9"/>
    <x v="30"/>
  </r>
  <r>
    <x v="20"/>
    <x v="0"/>
    <n v="29"/>
    <n v="12.589958067932823"/>
    <n v="28.595525048282664"/>
    <n v="2.2712962897880273"/>
    <n v="0.37359925532583194"/>
    <n v="10.683266863689578"/>
    <n v="0.84855460248913195"/>
    <x v="1"/>
    <x v="9"/>
    <x v="1"/>
  </r>
  <r>
    <x v="20"/>
    <x v="0"/>
    <n v="30"/>
    <n v="12.589958067932823"/>
    <n v="2552.030429352621"/>
    <n v="202.70364806478227"/>
    <n v="4.6149800667920897E-2"/>
    <n v="117.77569561309204"/>
    <n v="9.3547329528500907"/>
    <x v="1"/>
    <x v="9"/>
    <x v="5"/>
  </r>
  <r>
    <x v="20"/>
    <x v="0"/>
    <n v="4"/>
    <n v="12.589958067932823"/>
    <n v="7.452784523578196E-3"/>
    <n v="5.9196261682243137E-4"/>
    <n v="0.18679671348431107"/>
    <n v="1.3921556553111441E-3"/>
    <n v="1.1057667132800273E-4"/>
    <x v="0"/>
    <x v="9"/>
    <x v="31"/>
  </r>
  <r>
    <x v="20"/>
    <x v="0"/>
    <n v="29"/>
    <n v="12.589958067932823"/>
    <n v="3268.956365081584"/>
    <n v="259.6479152228282"/>
    <n v="0.13796270996623666"/>
    <n v="450.99407888803381"/>
    <n v="35.821730021225051"/>
    <x v="1"/>
    <x v="9"/>
    <x v="6"/>
  </r>
  <r>
    <x v="20"/>
    <x v="0"/>
    <n v="4"/>
    <n v="12.589958067932823"/>
    <n v="1.9002600261412674E-2"/>
    <n v="1.5093457943925273E-3"/>
    <n v="0.48117821813634593"/>
    <n v="9.1436373337438117E-3"/>
    <n v="7.2626431989738377E-4"/>
    <x v="0"/>
    <x v="9"/>
    <x v="32"/>
  </r>
  <r>
    <x v="20"/>
    <x v="0"/>
    <n v="4"/>
    <n v="12.589958067932823"/>
    <n v="2.7532002694538434E-2"/>
    <n v="2.1868224299065502E-3"/>
    <n v="0.34842648550652822"/>
    <n v="9.5928789378142906E-3"/>
    <n v="7.6194685367918539E-4"/>
    <x v="0"/>
    <x v="9"/>
    <x v="24"/>
  </r>
  <r>
    <x v="20"/>
    <x v="0"/>
    <n v="30"/>
    <n v="12.589958067932823"/>
    <n v="26937.936754543076"/>
    <n v="2139.6367334340202"/>
    <n v="1.7438579031695447"/>
    <n v="46975.933904491299"/>
    <n v="3731.2224275107847"/>
    <x v="1"/>
    <x v="9"/>
    <x v="2"/>
  </r>
  <r>
    <x v="20"/>
    <x v="0"/>
    <n v="30"/>
    <n v="12.589958067932823"/>
    <n v="7.7480576486859487"/>
    <n v="0.61541568342634856"/>
    <n v="0.43047673073200493"/>
    <n v="3.3353585261294323"/>
    <n v="0.26492213144257704"/>
    <x v="1"/>
    <x v="9"/>
    <x v="19"/>
  </r>
  <r>
    <x v="20"/>
    <x v="0"/>
    <n v="4"/>
    <n v="12.589958067932823"/>
    <n v="2.517991613586571E-4"/>
    <n v="2.0000000000000049E-5"/>
    <n v="1.9706359560088784"/>
    <n v="4.9620448106625105E-4"/>
    <n v="3.9412719120177666E-5"/>
    <x v="0"/>
    <x v="9"/>
    <x v="25"/>
  </r>
  <r>
    <x v="20"/>
    <x v="0"/>
    <n v="30"/>
    <n v="12.589958067932823"/>
    <n v="473.36860269722598"/>
    <n v="37.598902247571154"/>
    <n v="4.517080654753209E-2"/>
    <n v="21.382441578111973"/>
    <n v="1.698372739824606"/>
    <x v="1"/>
    <x v="9"/>
    <x v="20"/>
  </r>
  <r>
    <x v="20"/>
    <x v="0"/>
    <n v="30"/>
    <n v="12.589958067932823"/>
    <n v="0.29101597269404966"/>
    <n v="2.3114927875358071E-2"/>
    <n v="0.20714328057091991"/>
    <n v="6.0282003282382694E-2"/>
    <n v="4.7881019902618746E-3"/>
    <x v="1"/>
    <x v="9"/>
    <x v="21"/>
  </r>
  <r>
    <x v="20"/>
    <x v="0"/>
    <n v="30"/>
    <n v="12.589958067932823"/>
    <n v="1885.5978842289962"/>
    <n v="149.76998922909021"/>
    <n v="0.15410111430643206"/>
    <n v="290.57273509353899"/>
    <n v="23.07972222986513"/>
    <x v="1"/>
    <x v="9"/>
    <x v="7"/>
  </r>
  <r>
    <x v="20"/>
    <x v="0"/>
    <n v="29"/>
    <n v="12.589958067932823"/>
    <n v="0.92642511435495845"/>
    <n v="7.3584447966876396E-2"/>
    <n v="0.21644681680764516"/>
    <n v="0.2005217670127894"/>
    <n v="1.5927119528978191E-2"/>
    <x v="1"/>
    <x v="9"/>
    <x v="8"/>
  </r>
  <r>
    <x v="20"/>
    <x v="0"/>
    <n v="4"/>
    <n v="12.589958067932823"/>
    <n v="3.973484896767223E-2"/>
    <n v="3.1560747663551508E-3"/>
    <n v="0.23812610685293806"/>
    <n v="9.4619048910612735E-3"/>
    <n v="7.5154379704894813E-4"/>
    <x v="0"/>
    <x v="9"/>
    <x v="26"/>
  </r>
  <r>
    <x v="20"/>
    <x v="0"/>
    <n v="29"/>
    <n v="12.589958067932823"/>
    <n v="0.14950871934274054"/>
    <n v="1.1875235686729237E-2"/>
    <n v="0.15565747506724359"/>
    <n v="2.3272149753428156E-2"/>
    <n v="1.8484692028246975E-3"/>
    <x v="1"/>
    <x v="9"/>
    <x v="9"/>
  </r>
  <r>
    <x v="20"/>
    <x v="0"/>
    <n v="29"/>
    <n v="12.589958067932823"/>
    <n v="21.507210635861984"/>
    <n v="1.7082829442174072"/>
    <n v="5.9193683267609737E-2"/>
    <n v="1.2730910143489818"/>
    <n v="0.10111955953146504"/>
    <x v="1"/>
    <x v="9"/>
    <x v="10"/>
  </r>
  <r>
    <x v="20"/>
    <x v="0"/>
    <n v="30"/>
    <n v="12.589958067932823"/>
    <n v="5.1315982967241496"/>
    <n v="0.4075945502784919"/>
    <n v="0.2728008364569528"/>
    <n v="1.3999043077074222"/>
    <n v="0.11119213425126809"/>
    <x v="1"/>
    <x v="9"/>
    <x v="14"/>
  </r>
  <r>
    <x v="20"/>
    <x v="0"/>
    <n v="4"/>
    <n v="12.589958067932823"/>
    <n v="2.9521686721909843E-2"/>
    <n v="2.3448598130841182E-3"/>
    <n v="0.20019900372275867"/>
    <n v="5.9102122699417441E-3"/>
    <n v="4.6943859844897459E-4"/>
    <x v="0"/>
    <x v="9"/>
    <x v="27"/>
  </r>
  <r>
    <x v="20"/>
    <x v="0"/>
    <n v="30"/>
    <n v="12.589958067932823"/>
    <n v="60.235497602220214"/>
    <n v="4.7844081193282664"/>
    <n v="5.7661217580713707E-2"/>
    <n v="3.4732521333241784"/>
    <n v="0.27587479756352046"/>
    <x v="1"/>
    <x v="9"/>
    <x v="15"/>
  </r>
  <r>
    <x v="20"/>
    <x v="0"/>
    <n v="30"/>
    <n v="12.589958067932823"/>
    <n v="4361.9360870216187"/>
    <n v="346.46152620092215"/>
    <n v="6.3489986234987209E-2"/>
    <n v="276.93926212289654"/>
    <n v="21.996837529449209"/>
    <x v="1"/>
    <x v="9"/>
    <x v="22"/>
  </r>
  <r>
    <x v="20"/>
    <x v="0"/>
    <n v="29"/>
    <n v="12.589958067932823"/>
    <n v="0.38287668997070801"/>
    <n v="3.0411276026876672E-2"/>
    <n v="0.23764824086719966"/>
    <n v="9.0989971840594944E-2"/>
    <n v="7.227186250314082E-3"/>
    <x v="1"/>
    <x v="9"/>
    <x v="3"/>
  </r>
  <r>
    <x v="20"/>
    <x v="0"/>
    <n v="29"/>
    <n v="12.589958067932823"/>
    <n v="0.45310632834460585"/>
    <n v="3.5989502578145004E-2"/>
    <n v="0.20285963745237212"/>
    <n v="9.191698549536223E-2"/>
    <n v="7.3008174450937069E-3"/>
    <x v="1"/>
    <x v="9"/>
    <x v="28"/>
  </r>
  <r>
    <x v="20"/>
    <x v="0"/>
    <n v="30"/>
    <n v="12.589958067932823"/>
    <n v="14831.750310437083"/>
    <n v="1178.0619308188327"/>
    <n v="5.8430493687991997E-2"/>
    <n v="866.62649289586727"/>
    <n v="68.834740212773468"/>
    <x v="1"/>
    <x v="9"/>
    <x v="23"/>
  </r>
  <r>
    <x v="20"/>
    <x v="0"/>
    <n v="28"/>
    <n v="12.589958067932823"/>
    <n v="784.20552395080813"/>
    <n v="62.288175998632916"/>
    <n v="5.567732393010668E-2"/>
    <n v="43.66246498478818"/>
    <n v="3.4680389520913808"/>
    <x v="1"/>
    <x v="9"/>
    <x v="12"/>
  </r>
  <r>
    <x v="20"/>
    <x v="0"/>
    <n v="29"/>
    <n v="12.589958067932823"/>
    <n v="5.9380260112776151"/>
    <n v="0.47164779892333625"/>
    <n v="0.24909452734783974"/>
    <n v="1.4791297826583756"/>
    <n v="0.1174848855474574"/>
    <x v="1"/>
    <x v="9"/>
    <x v="16"/>
  </r>
  <r>
    <x v="20"/>
    <x v="0"/>
    <n v="30"/>
    <n v="12.589958067932823"/>
    <n v="31.934424724225522"/>
    <n v="2.5364996890310465"/>
    <n v="0.30647252912153061"/>
    <n v="9.7870239112745328"/>
    <n v="0.77736747481332069"/>
    <x v="1"/>
    <x v="9"/>
    <x v="13"/>
  </r>
  <r>
    <x v="20"/>
    <x v="0"/>
    <n v="30"/>
    <n v="12.589958067932823"/>
    <n v="27.85191626441409"/>
    <n v="2.2122326471725229"/>
    <n v="0.32771725517179784"/>
    <n v="9.1275535494485389"/>
    <n v="0.72498681093281947"/>
    <x v="1"/>
    <x v="9"/>
    <x v="11"/>
  </r>
  <r>
    <x v="20"/>
    <x v="0"/>
    <n v="30"/>
    <n v="12.589958067932823"/>
    <n v="0.85941218784066309"/>
    <n v="6.8261719634287246E-2"/>
    <n v="0.32187684324073301"/>
    <n v="0.27662488206476449"/>
    <n v="2.1971866830068344E-2"/>
    <x v="1"/>
    <x v="9"/>
    <x v="18"/>
  </r>
  <r>
    <x v="20"/>
    <x v="0"/>
    <n v="30"/>
    <n v="12.589958067932823"/>
    <n v="248.17025624015241"/>
    <n v="19.711761937655137"/>
    <n v="0.63577434491888107"/>
    <n v="157.78028208943377"/>
    <n v="12.532232533109628"/>
    <x v="1"/>
    <x v="9"/>
    <x v="17"/>
  </r>
  <r>
    <x v="20"/>
    <x v="0"/>
    <n v="4"/>
    <n v="12.589958067932823"/>
    <n v="0.18409342611146148"/>
    <n v="1.4622242990654236E-2"/>
    <n v="0.28933920996606111"/>
    <n v="5.3265446471035711E-2"/>
    <n v="4.2307882348476718E-3"/>
    <x v="0"/>
    <x v="9"/>
    <x v="29"/>
  </r>
  <r>
    <x v="20"/>
    <x v="0"/>
    <n v="29"/>
    <n v="195.62179887117139"/>
    <n v="42062.616282189803"/>
    <n v="215.02008735688267"/>
    <n v="2.3817259423131516E-2"/>
    <n v="1001.8162440085503"/>
    <n v="5.1211892017632756"/>
    <x v="1"/>
    <x v="5"/>
    <x v="0"/>
  </r>
  <r>
    <x v="20"/>
    <x v="0"/>
    <n v="4"/>
    <n v="195.62179887117139"/>
    <n v="0.40023348580301138"/>
    <n v="2.0459554513481853E-3"/>
    <n v="0.16040390526406997"/>
    <n v="6.4199014140254737E-2"/>
    <n v="3.2817924439256186E-4"/>
    <x v="0"/>
    <x v="5"/>
    <x v="30"/>
  </r>
  <r>
    <x v="20"/>
    <x v="0"/>
    <n v="29"/>
    <n v="195.62179887117139"/>
    <n v="490.50731158058613"/>
    <n v="2.5074266488246253"/>
    <n v="0.17632868617696737"/>
    <n v="86.490509811201122"/>
    <n v="0.44213124667236231"/>
    <x v="1"/>
    <x v="5"/>
    <x v="1"/>
  </r>
  <r>
    <x v="20"/>
    <x v="0"/>
    <n v="30"/>
    <n v="195.62179887117139"/>
    <n v="21302.708836062033"/>
    <n v="108.89741817623882"/>
    <n v="1.8076084823955667E-2"/>
    <n v="385.06957190068721"/>
    <n v="1.9684389680634644"/>
    <x v="1"/>
    <x v="5"/>
    <x v="5"/>
  </r>
  <r>
    <x v="20"/>
    <x v="0"/>
    <n v="4"/>
    <n v="195.62179887117139"/>
    <n v="9.8705301564070577E-2"/>
    <n v="5.045720984759674E-4"/>
    <n v="0.19335830026141346"/>
    <n v="1.9085489337218924E-2"/>
    <n v="9.7563203320647591E-5"/>
    <x v="0"/>
    <x v="5"/>
    <x v="31"/>
  </r>
  <r>
    <x v="20"/>
    <x v="0"/>
    <n v="29"/>
    <n v="195.62179887117139"/>
    <n v="79730.256010140045"/>
    <n v="407.57347325410888"/>
    <n v="3.4772035621525463E-2"/>
    <n v="2772.3833020979341"/>
    <n v="14.17215933038073"/>
    <x v="1"/>
    <x v="5"/>
    <x v="6"/>
  </r>
  <r>
    <x v="20"/>
    <x v="0"/>
    <n v="4"/>
    <n v="195.62179887117139"/>
    <n v="0.66271757712540114"/>
    <n v="3.3877491207502911E-3"/>
    <n v="0.49387511713400845"/>
    <n v="0.32729972102957378"/>
    <n v="1.673124993831184E-3"/>
    <x v="0"/>
    <x v="5"/>
    <x v="32"/>
  </r>
  <r>
    <x v="20"/>
    <x v="0"/>
    <n v="4"/>
    <n v="195.62179887117139"/>
    <n v="3.1457842862905041"/>
    <n v="1.6080949589683462E-2"/>
    <n v="0.40698182088166784"/>
    <n v="1.2802770169354472"/>
    <n v="6.544654145515685E-3"/>
    <x v="0"/>
    <x v="5"/>
    <x v="24"/>
  </r>
  <r>
    <x v="20"/>
    <x v="0"/>
    <n v="30"/>
    <n v="195.62179887117139"/>
    <n v="253549.42294110349"/>
    <n v="1296.1204957944431"/>
    <n v="0.70968497016921628"/>
    <n v="179940.21465637904"/>
    <n v="919.83723539358914"/>
    <x v="1"/>
    <x v="5"/>
    <x v="2"/>
  </r>
  <r>
    <x v="20"/>
    <x v="0"/>
    <n v="30"/>
    <n v="195.62179887117139"/>
    <n v="350.44199095309898"/>
    <n v="1.7914260730415117"/>
    <n v="0.69520676665061087"/>
    <n v="243.62964342910658"/>
    <n v="1.2454115279327904"/>
    <x v="1"/>
    <x v="5"/>
    <x v="19"/>
  </r>
  <r>
    <x v="20"/>
    <x v="0"/>
    <n v="4"/>
    <n v="195.62179887117139"/>
    <n v="3.9124359774234275E-3"/>
    <n v="1.9999999999999998E-5"/>
    <n v="2.1656508243686843"/>
    <n v="8.4729701997967449E-3"/>
    <n v="4.3313016487373685E-5"/>
    <x v="0"/>
    <x v="5"/>
    <x v="25"/>
  </r>
  <r>
    <x v="20"/>
    <x v="0"/>
    <n v="30"/>
    <n v="195.62179887117139"/>
    <n v="4577.2232153339264"/>
    <n v="23.398329029518333"/>
    <n v="1.8493061780810876E-2"/>
    <n v="84.64687170573211"/>
    <n v="0.43270674431062311"/>
    <x v="1"/>
    <x v="5"/>
    <x v="20"/>
  </r>
  <r>
    <x v="20"/>
    <x v="0"/>
    <n v="30"/>
    <n v="195.62179887117139"/>
    <n v="13.766094689382509"/>
    <n v="7.0370964630829827E-2"/>
    <n v="0.25525790072229587"/>
    <n v="3.5139044315561248"/>
    <n v="1.7962744703468553E-2"/>
    <x v="1"/>
    <x v="5"/>
    <x v="21"/>
  </r>
  <r>
    <x v="20"/>
    <x v="0"/>
    <n v="30"/>
    <n v="195.62179887117139"/>
    <n v="51925.156369408825"/>
    <n v="265.4364527319608"/>
    <n v="3.6079601112801792E-2"/>
    <n v="1873.4389295281296"/>
    <n v="9.576841335366213"/>
    <x v="1"/>
    <x v="5"/>
    <x v="7"/>
  </r>
  <r>
    <x v="20"/>
    <x v="0"/>
    <n v="29"/>
    <n v="195.62179887117139"/>
    <n v="14.208973222361914"/>
    <n v="7.2634917500781035E-2"/>
    <n v="0.13473450378016666"/>
    <n v="1.9144389563406081"/>
    <n v="9.7864295665810765E-3"/>
    <x v="1"/>
    <x v="5"/>
    <x v="8"/>
  </r>
  <r>
    <x v="20"/>
    <x v="0"/>
    <n v="4"/>
    <n v="195.62179887117139"/>
    <n v="1.032369390150603"/>
    <n v="5.2773739742086705E-3"/>
    <n v="0.37748397687944474"/>
    <n v="0.3897029030026567"/>
    <n v="1.9921241152643693E-3"/>
    <x v="0"/>
    <x v="5"/>
    <x v="26"/>
  </r>
  <r>
    <x v="20"/>
    <x v="0"/>
    <n v="29"/>
    <n v="195.62179887117139"/>
    <n v="5.0646384275584468"/>
    <n v="2.5889949161002311E-2"/>
    <n v="0.16852196086972629"/>
    <n v="0.85350279890831671"/>
    <n v="4.3630249994296346E-3"/>
    <x v="1"/>
    <x v="5"/>
    <x v="9"/>
  </r>
  <r>
    <x v="20"/>
    <x v="0"/>
    <n v="29"/>
    <n v="195.62179887117139"/>
    <n v="211.78471512542487"/>
    <n v="1.0826232881382392"/>
    <n v="6.1029878420085309E-2"/>
    <n v="12.925195415337082"/>
    <n v="6.6072367649829725E-2"/>
    <x v="1"/>
    <x v="5"/>
    <x v="10"/>
  </r>
  <r>
    <x v="20"/>
    <x v="0"/>
    <n v="30"/>
    <n v="195.62179887117139"/>
    <n v="81.307749510286669"/>
    <n v="0.4156374697475953"/>
    <n v="0.15082242762881043"/>
    <n v="12.263032166176657"/>
    <n v="6.2687452200828581E-2"/>
    <x v="1"/>
    <x v="5"/>
    <x v="14"/>
  </r>
  <r>
    <x v="20"/>
    <x v="0"/>
    <n v="4"/>
    <n v="195.62179887117139"/>
    <n v="0.87816528984465358"/>
    <n v="4.4890973036342324E-3"/>
    <n v="0.28982680333278898"/>
    <n v="0.25451583875348804"/>
    <n v="1.301060721362152E-3"/>
    <x v="0"/>
    <x v="5"/>
    <x v="27"/>
  </r>
  <r>
    <x v="20"/>
    <x v="0"/>
    <n v="30"/>
    <n v="195.62179887117139"/>
    <n v="953.80366033737857"/>
    <n v="4.8757534479350895"/>
    <n v="7.6804184754871038E-2"/>
    <n v="73.256112548424284"/>
    <n v="0.37447826863440609"/>
    <x v="1"/>
    <x v="5"/>
    <x v="15"/>
  </r>
  <r>
    <x v="20"/>
    <x v="0"/>
    <n v="30"/>
    <n v="195.62179887117139"/>
    <n v="22257.217671081809"/>
    <n v="113.77677640997214"/>
    <n v="3.5580458550184046E-2"/>
    <n v="791.92201078835024"/>
    <n v="4.0482298770285716"/>
    <x v="1"/>
    <x v="5"/>
    <x v="22"/>
  </r>
  <r>
    <x v="20"/>
    <x v="0"/>
    <n v="29"/>
    <n v="195.62179887117139"/>
    <n v="1.7807760026084611"/>
    <n v="9.1031572804481167E-3"/>
    <n v="0.30681919388049533"/>
    <n v="0.54637625760205888"/>
    <n v="2.7930233785544534E-3"/>
    <x v="1"/>
    <x v="5"/>
    <x v="3"/>
  </r>
  <r>
    <x v="20"/>
    <x v="0"/>
    <n v="29"/>
    <n v="195.62179887117139"/>
    <n v="2.9664762262611943"/>
    <n v="1.5164343868521502E-2"/>
    <n v="0.21328070423868151"/>
    <n v="0.63269213864429386"/>
    <n v="3.2342619395957979E-3"/>
    <x v="1"/>
    <x v="5"/>
    <x v="28"/>
  </r>
  <r>
    <x v="20"/>
    <x v="0"/>
    <n v="30"/>
    <n v="195.62179887117139"/>
    <n v="209807.03092444767"/>
    <n v="1072.5135549061079"/>
    <n v="2.9283813390623682E-2"/>
    <n v="6143.9499416323379"/>
    <n v="31.407286800784888"/>
    <x v="1"/>
    <x v="5"/>
    <x v="23"/>
  </r>
  <r>
    <x v="20"/>
    <x v="0"/>
    <n v="28"/>
    <n v="195.62179887117139"/>
    <n v="11025.811931254777"/>
    <n v="56.362900223179786"/>
    <n v="2.7250028329406959E-2"/>
    <n v="300.45368748140595"/>
    <n v="1.5358906278091871"/>
    <x v="1"/>
    <x v="5"/>
    <x v="12"/>
  </r>
  <r>
    <x v="20"/>
    <x v="0"/>
    <n v="29"/>
    <n v="195.62179887117139"/>
    <n v="96.98317630522692"/>
    <n v="0.49576875821030619"/>
    <n v="0.12955207008701247"/>
    <n v="12.564371253955844"/>
    <n v="6.4227868910612732E-2"/>
    <x v="1"/>
    <x v="5"/>
    <x v="16"/>
  </r>
  <r>
    <x v="20"/>
    <x v="0"/>
    <n v="30"/>
    <n v="195.62179887117139"/>
    <n v="561.59039631715223"/>
    <n v="2.8707966062974042"/>
    <n v="0.25690012033925097"/>
    <n v="144.27264039524405"/>
    <n v="0.73750799362731645"/>
    <x v="1"/>
    <x v="5"/>
    <x v="13"/>
  </r>
  <r>
    <x v="20"/>
    <x v="0"/>
    <n v="30"/>
    <n v="195.62179887117139"/>
    <n v="499.55942777549461"/>
    <n v="2.5537002044669075"/>
    <n v="0.27892723665215374"/>
    <n v="139.34073073294988"/>
    <n v="0.71229654126999453"/>
    <x v="1"/>
    <x v="5"/>
    <x v="11"/>
  </r>
  <r>
    <x v="20"/>
    <x v="0"/>
    <n v="30"/>
    <n v="195.62179887117139"/>
    <n v="15.516594300081019"/>
    <n v="7.9319351880102182E-2"/>
    <n v="0.40676533614817434"/>
    <n v="6.3116126963473018"/>
    <n v="3.2264362830565087E-2"/>
    <x v="1"/>
    <x v="5"/>
    <x v="18"/>
  </r>
  <r>
    <x v="20"/>
    <x v="0"/>
    <n v="30"/>
    <n v="195.62179887117139"/>
    <n v="9159.9757686576813"/>
    <n v="46.824923508090585"/>
    <n v="0.77327740935157263"/>
    <n v="7083.2023321107918"/>
    <n v="36.208655543421841"/>
    <x v="1"/>
    <x v="5"/>
    <x v="17"/>
  </r>
  <r>
    <x v="20"/>
    <x v="0"/>
    <n v="4"/>
    <n v="195.62179887117139"/>
    <n v="3.8749513548847512"/>
    <n v="1.9808382180539284E-2"/>
    <n v="0.33294113590649377"/>
    <n v="1.290130705677736"/>
    <n v="6.5950252636586991E-3"/>
    <x v="0"/>
    <x v="5"/>
    <x v="29"/>
  </r>
  <r>
    <x v="20"/>
    <x v="0"/>
    <n v="28"/>
    <n v="98.532543978047272"/>
    <n v="16603.296108905917"/>
    <n v="168.50570825213927"/>
    <n v="2.8020559722932669E-2"/>
    <n v="465.23365021713386"/>
    <n v="4.7216242617341369"/>
    <x v="1"/>
    <x v="6"/>
    <x v="0"/>
  </r>
  <r>
    <x v="20"/>
    <x v="0"/>
    <n v="58"/>
    <n v="98.532543978047272"/>
    <n v="0.1970650879560944"/>
    <n v="1.9999999999999983E-3"/>
    <n v="7.1130919264026315E-2"/>
    <n v="1.4017420861163195E-2"/>
    <n v="1.4226183852805252E-4"/>
    <x v="0"/>
    <x v="6"/>
    <x v="30"/>
  </r>
  <r>
    <x v="20"/>
    <x v="0"/>
    <n v="339"/>
    <n v="98.532543978047272"/>
    <n v="398.86126197664447"/>
    <n v="4.0480154664991641"/>
    <n v="3.1843843469935802E-2"/>
    <n v="12.701275592605324"/>
    <n v="0.12890437087907855"/>
    <x v="1"/>
    <x v="6"/>
    <x v="1"/>
  </r>
  <r>
    <x v="20"/>
    <x v="0"/>
    <n v="30"/>
    <n v="98.532543978047272"/>
    <n v="14093.329130087497"/>
    <n v="143.03222631933104"/>
    <n v="6.8190082942879066E-2"/>
    <n v="961.02528232196005"/>
    <n v="9.7533793762198346"/>
    <x v="1"/>
    <x v="6"/>
    <x v="5"/>
  </r>
  <r>
    <x v="20"/>
    <x v="0"/>
    <n v="58"/>
    <n v="98.532543978047272"/>
    <n v="0.21992402846277564"/>
    <n v="2.2319938122350113E-3"/>
    <n v="0.10101025053431258"/>
    <n v="2.2214581213540259E-2"/>
    <n v="2.2545425416489392E-4"/>
    <x v="0"/>
    <x v="6"/>
    <x v="31"/>
  </r>
  <r>
    <x v="20"/>
    <x v="0"/>
    <n v="32"/>
    <n v="98.532543978047272"/>
    <n v="45120.268592022076"/>
    <n v="457.92249718097935"/>
    <n v="0.11508150523858668"/>
    <n v="5192.5084263392264"/>
    <n v="52.698410258199566"/>
    <x v="1"/>
    <x v="6"/>
    <x v="6"/>
  </r>
  <r>
    <x v="20"/>
    <x v="0"/>
    <n v="58"/>
    <n v="98.532543978047272"/>
    <n v="0.60746538115865845"/>
    <n v="6.1651242993786878E-3"/>
    <n v="9.9134163501161665E-2"/>
    <n v="6.0220572417077935E-2"/>
    <n v="6.1117444029959163E-4"/>
    <x v="0"/>
    <x v="6"/>
    <x v="32"/>
  </r>
  <r>
    <x v="20"/>
    <x v="0"/>
    <n v="58"/>
    <n v="98.532543978047272"/>
    <n v="0.86541650576800966"/>
    <n v="8.7830524903611713E-3"/>
    <n v="7.3264241056105309E-2"/>
    <n v="6.3404083492519817E-2"/>
    <n v="6.4348367486224696E-4"/>
    <x v="0"/>
    <x v="6"/>
    <x v="24"/>
  </r>
  <r>
    <x v="20"/>
    <x v="0"/>
    <n v="220"/>
    <n v="98.532543978047272"/>
    <n v="110923.64406322445"/>
    <n v="1125.7564210250969"/>
    <n v="0.71220206162023836"/>
    <n v="79000.047984257966"/>
    <n v="801.76604393629509"/>
    <x v="1"/>
    <x v="6"/>
    <x v="2"/>
  </r>
  <r>
    <x v="20"/>
    <x v="0"/>
    <n v="91"/>
    <n v="98.532543978047272"/>
    <n v="133.70956147251857"/>
    <n v="1.3570091268759754"/>
    <n v="6.823700253062899E-2"/>
    <n v="9.1239396845695424"/>
    <n v="9.2598235224722575E-2"/>
    <x v="1"/>
    <x v="6"/>
    <x v="19"/>
  </r>
  <r>
    <x v="20"/>
    <x v="0"/>
    <n v="58"/>
    <n v="98.532543978047272"/>
    <n v="3.009874009720134E-3"/>
    <n v="3.0547003946135035E-5"/>
    <n v="4.7034516471641877E-2"/>
    <n v="1.4156796868774842E-4"/>
    <n v="1.4367635602637977E-6"/>
    <x v="0"/>
    <x v="6"/>
    <x v="25"/>
  </r>
  <r>
    <x v="20"/>
    <x v="0"/>
    <n v="30"/>
    <n v="98.532543978047272"/>
    <n v="2509.2551738748789"/>
    <n v="25.466257873479169"/>
    <n v="3.0166031731558081E-2"/>
    <n v="75.694271197685893"/>
    <n v="0.76821594309541341"/>
    <x v="1"/>
    <x v="6"/>
    <x v="20"/>
  </r>
  <r>
    <x v="20"/>
    <x v="0"/>
    <n v="80"/>
    <n v="98.532543978047272"/>
    <n v="2.832444897144613"/>
    <n v="2.8746288107365545E-2"/>
    <n v="6.9874307666293614E-2"/>
    <n v="0.19791512619090607"/>
    <n v="2.0086269794779774E-3"/>
    <x v="1"/>
    <x v="6"/>
    <x v="21"/>
  </r>
  <r>
    <x v="20"/>
    <x v="0"/>
    <n v="30"/>
    <n v="98.532543978047272"/>
    <n v="26208.20807643584"/>
    <n v="265.98529803792485"/>
    <n v="0.1187834424236794"/>
    <n v="3113.1011750751259"/>
    <n v="31.594649335033051"/>
    <x v="1"/>
    <x v="6"/>
    <x v="7"/>
  </r>
  <r>
    <x v="20"/>
    <x v="0"/>
    <n v="358"/>
    <n v="98.532543978047272"/>
    <n v="20.518948778076705"/>
    <n v="0.20824539740543246"/>
    <n v="3.5289335097549779E-2"/>
    <n v="0.72410005927900845"/>
    <n v="7.3488416115627293E-3"/>
    <x v="1"/>
    <x v="6"/>
    <x v="8"/>
  </r>
  <r>
    <x v="20"/>
    <x v="0"/>
    <n v="58"/>
    <n v="98.532543978047272"/>
    <n v="1.3085890506241413"/>
    <n v="1.3280780113783428E-2"/>
    <n v="5.7072178589802215E-2"/>
    <n v="7.4684027997880723E-2"/>
    <n v="7.5796305446574155E-4"/>
    <x v="0"/>
    <x v="6"/>
    <x v="26"/>
  </r>
  <r>
    <x v="20"/>
    <x v="0"/>
    <n v="127"/>
    <n v="98.532543978047272"/>
    <n v="2.9211525760662291"/>
    <n v="2.9646576228835139E-2"/>
    <n v="9.9743203975376241E-2"/>
    <n v="0.29136511723776964"/>
    <n v="2.9570444999642439E-3"/>
    <x v="1"/>
    <x v="6"/>
    <x v="9"/>
  </r>
  <r>
    <x v="20"/>
    <x v="0"/>
    <n v="127"/>
    <n v="98.532543978047272"/>
    <n v="1078.7181333278356"/>
    <n v="10.947836012111598"/>
    <n v="7.9118476341441257E-2"/>
    <n v="85.346535110782042"/>
    <n v="0.86617610451422999"/>
    <x v="1"/>
    <x v="6"/>
    <x v="10"/>
  </r>
  <r>
    <x v="20"/>
    <x v="0"/>
    <n v="100"/>
    <n v="98.532543978047272"/>
    <n v="83.724576705424596"/>
    <n v="0.84971496041021899"/>
    <n v="8.0313999611236489E-2"/>
    <n v="6.7242556209704105"/>
    <n v="6.8244007000048151E-2"/>
    <x v="1"/>
    <x v="6"/>
    <x v="14"/>
  </r>
  <r>
    <x v="20"/>
    <x v="0"/>
    <n v="58"/>
    <n v="98.532543978047272"/>
    <n v="0.19297897924380764"/>
    <n v="1.9585303642094404E-3"/>
    <n v="6.172723555871347E-2"/>
    <n v="1.1912058909662591E-2"/>
    <n v="1.2089466514044901E-4"/>
    <x v="0"/>
    <x v="6"/>
    <x v="27"/>
  </r>
  <r>
    <x v="20"/>
    <x v="0"/>
    <n v="30"/>
    <n v="98.532543978047272"/>
    <n v="515.89187124212947"/>
    <n v="5.2357510565957632"/>
    <n v="3.7892610531915664E-2"/>
    <n v="19.548489753559195"/>
    <n v="0.19839627562964918"/>
    <x v="1"/>
    <x v="6"/>
    <x v="15"/>
  </r>
  <r>
    <x v="20"/>
    <x v="0"/>
    <n v="30"/>
    <n v="98.532543978047272"/>
    <n v="17143.424935944477"/>
    <n v="173.9874385032013"/>
    <n v="3.8859734573929126E-2"/>
    <n v="666.18894269888028"/>
    <n v="6.7611056794322195"/>
    <x v="1"/>
    <x v="6"/>
    <x v="22"/>
  </r>
  <r>
    <x v="20"/>
    <x v="0"/>
    <n v="33"/>
    <n v="98.532543978047272"/>
    <n v="2.4067245701048807"/>
    <n v="2.4425681840114583E-2"/>
    <n v="0.23805345170556041"/>
    <n v="0.57292909121804791"/>
    <n v="5.8146178723011014E-3"/>
    <x v="1"/>
    <x v="6"/>
    <x v="3"/>
  </r>
  <r>
    <x v="20"/>
    <x v="0"/>
    <n v="33"/>
    <n v="98.532543978047272"/>
    <n v="5.9203408046179025"/>
    <n v="6.0085130918135381E-2"/>
    <n v="0.16278870446309177"/>
    <n v="0.96376460956372667"/>
    <n v="9.7811806196585176E-3"/>
    <x v="1"/>
    <x v="6"/>
    <x v="28"/>
  </r>
  <r>
    <x v="20"/>
    <x v="0"/>
    <n v="127"/>
    <n v="98.532543978047272"/>
    <n v="122101.30418611794"/>
    <n v="1239.1977234782623"/>
    <n v="2.9759843440621429E-2"/>
    <n v="3633.7156964745636"/>
    <n v="36.878330242687575"/>
    <x v="1"/>
    <x v="6"/>
    <x v="23"/>
  </r>
  <r>
    <x v="20"/>
    <x v="0"/>
    <n v="28"/>
    <n v="98.532543978047272"/>
    <n v="4542.2436929218547"/>
    <n v="46.098918281596909"/>
    <n v="2.9776279462516823E-2"/>
    <n v="135.2511175872956"/>
    <n v="1.3726542736725553"/>
    <x v="1"/>
    <x v="6"/>
    <x v="12"/>
  </r>
  <r>
    <x v="20"/>
    <x v="0"/>
    <n v="356"/>
    <n v="98.532543978047272"/>
    <n v="117.53735321592438"/>
    <n v="1.1928784995352533"/>
    <n v="2.5070641541941073E-2"/>
    <n v="2.9467368502649549"/>
    <n v="2.9906229264936857E-2"/>
    <x v="1"/>
    <x v="6"/>
    <x v="16"/>
  </r>
  <r>
    <x v="20"/>
    <x v="0"/>
    <n v="33"/>
    <n v="98.532543978047272"/>
    <n v="733.45265252714921"/>
    <n v="7.4437604360500433"/>
    <n v="4.7751805002608012E-2"/>
    <n v="35.023688042122039"/>
    <n v="0.35545299682839004"/>
    <x v="1"/>
    <x v="6"/>
    <x v="13"/>
  </r>
  <r>
    <x v="20"/>
    <x v="0"/>
    <n v="33"/>
    <n v="98.532543978047272"/>
    <n v="629.44790289850584"/>
    <n v="6.3882233979338316"/>
    <n v="4.1249719530075994E-2"/>
    <n v="25.964549453357876"/>
    <n v="0.26351242346023962"/>
    <x v="1"/>
    <x v="6"/>
    <x v="11"/>
  </r>
  <r>
    <x v="20"/>
    <x v="0"/>
    <n v="361"/>
    <n v="98.532543978047272"/>
    <n v="18.547015781761793"/>
    <n v="0.18823238529083353"/>
    <n v="3.0192123692093297E-2"/>
    <n v="0.55997379460215857"/>
    <n v="5.6831354595586088E-3"/>
    <x v="1"/>
    <x v="6"/>
    <x v="18"/>
  </r>
  <r>
    <x v="20"/>
    <x v="0"/>
    <n v="362"/>
    <n v="98.532543978047272"/>
    <n v="610.48955858310023"/>
    <n v="6.1958164676953364"/>
    <n v="4.7930883581738859E-2"/>
    <n v="29.261303960313722"/>
    <n v="0.29697095780692567"/>
    <x v="1"/>
    <x v="6"/>
    <x v="17"/>
  </r>
  <r>
    <x v="20"/>
    <x v="0"/>
    <n v="58"/>
    <n v="98.532543978047272"/>
    <n v="1.9632811400121803"/>
    <n v="1.9925205021090218E-2"/>
    <n v="7.7873148609229836E-2"/>
    <n v="0.15288688397786668"/>
    <n v="1.5516384516767311E-3"/>
    <x v="0"/>
    <x v="6"/>
    <x v="29"/>
  </r>
  <r>
    <x v="20"/>
    <x v="0"/>
    <n v="28"/>
    <n v="552.82885106685239"/>
    <n v="101097.39981438707"/>
    <n v="182.87287217244307"/>
    <n v="1.434681449546126E-2"/>
    <n v="1450.4256411104909"/>
    <n v="2.6236431733102403"/>
    <x v="1"/>
    <x v="3"/>
    <x v="0"/>
  </r>
  <r>
    <x v="20"/>
    <x v="0"/>
    <n v="4"/>
    <n v="552.82885106685239"/>
    <n v="1.1056577021337048"/>
    <n v="2E-3"/>
    <n v="2.5482978675097766E-2"/>
    <n v="2.81754516454308E-2"/>
    <n v="5.0965957350195535E-5"/>
    <x v="0"/>
    <x v="3"/>
    <x v="30"/>
  </r>
  <r>
    <x v="20"/>
    <x v="0"/>
    <n v="28"/>
    <n v="552.82885106685239"/>
    <n v="1151.1646172441087"/>
    <n v="2.0823164619982921"/>
    <n v="7.7986770121716009E-2"/>
    <n v="89.775610377269501"/>
    <n v="0.1623931352425258"/>
    <x v="1"/>
    <x v="3"/>
    <x v="1"/>
  </r>
  <r>
    <x v="20"/>
    <x v="0"/>
    <n v="29"/>
    <n v="552.82885106685239"/>
    <n v="76325.979893139753"/>
    <n v="138.06439324909584"/>
    <n v="2.4717494403385804E-2"/>
    <n v="1886.5869808416192"/>
    <n v="3.4126058674413833"/>
    <x v="1"/>
    <x v="3"/>
    <x v="5"/>
  </r>
  <r>
    <x v="20"/>
    <x v="0"/>
    <n v="4"/>
    <n v="552.82885106685239"/>
    <n v="0.29123790292967078"/>
    <n v="5.2681386358117554E-4"/>
    <n v="0.15584775588112923"/>
    <n v="4.5388773599115341E-2"/>
    <n v="8.2102758406193567E-5"/>
    <x v="0"/>
    <x v="3"/>
    <x v="31"/>
  </r>
  <r>
    <x v="20"/>
    <x v="0"/>
    <n v="28"/>
    <n v="552.82885106685239"/>
    <n v="215255.6524089491"/>
    <n v="389.37123486508972"/>
    <n v="2.5176317605779749E-2"/>
    <n v="5419.3446714870315"/>
    <n v="9.8029338755181605"/>
    <x v="1"/>
    <x v="3"/>
    <x v="6"/>
  </r>
  <r>
    <x v="20"/>
    <x v="0"/>
    <n v="4"/>
    <n v="552.82885106685239"/>
    <n v="0.66290461374421916"/>
    <n v="1.1991136361008329E-3"/>
    <n v="0.56095861890795962"/>
    <n v="0.37186205659367161"/>
    <n v="6.7265312922082496E-4"/>
    <x v="0"/>
    <x v="3"/>
    <x v="32"/>
  </r>
  <r>
    <x v="20"/>
    <x v="0"/>
    <n v="4"/>
    <n v="552.82885106685239"/>
    <n v="1.210352178561205"/>
    <n v="2.1893795452705847E-3"/>
    <n v="0.38576014203943909"/>
    <n v="0.46690562831951499"/>
    <n v="8.4457536436182334E-4"/>
    <x v="0"/>
    <x v="3"/>
    <x v="24"/>
  </r>
  <r>
    <x v="20"/>
    <x v="0"/>
    <n v="29"/>
    <n v="552.82885106685239"/>
    <n v="52.2329746157979"/>
    <n v="9.4483083715689573E-2"/>
    <n v="0.12440691264930338"/>
    <n v="6.49814311044085"/>
    <n v="1.1754348742654611E-2"/>
    <x v="1"/>
    <x v="3"/>
    <x v="19"/>
  </r>
  <r>
    <x v="20"/>
    <x v="0"/>
    <n v="4"/>
    <n v="552.82885106685239"/>
    <n v="1.1056577021337039E-2"/>
    <n v="1.9999999999999985E-5"/>
    <n v="2.0942038862698786"/>
    <n v="2.3154726566926267E-2"/>
    <n v="4.1884077725397544E-5"/>
    <x v="0"/>
    <x v="3"/>
    <x v="25"/>
  </r>
  <r>
    <x v="20"/>
    <x v="0"/>
    <n v="29"/>
    <n v="552.82885106685239"/>
    <n v="13580.925000196934"/>
    <n v="24.566237767779999"/>
    <n v="1.3127221725315311E-2"/>
    <n v="178.27981371246304"/>
    <n v="0.32248645013446309"/>
    <x v="1"/>
    <x v="3"/>
    <x v="20"/>
  </r>
  <r>
    <x v="20"/>
    <x v="0"/>
    <n v="29"/>
    <n v="552.82885106685239"/>
    <n v="16.69902997689168"/>
    <n v="3.0206509563793192E-2"/>
    <n v="1.1352758150821096"/>
    <n v="18.958004868096285"/>
    <n v="3.4292719765820857E-2"/>
    <x v="1"/>
    <x v="3"/>
    <x v="21"/>
  </r>
  <r>
    <x v="20"/>
    <x v="0"/>
    <n v="29"/>
    <n v="552.82885106685239"/>
    <n v="119633.65447653197"/>
    <n v="216.40269722837772"/>
    <n v="2.3840930956995562E-2"/>
    <n v="2852.1776965080617"/>
    <n v="5.1592417635293684"/>
    <x v="1"/>
    <x v="3"/>
    <x v="7"/>
  </r>
  <r>
    <x v="20"/>
    <x v="0"/>
    <n v="28"/>
    <n v="552.82885106685239"/>
    <n v="100.5503781282753"/>
    <n v="0.18188337662593509"/>
    <n v="7.6056778733168504E-2"/>
    <n v="7.6475378608386597"/>
    <n v="1.3833463731280297E-2"/>
    <x v="1"/>
    <x v="3"/>
    <x v="8"/>
  </r>
  <r>
    <x v="20"/>
    <x v="0"/>
    <n v="4"/>
    <n v="552.82885106685239"/>
    <n v="2.6760836451923669"/>
    <n v="4.8407090911193303E-3"/>
    <n v="0.19025320100999457"/>
    <n v="0.50913347966834233"/>
    <n v="9.209603997436341E-4"/>
    <x v="0"/>
    <x v="3"/>
    <x v="26"/>
  </r>
  <r>
    <x v="20"/>
    <x v="0"/>
    <n v="28"/>
    <n v="552.82885106685239"/>
    <n v="24.332905096010592"/>
    <n v="4.4015259060833763E-2"/>
    <n v="0.11556320819005969"/>
    <n v="2.8119885774792364"/>
    <n v="5.0865445463865429E-3"/>
    <x v="1"/>
    <x v="3"/>
    <x v="9"/>
  </r>
  <r>
    <x v="20"/>
    <x v="0"/>
    <n v="28"/>
    <n v="552.82885106685239"/>
    <n v="1156.3642005219597"/>
    <n v="2.0917218743023294"/>
    <n v="5.0532331905033513E-2"/>
    <n v="58.433779583874397"/>
    <n v="0.10569958400526409"/>
    <x v="1"/>
    <x v="3"/>
    <x v="10"/>
  </r>
  <r>
    <x v="20"/>
    <x v="0"/>
    <n v="29"/>
    <n v="552.82885106685239"/>
    <n v="224.79235712267362"/>
    <n v="0.40662197113784493"/>
    <n v="5.2958392508230694E-2"/>
    <n v="11.904641881352918"/>
    <n v="2.1534045949988444E-2"/>
    <x v="1"/>
    <x v="3"/>
    <x v="14"/>
  </r>
  <r>
    <x v="20"/>
    <x v="0"/>
    <n v="4"/>
    <n v="552.82885106685239"/>
    <n v="1.1056577021337048"/>
    <n v="2E-3"/>
    <n v="0.11901852706597332"/>
    <n v="0.13159375114710223"/>
    <n v="2.3803705413194664E-4"/>
    <x v="0"/>
    <x v="3"/>
    <x v="27"/>
  </r>
  <r>
    <x v="20"/>
    <x v="0"/>
    <n v="29"/>
    <n v="552.82885106685239"/>
    <n v="2372.670941594879"/>
    <n v="4.2918724972766604"/>
    <n v="9.1208784084599467E-2"/>
    <n v="216.40843161573062"/>
    <n v="0.39145647192273764"/>
    <x v="1"/>
    <x v="3"/>
    <x v="15"/>
  </r>
  <r>
    <x v="20"/>
    <x v="0"/>
    <n v="29"/>
    <n v="552.82885106685239"/>
    <n v="82001.321544863778"/>
    <n v="148.33039445502374"/>
    <n v="2.6820123376674703E-2"/>
    <n v="2199.2855608836198"/>
    <n v="3.9782394797945617"/>
    <x v="1"/>
    <x v="3"/>
    <x v="22"/>
  </r>
  <r>
    <x v="20"/>
    <x v="0"/>
    <n v="29"/>
    <n v="552.82885106685239"/>
    <n v="22.530933389714409"/>
    <n v="4.0755711910176323E-2"/>
    <n v="0.14853432023062799"/>
    <n v="3.3466168752027885"/>
    <n v="6.0536219640933489E-3"/>
    <x v="1"/>
    <x v="3"/>
    <x v="3"/>
  </r>
  <r>
    <x v="20"/>
    <x v="0"/>
    <n v="29"/>
    <n v="552.82885106685239"/>
    <n v="28.069842710839524"/>
    <n v="5.0774923661582018E-2"/>
    <n v="8.8938239890664128E-2"/>
    <n v="2.4964824047098553"/>
    <n v="4.5158323410439396E-3"/>
    <x v="1"/>
    <x v="3"/>
    <x v="28"/>
  </r>
  <r>
    <x v="20"/>
    <x v="0"/>
    <n v="29"/>
    <n v="552.82885106685239"/>
    <n v="612946.61499008222"/>
    <n v="1108.7457063921577"/>
    <n v="3.2945173326605626E-2"/>
    <n v="20193.632470804463"/>
    <n v="36.527819472219427"/>
    <x v="1"/>
    <x v="3"/>
    <x v="23"/>
  </r>
  <r>
    <x v="20"/>
    <x v="0"/>
    <n v="27"/>
    <n v="552.82885106685239"/>
    <n v="26032.168788388124"/>
    <n v="47.089019934743078"/>
    <n v="1.6678535583337966E-2"/>
    <n v="434.17845344859131"/>
    <n v="0.78537589456612322"/>
    <x v="1"/>
    <x v="3"/>
    <x v="12"/>
  </r>
  <r>
    <x v="20"/>
    <x v="0"/>
    <n v="28"/>
    <n v="552.82885106685239"/>
    <n v="327.58613065311249"/>
    <n v="0.59256337656932134"/>
    <n v="4.5155659049230953E-2"/>
    <n v="14.792367625028772"/>
    <n v="2.6757589797425325E-2"/>
    <x v="1"/>
    <x v="3"/>
    <x v="16"/>
  </r>
  <r>
    <x v="20"/>
    <x v="0"/>
    <n v="29"/>
    <n v="552.82885106685239"/>
    <n v="2018.2549182563757"/>
    <n v="3.6507771154879767"/>
    <n v="6.8667647984670871E-2"/>
    <n v="138.58881827015949"/>
    <n v="0.25069027783682052"/>
    <x v="1"/>
    <x v="3"/>
    <x v="13"/>
  </r>
  <r>
    <x v="20"/>
    <x v="0"/>
    <n v="29"/>
    <n v="552.82885106685239"/>
    <n v="1856.1909474605593"/>
    <n v="3.3576231484273498"/>
    <n v="6.4696801576774446E-2"/>
    <n v="120.08961741646077"/>
    <n v="0.21722747860338895"/>
    <x v="1"/>
    <x v="3"/>
    <x v="11"/>
  </r>
  <r>
    <x v="20"/>
    <x v="0"/>
    <n v="29"/>
    <n v="552.82885106685239"/>
    <n v="38.622835682675017"/>
    <n v="6.9864001504517062E-2"/>
    <n v="5.4206127727036563E-2"/>
    <n v="2.0935943641954275"/>
    <n v="3.7870569890757263E-3"/>
    <x v="1"/>
    <x v="3"/>
    <x v="18"/>
  </r>
  <r>
    <x v="20"/>
    <x v="0"/>
    <n v="29"/>
    <n v="552.82885106685239"/>
    <n v="3025.8814308691412"/>
    <n v="5.4734506439556787"/>
    <n v="0.14065385706659747"/>
    <n v="425.60189427793961"/>
    <n v="0.76986194453601786"/>
    <x v="1"/>
    <x v="3"/>
    <x v="17"/>
  </r>
  <r>
    <x v="20"/>
    <x v="0"/>
    <n v="4"/>
    <n v="552.82885106685239"/>
    <n v="3.8949977606643764"/>
    <n v="7.0455761365344569E-3"/>
    <n v="0.25620461070759393"/>
    <n v="0.99791638497796664"/>
    <n v="1.8051090912715242E-3"/>
    <x v="0"/>
    <x v="3"/>
    <x v="29"/>
  </r>
  <r>
    <x v="20"/>
    <x v="0"/>
    <n v="28"/>
    <n v="552.82885106685239"/>
    <n v="99318.817925127296"/>
    <n v="179.65563434951207"/>
    <n v="2.1819345522141247E-2"/>
    <n v="2167.0716051589879"/>
    <n v="3.9199683608714713"/>
    <x v="1"/>
    <x v="4"/>
    <x v="0"/>
  </r>
  <r>
    <x v="20"/>
    <x v="0"/>
    <n v="4"/>
    <n v="552.82885106685239"/>
    <n v="1.1056577021337048"/>
    <n v="2E-3"/>
    <n v="2.5482978675097766E-2"/>
    <n v="2.81754516454308E-2"/>
    <n v="5.0965957350195535E-5"/>
    <x v="0"/>
    <x v="4"/>
    <x v="30"/>
  </r>
  <r>
    <x v="20"/>
    <x v="0"/>
    <n v="28"/>
    <n v="552.82885106685239"/>
    <n v="1209.5593075176732"/>
    <n v="2.1879453382063154"/>
    <n v="9.6110684710053865E-2"/>
    <n v="116.25157324294217"/>
    <n v="0.21028492456317935"/>
    <x v="1"/>
    <x v="4"/>
    <x v="1"/>
  </r>
  <r>
    <x v="20"/>
    <x v="0"/>
    <n v="29"/>
    <n v="552.82885106685239"/>
    <n v="73915.359986530704"/>
    <n v="133.70387570020705"/>
    <n v="3.62519900270864E-2"/>
    <n v="2679.5788930802123"/>
    <n v="4.847031568466706"/>
    <x v="1"/>
    <x v="4"/>
    <x v="5"/>
  </r>
  <r>
    <x v="20"/>
    <x v="0"/>
    <n v="4"/>
    <n v="552.82885106685239"/>
    <n v="0.29123790292967078"/>
    <n v="5.2681386358117554E-4"/>
    <n v="0.17609044583125036"/>
    <n v="5.1284212169844141E-2"/>
    <n v="9.2766888108092709E-5"/>
    <x v="0"/>
    <x v="4"/>
    <x v="31"/>
  </r>
  <r>
    <x v="20"/>
    <x v="0"/>
    <n v="28"/>
    <n v="552.82885106685239"/>
    <n v="199057.85956296793"/>
    <n v="360.0714021687271"/>
    <n v="4.598460299778169E-2"/>
    <n v="9153.5966455912621"/>
    <n v="16.557740479583504"/>
    <x v="1"/>
    <x v="4"/>
    <x v="6"/>
  </r>
  <r>
    <x v="20"/>
    <x v="0"/>
    <n v="4"/>
    <n v="552.82885106685239"/>
    <n v="0.66290461374421916"/>
    <n v="1.1991136361008329E-3"/>
    <n v="0.46454890432541751"/>
    <n v="0.30795161198714111"/>
    <n v="5.5704692581230936E-4"/>
    <x v="0"/>
    <x v="4"/>
    <x v="32"/>
  </r>
  <r>
    <x v="20"/>
    <x v="0"/>
    <n v="4"/>
    <n v="552.82885106685239"/>
    <n v="0.77885167020745627"/>
    <n v="1.4088477269310813E-3"/>
    <n v="0.48497088901510121"/>
    <n v="0.37772038691140647"/>
    <n v="6.8325013461667105E-4"/>
    <x v="0"/>
    <x v="4"/>
    <x v="24"/>
  </r>
  <r>
    <x v="20"/>
    <x v="0"/>
    <n v="29"/>
    <n v="552.82885106685239"/>
    <n v="21814.422503560185"/>
    <n v="39.459631062059408"/>
    <n v="1.5084977691201713"/>
    <n v="32907.007681265401"/>
    <n v="59.524765427421634"/>
    <x v="1"/>
    <x v="4"/>
    <x v="2"/>
  </r>
  <r>
    <x v="20"/>
    <x v="0"/>
    <n v="29"/>
    <n v="552.82885106685239"/>
    <n v="59.804233583765345"/>
    <n v="0.10817856822840338"/>
    <n v="0.20569004187440521"/>
    <n v="12.301135310111404"/>
    <n v="2.2251254228813491E-2"/>
    <x v="1"/>
    <x v="4"/>
    <x v="19"/>
  </r>
  <r>
    <x v="20"/>
    <x v="0"/>
    <n v="4"/>
    <n v="552.82885106685239"/>
    <n v="1.1056577021337039E-2"/>
    <n v="1.9999999999999985E-5"/>
    <n v="2.0942887605106888"/>
    <n v="2.3155664985506912E-2"/>
    <n v="4.1885775210213746E-5"/>
    <x v="0"/>
    <x v="4"/>
    <x v="25"/>
  </r>
  <r>
    <x v="20"/>
    <x v="0"/>
    <n v="29"/>
    <n v="552.82885106685239"/>
    <n v="13170.428430692218"/>
    <n v="23.823699514372031"/>
    <n v="2.3212964118461531E-2"/>
    <n v="305.72468258642408"/>
    <n v="0.55301868199612736"/>
    <x v="1"/>
    <x v="4"/>
    <x v="20"/>
  </r>
  <r>
    <x v="20"/>
    <x v="0"/>
    <n v="29"/>
    <n v="552.82885106685239"/>
    <n v="16.306718186814486"/>
    <n v="2.9496865359587662E-2"/>
    <n v="0.14434377403485132"/>
    <n v="2.3537732452075506"/>
    <n v="4.2576888682007551E-3"/>
    <x v="1"/>
    <x v="4"/>
    <x v="21"/>
  </r>
  <r>
    <x v="20"/>
    <x v="0"/>
    <n v="29"/>
    <n v="552.82885106685239"/>
    <n v="110527.72222538601"/>
    <n v="199.93117582790578"/>
    <n v="4.3330694391490024E-2"/>
    <n v="4789.2429535357005"/>
    <n v="8.6631566791302426"/>
    <x v="1"/>
    <x v="4"/>
    <x v="7"/>
  </r>
  <r>
    <x v="20"/>
    <x v="0"/>
    <n v="28"/>
    <n v="552.82885106685239"/>
    <n v="91.726360670827162"/>
    <n v="0.16592180472096035"/>
    <n v="8.969097867677385E-2"/>
    <n v="8.227027059025227"/>
    <n v="1.4881689049239489E-2"/>
    <x v="1"/>
    <x v="4"/>
    <x v="8"/>
  </r>
  <r>
    <x v="20"/>
    <x v="0"/>
    <n v="4"/>
    <n v="552.82885106685239"/>
    <n v="2.4962917667116375"/>
    <n v="4.5154875001445363E-3"/>
    <n v="0.19361106035414327"/>
    <n v="0.48330969590635781"/>
    <n v="8.742483229188633E-4"/>
    <x v="0"/>
    <x v="4"/>
    <x v="26"/>
  </r>
  <r>
    <x v="20"/>
    <x v="0"/>
    <n v="28"/>
    <n v="552.82885106685239"/>
    <n v="23.239364896027507"/>
    <n v="4.2037178145062512E-2"/>
    <n v="0.22505646016572742"/>
    <n v="5.2301691999996187"/>
    <n v="9.4607385086838483E-3"/>
    <x v="1"/>
    <x v="4"/>
    <x v="9"/>
  </r>
  <r>
    <x v="20"/>
    <x v="0"/>
    <n v="28"/>
    <n v="552.82885106685239"/>
    <n v="1058.7018687998573"/>
    <n v="1.9150626215631983"/>
    <n v="5.6266515005382524E-2"/>
    <n v="59.569464587053687"/>
    <n v="0.10775389973243289"/>
    <x v="1"/>
    <x v="4"/>
    <x v="10"/>
  </r>
  <r>
    <x v="20"/>
    <x v="0"/>
    <n v="29"/>
    <n v="552.82885106685239"/>
    <n v="224.14455318303536"/>
    <n v="0.40545017278038198"/>
    <n v="6.8649882222166211E-2"/>
    <n v="15.387497176755447"/>
    <n v="2.7834106608330165E-2"/>
    <x v="1"/>
    <x v="4"/>
    <x v="14"/>
  </r>
  <r>
    <x v="20"/>
    <x v="0"/>
    <n v="4"/>
    <n v="552.82885106685239"/>
    <n v="1.1056577021337048"/>
    <n v="2E-3"/>
    <n v="0.15909517225672934"/>
    <n v="0.1759048025779413"/>
    <n v="3.1819034451345871E-4"/>
    <x v="0"/>
    <x v="4"/>
    <x v="27"/>
  </r>
  <r>
    <x v="20"/>
    <x v="0"/>
    <n v="29"/>
    <n v="552.82885106685239"/>
    <n v="2350.5939756107223"/>
    <n v="4.2519379570630802"/>
    <n v="9.3673528589099289E-2"/>
    <n v="220.18843197573554"/>
    <n v="0.39829403178002487"/>
    <x v="1"/>
    <x v="4"/>
    <x v="15"/>
  </r>
  <r>
    <x v="20"/>
    <x v="0"/>
    <n v="29"/>
    <n v="552.82885106685239"/>
    <n v="81678.252199294933"/>
    <n v="147.74600139206149"/>
    <n v="4.223229137384981E-2"/>
    <n v="3449.4597457874129"/>
    <n v="6.2396521801107605"/>
    <x v="1"/>
    <x v="4"/>
    <x v="22"/>
  </r>
  <r>
    <x v="20"/>
    <x v="0"/>
    <n v="29"/>
    <n v="552.82885106685239"/>
    <n v="20.069560846865741"/>
    <n v="3.6303389029236417E-2"/>
    <n v="0.13118222164259932"/>
    <n v="2.6327695792831749"/>
    <n v="4.7623592260108002E-3"/>
    <x v="1"/>
    <x v="4"/>
    <x v="3"/>
  </r>
  <r>
    <x v="20"/>
    <x v="0"/>
    <n v="29"/>
    <n v="552.82885106685239"/>
    <n v="26.685316223166982"/>
    <n v="4.8270484023526454E-2"/>
    <n v="9.2354617526382562E-2"/>
    <n v="2.4645121733611584"/>
    <n v="4.458002089806146E-3"/>
    <x v="1"/>
    <x v="4"/>
    <x v="28"/>
  </r>
  <r>
    <x v="20"/>
    <x v="0"/>
    <n v="29"/>
    <n v="552.82885106685239"/>
    <n v="570316.51089826482"/>
    <n v="1031.6330448341555"/>
    <n v="3.5664362372707842E-2"/>
    <n v="20339.974711814099"/>
    <n v="36.792534746625279"/>
    <x v="1"/>
    <x v="4"/>
    <x v="23"/>
  </r>
  <r>
    <x v="20"/>
    <x v="0"/>
    <n v="27"/>
    <n v="552.82885106685239"/>
    <n v="25630.220488921248"/>
    <n v="46.361944459772488"/>
    <n v="2.0807949447706961E-2"/>
    <n v="533.31233226705649"/>
    <n v="0.96469699661634378"/>
    <x v="1"/>
    <x v="4"/>
    <x v="12"/>
  </r>
  <r>
    <x v="20"/>
    <x v="0"/>
    <n v="28"/>
    <n v="552.82885106685239"/>
    <n v="319.29307316586375"/>
    <n v="0.57756224652474286"/>
    <n v="5.5545624990648738E-2"/>
    <n v="17.735333304182838"/>
    <n v="3.2081055954219985E-2"/>
    <x v="1"/>
    <x v="4"/>
    <x v="16"/>
  </r>
  <r>
    <x v="20"/>
    <x v="0"/>
    <n v="29"/>
    <n v="552.82885106685239"/>
    <n v="2121.1847410938717"/>
    <n v="3.8369646175310801"/>
    <n v="8.7726948519321626E-2"/>
    <n v="186.08506458191266"/>
    <n v="0.33660519747260764"/>
    <x v="1"/>
    <x v="4"/>
    <x v="13"/>
  </r>
  <r>
    <x v="20"/>
    <x v="0"/>
    <n v="29"/>
    <n v="552.82885106685239"/>
    <n v="1918.5640109095727"/>
    <n v="3.470448416733527"/>
    <n v="7.89510421491358E-2"/>
    <n v="151.47262809113673"/>
    <n v="0.2739955192259303"/>
    <x v="1"/>
    <x v="4"/>
    <x v="11"/>
  </r>
  <r>
    <x v="20"/>
    <x v="0"/>
    <n v="29"/>
    <n v="552.82885106685239"/>
    <n v="37.6085687947607"/>
    <n v="6.8029316346611537E-2"/>
    <n v="6.2235234556763067E-2"/>
    <n v="2.3405781002860921"/>
    <n v="4.2338204595676046E-3"/>
    <x v="1"/>
    <x v="4"/>
    <x v="18"/>
  </r>
  <r>
    <x v="20"/>
    <x v="0"/>
    <n v="29"/>
    <n v="552.82885106685239"/>
    <n v="2878.391862667434"/>
    <n v="5.2066599945221679"/>
    <n v="0.13868268812409615"/>
    <n v="399.18312098924395"/>
    <n v="0.72207360418852595"/>
    <x v="1"/>
    <x v="4"/>
    <x v="17"/>
  </r>
  <r>
    <x v="20"/>
    <x v="0"/>
    <n v="4"/>
    <n v="552.82885106685239"/>
    <n v="3.6792475064875063"/>
    <n v="6.6553102273647123E-3"/>
    <n v="0.21919001625241263"/>
    <n v="0.8064543207436452"/>
    <n v="1.4587775569009193E-3"/>
    <x v="0"/>
    <x v="4"/>
    <x v="29"/>
  </r>
  <r>
    <x v="20"/>
    <x v="0"/>
    <n v="28"/>
    <n v="39.899540778572586"/>
    <n v="7427.8080543420401"/>
    <n v="186.16274547026933"/>
    <n v="4.1578543217532779E-2"/>
    <n v="308.8374381989986"/>
    <n v="7.7403757580301482"/>
    <x v="1"/>
    <x v="11"/>
    <x v="0"/>
  </r>
  <r>
    <x v="20"/>
    <x v="0"/>
    <n v="4"/>
    <n v="39.899540778572586"/>
    <n v="7.9799081557145116E-2"/>
    <n v="1.9999999999999987E-3"/>
    <n v="3.4614873772434884E-2"/>
    <n v="2.7622351352568149E-3"/>
    <n v="6.9229747544869726E-5"/>
    <x v="0"/>
    <x v="11"/>
    <x v="30"/>
  </r>
  <r>
    <x v="20"/>
    <x v="0"/>
    <n v="28"/>
    <n v="39.899540778572586"/>
    <n v="122.69760550205136"/>
    <n v="3.075163350449992"/>
    <n v="0.21425289581809603"/>
    <n v="26.288317288760858"/>
    <n v="0.65886265294758928"/>
    <x v="1"/>
    <x v="11"/>
    <x v="1"/>
  </r>
  <r>
    <x v="20"/>
    <x v="0"/>
    <n v="29"/>
    <n v="39.899540778572586"/>
    <n v="4187.6729605366163"/>
    <n v="104.95541750158537"/>
    <n v="5.1273104584713444E-2"/>
    <n v="214.71499367217049"/>
    <n v="5.3813900982910505"/>
    <x v="1"/>
    <x v="11"/>
    <x v="5"/>
  </r>
  <r>
    <x v="20"/>
    <x v="0"/>
    <n v="4"/>
    <n v="39.899540778572586"/>
    <n v="2.6747940553788249E-2"/>
    <n v="6.7038216560509406E-4"/>
    <n v="0.12451796171465535"/>
    <n v="3.3305990378224822E-3"/>
    <n v="8.3474620831002839E-5"/>
    <x v="0"/>
    <x v="11"/>
    <x v="31"/>
  </r>
  <r>
    <x v="20"/>
    <x v="0"/>
    <n v="28"/>
    <n v="39.899540778572586"/>
    <n v="14475.984833452194"/>
    <n v="362.8108131316211"/>
    <n v="0.20849457174541078"/>
    <n v="3018.1642584436768"/>
    <n v="75.644085108481605"/>
    <x v="1"/>
    <x v="11"/>
    <x v="6"/>
  </r>
  <r>
    <x v="20"/>
    <x v="0"/>
    <n v="4"/>
    <n v="39.899540778572586"/>
    <n v="0.15540489927450393"/>
    <n v="3.894904458598723E-3"/>
    <n v="0.29377178497463524"/>
    <n v="4.5653574653674416E-2"/>
    <n v="1.1442130351082122E-3"/>
    <x v="0"/>
    <x v="11"/>
    <x v="32"/>
  </r>
  <r>
    <x v="20"/>
    <x v="0"/>
    <n v="4"/>
    <n v="39.899540778572586"/>
    <n v="0.15670099900680154"/>
    <n v="3.9273885350318448E-3"/>
    <n v="0.22498959325582446"/>
    <n v="3.525609402932163E-2"/>
    <n v="8.8362154905440309E-4"/>
    <x v="0"/>
    <x v="11"/>
    <x v="24"/>
  </r>
  <r>
    <x v="20"/>
    <x v="0"/>
    <n v="29"/>
    <n v="39.899540778572586"/>
    <n v="68193.059988760098"/>
    <n v="1709.1189186162787"/>
    <n v="0.64205315033522425"/>
    <n v="43783.568996782356"/>
    <n v="1097.3451859951135"/>
    <x v="1"/>
    <x v="11"/>
    <x v="2"/>
  </r>
  <r>
    <x v="20"/>
    <x v="0"/>
    <n v="29"/>
    <n v="39.899540778572586"/>
    <n v="45.460821750503122"/>
    <n v="1.1393820796783991"/>
    <n v="0.2917217870491956"/>
    <n v="13.261912161781712"/>
    <n v="0.33238257641561159"/>
    <x v="1"/>
    <x v="11"/>
    <x v="19"/>
  </r>
  <r>
    <x v="20"/>
    <x v="0"/>
    <n v="4"/>
    <n v="39.899540778572586"/>
    <n v="7.9799081557145168E-4"/>
    <n v="1.9999999999999998E-5"/>
    <n v="2.0264294317205485"/>
    <n v="1.6170720749166738E-3"/>
    <n v="4.0528588634410965E-5"/>
    <x v="0"/>
    <x v="11"/>
    <x v="25"/>
  </r>
  <r>
    <x v="20"/>
    <x v="0"/>
    <n v="29"/>
    <n v="39.899540778572586"/>
    <n v="827.52403668854788"/>
    <n v="20.740189499447986"/>
    <n v="5.8005466375249663E-2"/>
    <n v="48.000917684848432"/>
    <n v="1.2030443646265363"/>
    <x v="1"/>
    <x v="11"/>
    <x v="20"/>
  </r>
  <r>
    <x v="20"/>
    <x v="0"/>
    <n v="29"/>
    <n v="39.899540778572586"/>
    <n v="4.2208088780291613"/>
    <n v="0.10578590118249881"/>
    <n v="9.2676043819279214E-2"/>
    <n v="0.39116786853303326"/>
    <n v="9.8038188134512011E-3"/>
    <x v="1"/>
    <x v="11"/>
    <x v="21"/>
  </r>
  <r>
    <x v="20"/>
    <x v="0"/>
    <n v="29"/>
    <n v="39.899540778572586"/>
    <n v="8736.4573291149554"/>
    <n v="218.96135039746449"/>
    <n v="0.20862699015223676"/>
    <n v="1822.6607971667024"/>
    <n v="45.681247493092286"/>
    <x v="1"/>
    <x v="11"/>
    <x v="7"/>
  </r>
  <r>
    <x v="20"/>
    <x v="0"/>
    <n v="28"/>
    <n v="39.899540778572586"/>
    <n v="10.304941000532015"/>
    <n v="0.25827217054252716"/>
    <n v="0.14399201723951785"/>
    <n v="1.4838292422008201"/>
    <n v="3.7189130833247264E-2"/>
    <x v="1"/>
    <x v="11"/>
    <x v="8"/>
  </r>
  <r>
    <x v="20"/>
    <x v="0"/>
    <n v="4"/>
    <n v="39.899540778572586"/>
    <n v="0.16978906493098297"/>
    <n v="4.2554140127388507E-3"/>
    <n v="0.11674586040882837"/>
    <n v="1.9822170473378035E-2"/>
    <n v="4.9680197031298204E-4"/>
    <x v="0"/>
    <x v="11"/>
    <x v="26"/>
  </r>
  <r>
    <x v="20"/>
    <x v="0"/>
    <n v="28"/>
    <n v="39.899540778572586"/>
    <n v="0.68805374133730091"/>
    <n v="1.7244653144148699E-2"/>
    <n v="0.18635222611572763"/>
    <n v="0.12822034638546106"/>
    <n v="3.2135795020056916E-3"/>
    <x v="1"/>
    <x v="11"/>
    <x v="9"/>
  </r>
  <r>
    <x v="20"/>
    <x v="0"/>
    <n v="28"/>
    <n v="39.899540778572586"/>
    <n v="18.986008755801492"/>
    <n v="0.47584529509165746"/>
    <n v="0.16564684838491406"/>
    <n v="3.1449725138069007"/>
    <n v="7.8822273450722471E-2"/>
    <x v="1"/>
    <x v="11"/>
    <x v="10"/>
  </r>
  <r>
    <x v="20"/>
    <x v="0"/>
    <n v="29"/>
    <n v="39.899540778572586"/>
    <n v="19.231572485005724"/>
    <n v="0.48199984535495544"/>
    <n v="0.13591592642095848"/>
    <n v="2.6138769908313679"/>
    <n v="6.5511455516177486E-2"/>
    <x v="1"/>
    <x v="11"/>
    <x v="14"/>
  </r>
  <r>
    <x v="20"/>
    <x v="0"/>
    <n v="4"/>
    <n v="39.899540778572586"/>
    <n v="0.10229022397054455"/>
    <n v="2.5636942675159279E-3"/>
    <n v="0.27327162803363425"/>
    <n v="2.7953016036355787E-2"/>
    <n v="7.0058490626457302E-4"/>
    <x v="0"/>
    <x v="11"/>
    <x v="27"/>
  </r>
  <r>
    <x v="20"/>
    <x v="0"/>
    <n v="29"/>
    <n v="39.899540778572586"/>
    <n v="222.63444950528415"/>
    <n v="5.5798749850486109"/>
    <n v="5.5991955249230278E-2"/>
    <n v="12.465738133636888"/>
    <n v="0.31242811045914132"/>
    <x v="1"/>
    <x v="11"/>
    <x v="15"/>
  </r>
  <r>
    <x v="20"/>
    <x v="0"/>
    <n v="29"/>
    <n v="39.899540778572586"/>
    <n v="4176.4036476750871"/>
    <n v="104.67297533203586"/>
    <n v="7.0747176020634739E-2"/>
    <n v="295.46876399529037"/>
    <n v="7.4053174104190989"/>
    <x v="1"/>
    <x v="11"/>
    <x v="22"/>
  </r>
  <r>
    <x v="20"/>
    <x v="0"/>
    <n v="29"/>
    <n v="39.899540778572586"/>
    <n v="0.56941046976040388"/>
    <n v="1.427110334227698E-2"/>
    <n v="0.12839680783874705"/>
    <n v="7.3110486667197258E-2"/>
    <n v="1.8323641134852381E-3"/>
    <x v="1"/>
    <x v="11"/>
    <x v="3"/>
  </r>
  <r>
    <x v="20"/>
    <x v="0"/>
    <n v="29"/>
    <n v="39.899540778572586"/>
    <n v="1.0306233231911321"/>
    <n v="2.5830455766664161E-2"/>
    <n v="9.1310025818018198E-2"/>
    <n v="9.4106242249233987E-2"/>
    <n v="2.3585795829452814E-3"/>
    <x v="1"/>
    <x v="11"/>
    <x v="28"/>
  </r>
  <r>
    <x v="20"/>
    <x v="0"/>
    <n v="29"/>
    <n v="39.899540778572586"/>
    <n v="37105.164290290988"/>
    <n v="929.96469548886955"/>
    <n v="0.11657023128368059"/>
    <n v="4325.3575831381868"/>
    <n v="108.40619963879512"/>
    <x v="1"/>
    <x v="11"/>
    <x v="23"/>
  </r>
  <r>
    <x v="20"/>
    <x v="0"/>
    <n v="27"/>
    <n v="39.899540778572586"/>
    <n v="1913.5845338313391"/>
    <n v="47.960064113294237"/>
    <n v="5.9169226089526308E-2"/>
    <n v="113.2253159236873"/>
    <n v="2.8377598767876839"/>
    <x v="1"/>
    <x v="11"/>
    <x v="12"/>
  </r>
  <r>
    <x v="20"/>
    <x v="0"/>
    <n v="28"/>
    <n v="39.899540778572586"/>
    <n v="29.45136876960153"/>
    <n v="0.73813803855652194"/>
    <n v="0.12351920437414728"/>
    <n v="3.6378096381507898"/>
    <n v="9.117422324079523E-2"/>
    <x v="1"/>
    <x v="11"/>
    <x v="16"/>
  </r>
  <r>
    <x v="20"/>
    <x v="0"/>
    <n v="29"/>
    <n v="39.899540778572586"/>
    <n v="259.19224875345515"/>
    <n v="6.4961211005378345"/>
    <n v="7.5300280024400992E-2"/>
    <n v="19.517248911289371"/>
    <n v="0.48915973794291889"/>
    <x v="1"/>
    <x v="11"/>
    <x v="13"/>
  </r>
  <r>
    <x v="20"/>
    <x v="0"/>
    <n v="29"/>
    <n v="39.899540778572586"/>
    <n v="234.67039617509141"/>
    <n v="5.8815312556458652"/>
    <n v="7.2700776797523736E-2"/>
    <n v="17.06072009331179"/>
    <n v="0.42759189104436957"/>
    <x v="1"/>
    <x v="11"/>
    <x v="11"/>
  </r>
  <r>
    <x v="20"/>
    <x v="0"/>
    <n v="29"/>
    <n v="39.899540778572586"/>
    <n v="3.5127313390007764"/>
    <n v="8.8039392696149354E-2"/>
    <n v="0.21243722778654403"/>
    <n v="0.74623490761623978"/>
    <n v="1.870284452038088E-2"/>
    <x v="1"/>
    <x v="11"/>
    <x v="18"/>
  </r>
  <r>
    <x v="20"/>
    <x v="0"/>
    <n v="29"/>
    <n v="39.899540778572586"/>
    <n v="1065.2335104310923"/>
    <n v="26.697888989317867"/>
    <n v="0.43290494659244683"/>
    <n v="461.14485594165666"/>
    <n v="11.557648207051725"/>
    <x v="1"/>
    <x v="11"/>
    <x v="17"/>
  </r>
  <r>
    <x v="20"/>
    <x v="0"/>
    <n v="4"/>
    <n v="39.899540778572586"/>
    <n v="0.65142989094086101"/>
    <n v="1.6326751592356699E-2"/>
    <n v="0.19291936922003275"/>
    <n v="0.12567344365138564"/>
    <n v="3.1497466186096194E-3"/>
    <x v="0"/>
    <x v="11"/>
    <x v="29"/>
  </r>
  <r>
    <x v="20"/>
    <x v="0"/>
    <n v="28"/>
    <n v="173.50245208281953"/>
    <n v="34267.254208125676"/>
    <n v="197.502996624904"/>
    <n v="2.0223281130456051E-2"/>
    <n v="692.99631541972872"/>
    <n v="3.9941586248529464"/>
    <x v="1"/>
    <x v="7"/>
    <x v="0"/>
  </r>
  <r>
    <x v="20"/>
    <x v="0"/>
    <n v="4"/>
    <n v="173.50245208281953"/>
    <n v="0.34700490416563917"/>
    <n v="2.0000000000000005E-3"/>
    <n v="3.6265720681567311E-2"/>
    <n v="1.2584382929605103E-2"/>
    <n v="7.2531441363134639E-5"/>
    <x v="0"/>
    <x v="7"/>
    <x v="30"/>
  </r>
  <r>
    <x v="20"/>
    <x v="0"/>
    <n v="28"/>
    <n v="173.50245208281953"/>
    <n v="349.43627605813379"/>
    <n v="2.0140134727971115"/>
    <n v="0.15372372466561263"/>
    <n v="53.716645888937563"/>
    <n v="0.30960165256509747"/>
    <x v="1"/>
    <x v="7"/>
    <x v="1"/>
  </r>
  <r>
    <x v="20"/>
    <x v="0"/>
    <n v="30"/>
    <n v="173.50245208281953"/>
    <n v="34305.815438761696"/>
    <n v="197.7252484154298"/>
    <n v="1.8556893778025146E-2"/>
    <n v="636.60937306563585"/>
    <n v="3.6691664320787658"/>
    <x v="1"/>
    <x v="7"/>
    <x v="5"/>
  </r>
  <r>
    <x v="20"/>
    <x v="0"/>
    <n v="4"/>
    <n v="173.50245208281953"/>
    <n v="8.3823156863307935E-2"/>
    <n v="4.8312375909993391E-4"/>
    <n v="0.17705172440453534"/>
    <n v="1.4841034467680531E-2"/>
    <n v="8.553789464944462E-5"/>
    <x v="0"/>
    <x v="7"/>
    <x v="31"/>
  </r>
  <r>
    <x v="20"/>
    <x v="0"/>
    <n v="29"/>
    <n v="173.50245208281953"/>
    <n v="53079.436411470895"/>
    <n v="305.92902736691002"/>
    <n v="3.3086957523541564E-2"/>
    <n v="1756.237057919863"/>
    <n v="10.122260733707337"/>
    <x v="1"/>
    <x v="7"/>
    <x v="6"/>
  </r>
  <r>
    <x v="20"/>
    <x v="0"/>
    <n v="4"/>
    <n v="173.50245208281953"/>
    <n v="0.25049344753055652"/>
    <n v="1.4437458636664465E-3"/>
    <n v="0.37417531393768833"/>
    <n v="9.3728464369079847E-2"/>
    <n v="5.4021406178363161E-4"/>
    <x v="0"/>
    <x v="7"/>
    <x v="32"/>
  </r>
  <r>
    <x v="20"/>
    <x v="0"/>
    <n v="4"/>
    <n v="173.50245208281953"/>
    <n v="0.92939786369009736"/>
    <n v="5.3566843150231634E-3"/>
    <n v="0.12659644813605703"/>
    <n v="0.11765846844840561"/>
    <n v="6.7813720806806006E-4"/>
    <x v="0"/>
    <x v="7"/>
    <x v="24"/>
  </r>
  <r>
    <x v="20"/>
    <x v="0"/>
    <n v="30"/>
    <n v="173.50245208281953"/>
    <n v="39748.883175339441"/>
    <n v="229.09695337542399"/>
    <n v="1.1933755253507909"/>
    <n v="47435.344341477918"/>
    <n v="273.39869709066227"/>
    <x v="1"/>
    <x v="7"/>
    <x v="2"/>
  </r>
  <r>
    <x v="20"/>
    <x v="0"/>
    <n v="30"/>
    <n v="173.50245208281953"/>
    <n v="108.33295346318832"/>
    <n v="0.62438860179034672"/>
    <n v="0.19224238512342995"/>
    <n v="20.826185361228863"/>
    <n v="0.12003395405205977"/>
    <x v="1"/>
    <x v="7"/>
    <x v="19"/>
  </r>
  <r>
    <x v="20"/>
    <x v="0"/>
    <n v="4"/>
    <n v="173.50245208281953"/>
    <n v="3.8627547902488628E-3"/>
    <n v="2.2263401720714694E-5"/>
    <n v="1.8131926184303633"/>
    <n v="7.0039184724857645E-3"/>
    <n v="4.036783566114973E-5"/>
    <x v="0"/>
    <x v="7"/>
    <x v="25"/>
  </r>
  <r>
    <x v="20"/>
    <x v="0"/>
    <n v="30"/>
    <n v="173.50245208281953"/>
    <n v="4886.1290842799463"/>
    <n v="28.161729276008185"/>
    <n v="1.4428168812867685E-2"/>
    <n v="70.497895269453664"/>
    <n v="0.40632218405652415"/>
    <x v="1"/>
    <x v="7"/>
    <x v="20"/>
  </r>
  <r>
    <x v="20"/>
    <x v="0"/>
    <n v="30"/>
    <n v="173.50245208281953"/>
    <n v="9.4193224257919717"/>
    <n v="5.428927552733237E-2"/>
    <n v="0.10622461030132818"/>
    <n v="1.0005638539823134"/>
    <n v="5.7668571364323145E-3"/>
    <x v="1"/>
    <x v="7"/>
    <x v="21"/>
  </r>
  <r>
    <x v="20"/>
    <x v="0"/>
    <n v="30"/>
    <n v="173.50245208281953"/>
    <n v="19029.523221028947"/>
    <n v="109.67869901887846"/>
    <n v="4.2071572415072721E-2"/>
    <n v="800.60196421782723"/>
    <n v="4.6143553281637102"/>
    <x v="1"/>
    <x v="7"/>
    <x v="7"/>
  </r>
  <r>
    <x v="20"/>
    <x v="0"/>
    <n v="29"/>
    <n v="173.50245208281953"/>
    <n v="36.43923933936879"/>
    <n v="0.210021465990434"/>
    <n v="8.6301571663328733E-2"/>
    <n v="3.1447636252037232"/>
    <n v="1.8125182598010797E-2"/>
    <x v="1"/>
    <x v="7"/>
    <x v="8"/>
  </r>
  <r>
    <x v="20"/>
    <x v="0"/>
    <n v="4"/>
    <n v="173.50245208281953"/>
    <n v="0.51531721009747045"/>
    <n v="2.9700860357379233E-3"/>
    <n v="0.17177237496970557"/>
    <n v="8.8517261041205234E-2"/>
    <n v="5.1017873222306085E-4"/>
    <x v="0"/>
    <x v="7"/>
    <x v="26"/>
  </r>
  <r>
    <x v="20"/>
    <x v="0"/>
    <n v="29"/>
    <n v="173.50245208281953"/>
    <n v="3.1353754927336195"/>
    <n v="1.8071073089139869E-2"/>
    <n v="0.118800363445073"/>
    <n v="0.37248374807352885"/>
    <n v="2.1468500508322946E-3"/>
    <x v="1"/>
    <x v="7"/>
    <x v="9"/>
  </r>
  <r>
    <x v="20"/>
    <x v="0"/>
    <n v="29"/>
    <n v="173.50245208281953"/>
    <n v="197.61647668203454"/>
    <n v="1.1389837682968564"/>
    <n v="7.3487034454662592E-2"/>
    <n v="14.522248830741699"/>
    <n v="8.3700539424132525E-2"/>
    <x v="1"/>
    <x v="7"/>
    <x v="10"/>
  </r>
  <r>
    <x v="20"/>
    <x v="0"/>
    <n v="30"/>
    <n v="173.50245208281953"/>
    <n v="55.223391782598512"/>
    <n v="0.31828594420232298"/>
    <n v="0.14014679397260399"/>
    <n v="7.7393813106242257"/>
    <n v="4.4606754646498686E-2"/>
    <x v="1"/>
    <x v="7"/>
    <x v="14"/>
  </r>
  <r>
    <x v="20"/>
    <x v="0"/>
    <n v="4"/>
    <n v="173.50245208281953"/>
    <n v="0.34700490416563917"/>
    <n v="2.0000000000000005E-3"/>
    <n v="0.15470191796934568"/>
    <n v="5.3682324219193368E-2"/>
    <n v="3.0940383593869146E-4"/>
    <x v="0"/>
    <x v="7"/>
    <x v="27"/>
  </r>
  <r>
    <x v="20"/>
    <x v="0"/>
    <n v="30"/>
    <n v="173.50245208281953"/>
    <n v="711.40375037488661"/>
    <n v="4.1002518513992277"/>
    <n v="5.2301489102100772E-2"/>
    <n v="37.207475497425747"/>
    <n v="0.21444927752182522"/>
    <x v="1"/>
    <x v="7"/>
    <x v="15"/>
  </r>
  <r>
    <x v="20"/>
    <x v="0"/>
    <n v="30"/>
    <n v="173.50245208281953"/>
    <n v="33297.545237839702"/>
    <n v="191.91397492149261"/>
    <n v="4.0620472027966752E-2"/>
    <n v="1352.5620049336251"/>
    <n v="7.795636250074403"/>
    <x v="1"/>
    <x v="7"/>
    <x v="22"/>
  </r>
  <r>
    <x v="20"/>
    <x v="0"/>
    <n v="29"/>
    <n v="173.50245208281953"/>
    <n v="1.3892385296303804"/>
    <n v="8.0070253356836849E-3"/>
    <n v="0.27491461911732534"/>
    <n v="0.3819219812364491"/>
    <n v="2.2012483204222545E-3"/>
    <x v="1"/>
    <x v="7"/>
    <x v="3"/>
  </r>
  <r>
    <x v="20"/>
    <x v="0"/>
    <n v="29"/>
    <n v="173.50245208281953"/>
    <n v="2.3566283170533677"/>
    <n v="1.3582680179807814E-2"/>
    <n v="0.20809540148294745"/>
    <n v="0.49040351578330332"/>
    <n v="2.8264932852315799E-3"/>
    <x v="1"/>
    <x v="7"/>
    <x v="28"/>
  </r>
  <r>
    <x v="20"/>
    <x v="0"/>
    <n v="30"/>
    <n v="173.50245208281953"/>
    <n v="185859.51826593548"/>
    <n v="1071.2212769028615"/>
    <n v="2.5211837025620756E-2"/>
    <n v="4685.859884181149"/>
    <n v="27.007456251652307"/>
    <x v="1"/>
    <x v="7"/>
    <x v="23"/>
  </r>
  <r>
    <x v="20"/>
    <x v="0"/>
    <n v="28"/>
    <n v="173.50245208281953"/>
    <n v="8945.78164459453"/>
    <n v="51.559972422316875"/>
    <n v="2.0486994256984251E-2"/>
    <n v="183.27217717704326"/>
    <n v="1.0563088589062721"/>
    <x v="1"/>
    <x v="7"/>
    <x v="12"/>
  </r>
  <r>
    <x v="20"/>
    <x v="0"/>
    <n v="29"/>
    <n v="173.50245208281953"/>
    <n v="92.353110253235272"/>
    <n v="0.53228706075664856"/>
    <n v="0.10680720694588375"/>
    <n v="9.8639777589133182"/>
    <n v="5.6852094252851558E-2"/>
    <x v="1"/>
    <x v="7"/>
    <x v="16"/>
  </r>
  <r>
    <x v="20"/>
    <x v="0"/>
    <n v="30"/>
    <n v="173.50245208281953"/>
    <n v="558.25111459953769"/>
    <n v="3.2175402012938843"/>
    <n v="0.21793285250088562"/>
    <n v="121.66125781647604"/>
    <n v="0.70120771410424987"/>
    <x v="1"/>
    <x v="7"/>
    <x v="13"/>
  </r>
  <r>
    <x v="20"/>
    <x v="0"/>
    <n v="30"/>
    <n v="173.50245208281953"/>
    <n v="451.87619354885675"/>
    <n v="2.6044369294167584"/>
    <n v="0.16482252858668181"/>
    <n v="74.479376828847407"/>
    <n v="0.42926988025100343"/>
    <x v="1"/>
    <x v="7"/>
    <x v="11"/>
  </r>
  <r>
    <x v="20"/>
    <x v="0"/>
    <n v="30"/>
    <n v="173.50245208281953"/>
    <n v="7.9358918665840701"/>
    <n v="4.5739364322044035E-2"/>
    <n v="0.157898786454339"/>
    <n v="1.2530676951664839"/>
    <n v="7.2221901196436429E-3"/>
    <x v="1"/>
    <x v="7"/>
    <x v="18"/>
  </r>
  <r>
    <x v="20"/>
    <x v="0"/>
    <n v="30"/>
    <n v="173.50245208281953"/>
    <n v="3197.6568308635633"/>
    <n v="18.430038264457473"/>
    <n v="0.21601395322423322"/>
    <n v="690.73849308931165"/>
    <n v="3.9811454235793451"/>
    <x v="1"/>
    <x v="7"/>
    <x v="17"/>
  </r>
  <r>
    <x v="20"/>
    <x v="0"/>
    <n v="4"/>
    <n v="173.50245208281953"/>
    <n v="1.6525907614964555"/>
    <n v="9.5248841826604796E-3"/>
    <n v="0.22957906020391763"/>
    <n v="0.37940023392603284"/>
    <n v="2.1867139592063531E-3"/>
    <x v="0"/>
    <x v="7"/>
    <x v="29"/>
  </r>
  <r>
    <x v="20"/>
    <x v="0"/>
    <n v="28"/>
    <n v="195.62179887117139"/>
    <n v="43427.363428768062"/>
    <n v="221.99654475812056"/>
    <n v="2.0766053269690176E-2"/>
    <n v="901.81494232399257"/>
    <n v="4.6099920741342908"/>
    <x v="1"/>
    <x v="12"/>
    <x v="0"/>
  </r>
  <r>
    <x v="20"/>
    <x v="0"/>
    <n v="30"/>
    <n v="195.62179887117139"/>
    <n v="20806.441024186948"/>
    <n v="106.36054439868037"/>
    <n v="2.0770822633995885E-2"/>
    <n v="432.16689615808281"/>
    <n v="2.2091960029602347"/>
    <x v="1"/>
    <x v="12"/>
    <x v="5"/>
  </r>
  <r>
    <x v="20"/>
    <x v="0"/>
    <n v="29"/>
    <n v="195.62179887117139"/>
    <n v="50665.573375812543"/>
    <n v="258.99758446234739"/>
    <n v="4.9616881769769187E-2"/>
    <n v="2513.8677639852563"/>
    <n v="12.850652526924099"/>
    <x v="1"/>
    <x v="12"/>
    <x v="6"/>
  </r>
  <r>
    <x v="20"/>
    <x v="0"/>
    <n v="0"/>
    <n v="195.62179887117139"/>
    <n v="1984917.431778871"/>
    <n v="10146.708818918782"/>
    <n v="1.4312443734726359"/>
    <n v="2840901.9060412636"/>
    <n v="14522.41990634268"/>
    <x v="1"/>
    <x v="12"/>
    <x v="2"/>
  </r>
  <r>
    <x v="20"/>
    <x v="0"/>
    <n v="0"/>
    <n v="195.62179887117139"/>
    <n v="86.496387004101408"/>
    <n v="0.44216129032258022"/>
    <n v="0.10816686735792069"/>
    <n v="9.3560432200120118"/>
    <n v="4.7827201641129601E-2"/>
    <x v="0"/>
    <x v="12"/>
    <x v="19"/>
  </r>
  <r>
    <x v="20"/>
    <x v="0"/>
    <n v="30"/>
    <n v="195.62179887117139"/>
    <n v="4519.7338389270253"/>
    <n v="23.104448814027823"/>
    <n v="1.9306276756395301E-2"/>
    <n v="87.259232359570134"/>
    <n v="0.44606088310759034"/>
    <x v="1"/>
    <x v="12"/>
    <x v="20"/>
  </r>
  <r>
    <x v="20"/>
    <x v="0"/>
    <n v="0"/>
    <n v="195.62179887117139"/>
    <n v="3.5647970038086569"/>
    <n v="1.8222902684563738E-2"/>
    <n v="0.65586249354486703"/>
    <n v="2.3380166518992165"/>
    <n v="1.1951718394323425E-2"/>
    <x v="0"/>
    <x v="12"/>
    <x v="21"/>
  </r>
  <r>
    <x v="20"/>
    <x v="0"/>
    <n v="30"/>
    <n v="195.62179887117139"/>
    <n v="31246.679696174451"/>
    <n v="159.73004990487922"/>
    <n v="4.1120810181727002E-2"/>
    <n v="1284.8887845956128"/>
    <n v="6.5682290624563198"/>
    <x v="1"/>
    <x v="12"/>
    <x v="7"/>
  </r>
  <r>
    <x v="20"/>
    <x v="0"/>
    <n v="30"/>
    <n v="195.62179887117139"/>
    <n v="18633.076986938664"/>
    <n v="95.250514484889564"/>
    <n v="3.6514113402980004E-2"/>
    <n v="680.37028614753535"/>
    <n v="3.477988087593447"/>
    <x v="1"/>
    <x v="12"/>
    <x v="22"/>
  </r>
  <r>
    <x v="20"/>
    <x v="0"/>
    <n v="0"/>
    <n v="195.62179887117139"/>
    <n v="1.5463115206197748"/>
    <n v="7.9045971846834571E-3"/>
    <n v="0.97929743137610459"/>
    <n v="1.5142989002502238"/>
    <n v="7.7409517190232978E-3"/>
    <x v="1"/>
    <x v="12"/>
    <x v="3"/>
  </r>
  <r>
    <x v="20"/>
    <x v="0"/>
    <n v="0"/>
    <n v="195.62179887117139"/>
    <n v="5.0856018629858672"/>
    <n v="2.5997112245834314E-2"/>
    <n v="0.71965924674136084"/>
    <n v="3.6599004059428708"/>
    <n v="1.8709062216287729E-2"/>
    <x v="0"/>
    <x v="12"/>
    <x v="28"/>
  </r>
  <r>
    <x v="20"/>
    <x v="0"/>
    <n v="0"/>
    <n v="195.62179887117139"/>
    <n v="91.949778354103202"/>
    <n v="0.47003850738872721"/>
    <n v="0.32075552045779465"/>
    <n v="29.493399011949233"/>
    <n v="0.15076744607267614"/>
    <x v="1"/>
    <x v="12"/>
    <x v="16"/>
  </r>
  <r>
    <x v="20"/>
    <x v="0"/>
    <n v="0"/>
    <n v="195.62179887117139"/>
    <n v="11.646109911042423"/>
    <n v="5.9533804403424796E-2"/>
    <n v="0.58045650440085761"/>
    <n v="6.7600602488318673"/>
    <n v="3.4556783997696343E-2"/>
    <x v="1"/>
    <x v="12"/>
    <x v="18"/>
  </r>
  <r>
    <x v="20"/>
    <x v="0"/>
    <n v="0"/>
    <n v="195.62179887117139"/>
    <n v="6364.6831184820558"/>
    <n v="32.535653772786226"/>
    <n v="0.45750200494605825"/>
    <n v="2911.8552875518708"/>
    <n v="14.885126833280482"/>
    <x v="1"/>
    <x v="12"/>
    <x v="17"/>
  </r>
  <r>
    <x v="20"/>
    <x v="0"/>
    <n v="27"/>
    <n v="1.8685830455909256"/>
    <n v="305.98692359482408"/>
    <n v="163.75345174881321"/>
    <n v="2.3213478318099983E-2"/>
    <n v="7.1030208164905648"/>
    <n v="3.8012872016851071"/>
    <x v="1"/>
    <x v="8"/>
    <x v="0"/>
  </r>
  <r>
    <x v="20"/>
    <x v="0"/>
    <n v="4"/>
    <n v="1.8685830455909256"/>
    <n v="4.0828053415681497E-3"/>
    <n v="2.1849739840045443E-3"/>
    <n v="0.10908630516348099"/>
    <n v="4.453781494133934E-4"/>
    <n v="2.3835073879338654E-4"/>
    <x v="0"/>
    <x v="8"/>
    <x v="30"/>
  </r>
  <r>
    <x v="20"/>
    <x v="0"/>
    <n v="29"/>
    <n v="1.8685830455909256"/>
    <n v="5.4610041836901635"/>
    <n v="2.9225375862078216"/>
    <n v="0.12723297340517004"/>
    <n v="0.69481980006897293"/>
    <n v="0.3718431469815896"/>
    <x v="1"/>
    <x v="8"/>
    <x v="1"/>
  </r>
  <r>
    <x v="20"/>
    <x v="0"/>
    <n v="30"/>
    <n v="1.8685830455909256"/>
    <n v="257.34274335039021"/>
    <n v="137.72079542175632"/>
    <n v="3.0604343026183565E-2"/>
    <n v="7.8758055927944612"/>
    <n v="4.2148544649262814"/>
    <x v="1"/>
    <x v="8"/>
    <x v="5"/>
  </r>
  <r>
    <x v="20"/>
    <x v="0"/>
    <n v="4"/>
    <n v="1.8685830455909256"/>
    <n v="1.2963058007264393E-3"/>
    <n v="6.937373234682712E-4"/>
    <n v="0.26202604395824486"/>
    <n v="3.3966588072447377E-4"/>
    <n v="1.8177724641457236E-4"/>
    <x v="0"/>
    <x v="8"/>
    <x v="31"/>
  </r>
  <r>
    <x v="20"/>
    <x v="0"/>
    <n v="29"/>
    <n v="1.8685830455909256"/>
    <n v="634.84271743348984"/>
    <n v="339.74551943594537"/>
    <n v="4.5066616126932357E-2"/>
    <n v="28.610213047553675"/>
    <n v="15.311180905264987"/>
    <x v="1"/>
    <x v="8"/>
    <x v="6"/>
  </r>
  <r>
    <x v="20"/>
    <x v="0"/>
    <n v="4"/>
    <n v="1.8685830455909256"/>
    <n v="0.10081795995865417"/>
    <n v="5.3954230290455853E-2"/>
    <n v="0.37320961790625928"/>
    <n v="3.7626232314257872E-2"/>
    <n v="2.0136237671127349E-2"/>
    <x v="0"/>
    <x v="8"/>
    <x v="32"/>
  </r>
  <r>
    <x v="20"/>
    <x v="0"/>
    <n v="4"/>
    <n v="1.8685830455909256"/>
    <n v="5.0357675630770461E-2"/>
    <n v="2.6949658860275713E-2"/>
    <n v="0.36556140268459747"/>
    <n v="1.8408822539520423E-2"/>
    <n v="9.85175509483378E-3"/>
    <x v="0"/>
    <x v="8"/>
    <x v="24"/>
  </r>
  <r>
    <x v="20"/>
    <x v="0"/>
    <n v="30"/>
    <n v="1.8685830455909256"/>
    <n v="183.90522384868629"/>
    <n v="98.419614949747995"/>
    <n v="5.1399680716764555"/>
    <n v="945.26697879675896"/>
    <n v="505.87367846839544"/>
    <x v="1"/>
    <x v="8"/>
    <x v="2"/>
  </r>
  <r>
    <x v="20"/>
    <x v="0"/>
    <n v="30"/>
    <n v="1.8685830455909256"/>
    <n v="2.1695956203554196"/>
    <n v="1.1610913550108237"/>
    <n v="0.44132082790113625"/>
    <n v="0.95748773538593313"/>
    <n v="0.51241379806222886"/>
    <x v="1"/>
    <x v="8"/>
    <x v="19"/>
  </r>
  <r>
    <x v="20"/>
    <x v="0"/>
    <n v="4"/>
    <n v="1.8685830455909256"/>
    <n v="9.7373749606711601E-5"/>
    <n v="5.2111009910141761E-5"/>
    <n v="2.427609175400415"/>
    <n v="2.3638540798839563E-4"/>
    <n v="1.265051657972421E-4"/>
    <x v="0"/>
    <x v="8"/>
    <x v="25"/>
  </r>
  <r>
    <x v="20"/>
    <x v="0"/>
    <n v="30"/>
    <n v="1.8685830455909256"/>
    <n v="31.212438749984422"/>
    <n v="16.703800681287738"/>
    <n v="2.3488984260958776E-2"/>
    <n v="0.73314848254452392"/>
    <n v="0.39235531130096019"/>
    <x v="1"/>
    <x v="8"/>
    <x v="20"/>
  </r>
  <r>
    <x v="20"/>
    <x v="0"/>
    <n v="30"/>
    <n v="1.8685830455909256"/>
    <n v="0.16254429489817282"/>
    <n v="8.6987996215479618E-2"/>
    <n v="0.23393153391591409"/>
    <n v="3.8024236234810257E-2"/>
    <n v="2.0349235386958878E-2"/>
    <x v="1"/>
    <x v="8"/>
    <x v="21"/>
  </r>
  <r>
    <x v="20"/>
    <x v="0"/>
    <n v="30"/>
    <n v="1.8685830455909256"/>
    <n v="314.55050195952106"/>
    <n v="168.33637803881859"/>
    <n v="4.4246917263808132E-2"/>
    <n v="13.917890035492245"/>
    <n v="7.4483657915727344"/>
    <x v="1"/>
    <x v="8"/>
    <x v="7"/>
  </r>
  <r>
    <x v="20"/>
    <x v="0"/>
    <n v="29"/>
    <n v="1.8685830455909256"/>
    <n v="0.26677854437607085"/>
    <n v="0.14277050463748808"/>
    <n v="0.71471112300894057"/>
    <n v="0.19066959304571207"/>
    <n v="0.10203966770201227"/>
    <x v="1"/>
    <x v="8"/>
    <x v="8"/>
  </r>
  <r>
    <x v="20"/>
    <x v="0"/>
    <n v="4"/>
    <n v="1.8685830455909256"/>
    <n v="0.16062789760256579"/>
    <n v="8.5962407708654126E-2"/>
    <n v="0.18455981237057517"/>
    <n v="2.9645454643009505E-2"/>
    <n v="1.5865205837632089E-2"/>
    <x v="0"/>
    <x v="8"/>
    <x v="26"/>
  </r>
  <r>
    <x v="20"/>
    <x v="0"/>
    <n v="29"/>
    <n v="1.8685830455909256"/>
    <n v="7.348511474470136E-2"/>
    <n v="3.9326651773971454E-2"/>
    <n v="0.17705389475432309"/>
    <n v="1.301082577201771E-2"/>
    <n v="6.9629368642286551E-3"/>
    <x v="1"/>
    <x v="8"/>
    <x v="9"/>
  </r>
  <r>
    <x v="20"/>
    <x v="0"/>
    <n v="29"/>
    <n v="1.8685830455909256"/>
    <n v="2.1908205720302947"/>
    <n v="1.172450203484247"/>
    <n v="0.11876611368130326"/>
    <n v="0.26019524511308778"/>
    <n v="0.13924735415267722"/>
    <x v="1"/>
    <x v="8"/>
    <x v="10"/>
  </r>
  <r>
    <x v="20"/>
    <x v="0"/>
    <n v="30"/>
    <n v="1.8685830455909256"/>
    <n v="0.65680628606739955"/>
    <n v="0.35149964975717168"/>
    <n v="0.13978941547061602"/>
    <n v="9.1814566806787998E-2"/>
    <n v="4.9135930577681286E-2"/>
    <x v="1"/>
    <x v="8"/>
    <x v="14"/>
  </r>
  <r>
    <x v="20"/>
    <x v="0"/>
    <n v="4"/>
    <n v="1.8685830455909256"/>
    <n v="1.7449507295745913E-2"/>
    <n v="9.3383632784849735E-3"/>
    <n v="0.278663953697742"/>
    <n v="4.8625486931101504E-3"/>
    <n v="2.6022652322484309E-3"/>
    <x v="0"/>
    <x v="8"/>
    <x v="27"/>
  </r>
  <r>
    <x v="20"/>
    <x v="0"/>
    <n v="30"/>
    <n v="1.8685830455909256"/>
    <n v="13.773199818810053"/>
    <n v="7.3709326707790925"/>
    <n v="5.062880336353201E-2"/>
    <n v="0.69732062531316885"/>
    <n v="0.37318150079470852"/>
    <x v="1"/>
    <x v="8"/>
    <x v="15"/>
  </r>
  <r>
    <x v="20"/>
    <x v="0"/>
    <n v="30"/>
    <n v="1.8685830455909256"/>
    <n v="191.87007617942623"/>
    <n v="102.68212410048318"/>
    <n v="0.10249779198658282"/>
    <n v="19.666259156688628"/>
    <n v="10.524690996791808"/>
    <x v="1"/>
    <x v="8"/>
    <x v="22"/>
  </r>
  <r>
    <x v="20"/>
    <x v="0"/>
    <n v="29"/>
    <n v="1.8685830455909256"/>
    <n v="4.989428908301824E-2"/>
    <n v="2.6701670659352226E-2"/>
    <n v="0.11206149581334297"/>
    <n v="5.5912286671863723E-3"/>
    <n v="2.9922291548022625E-3"/>
    <x v="1"/>
    <x v="8"/>
    <x v="3"/>
  </r>
  <r>
    <x v="20"/>
    <x v="0"/>
    <n v="29"/>
    <n v="1.8685830455909256"/>
    <n v="7.1674531470243968E-2"/>
    <n v="3.8357691213867041E-2"/>
    <n v="9.4916069056240907E-2"/>
    <n v="6.8030647786033885E-3"/>
    <n v="3.6407612680933693E-3"/>
    <x v="1"/>
    <x v="8"/>
    <x v="28"/>
  </r>
  <r>
    <x v="20"/>
    <x v="0"/>
    <n v="30"/>
    <n v="1.8685830455909256"/>
    <n v="1834.2966714865915"/>
    <n v="981.6511371088186"/>
    <n v="3.8271432140625228E-2"/>
    <n v="70.201160588573813"/>
    <n v="37.569194879627744"/>
    <x v="1"/>
    <x v="8"/>
    <x v="23"/>
  </r>
  <r>
    <x v="20"/>
    <x v="0"/>
    <n v="28"/>
    <n v="1.8685830455909256"/>
    <n v="76.418700108101277"/>
    <n v="40.896603599405147"/>
    <n v="3.2889257776568009E-2"/>
    <n v="2.5133543268055885"/>
    <n v="1.3450589379669549"/>
    <x v="1"/>
    <x v="8"/>
    <x v="12"/>
  </r>
  <r>
    <x v="20"/>
    <x v="0"/>
    <n v="29"/>
    <n v="1.8685830455909256"/>
    <n v="0.90320120251072267"/>
    <n v="0.48336155283111432"/>
    <n v="0.31012168002764545"/>
    <n v="0.28010227432561496"/>
    <n v="0.14990089682475669"/>
    <x v="1"/>
    <x v="8"/>
    <x v="16"/>
  </r>
  <r>
    <x v="20"/>
    <x v="0"/>
    <n v="30"/>
    <n v="1.8685830455909256"/>
    <n v="8.29883937175223"/>
    <n v="4.4412472816415729"/>
    <n v="4.7383866431615011E-2"/>
    <n v="0.39323109632853548"/>
    <n v="0.21044346798307756"/>
    <x v="1"/>
    <x v="8"/>
    <x v="13"/>
  </r>
  <r>
    <x v="20"/>
    <x v="0"/>
    <n v="30"/>
    <n v="1.8685830455909256"/>
    <n v="7.4646775931927616"/>
    <n v="3.9948332030552662"/>
    <n v="4.5151609797964162E-2"/>
    <n v="0.33704220995544582"/>
    <n v="0.18037314999230272"/>
    <x v="1"/>
    <x v="8"/>
    <x v="11"/>
  </r>
  <r>
    <x v="20"/>
    <x v="0"/>
    <n v="30"/>
    <n v="1.8685830455909256"/>
    <n v="0.1945551950019633"/>
    <n v="0.10411910536223273"/>
    <n v="7.022465179617933E-2"/>
    <n v="1.3662570824150642E-2"/>
    <n v="7.3117279193925019E-3"/>
    <x v="1"/>
    <x v="8"/>
    <x v="18"/>
  </r>
  <r>
    <x v="20"/>
    <x v="0"/>
    <n v="30"/>
    <n v="1.8685830455909256"/>
    <n v="35.646964035791655"/>
    <n v="19.077002823023349"/>
    <n v="0.64275221717648934"/>
    <n v="22.912165169615662"/>
    <n v="12.261785861580403"/>
    <x v="1"/>
    <x v="8"/>
    <x v="17"/>
  </r>
  <r>
    <x v="20"/>
    <x v="0"/>
    <n v="4"/>
    <n v="1.8685830455909256"/>
    <n v="5.6834121342262373E-2"/>
    <n v="3.0415625078246925E-2"/>
    <n v="0.42443044782305445"/>
    <n v="2.4122131572926236E-2"/>
    <n v="1.2909317372778468E-2"/>
    <x v="0"/>
    <x v="8"/>
    <x v="29"/>
  </r>
  <r>
    <x v="20"/>
    <x v="0"/>
    <n v="28"/>
    <n v="11.669583653748495"/>
    <n v="2873.727850957699"/>
    <n v="246.25795882911405"/>
    <n v="3.5366403399278726E-2"/>
    <n v="101.63341843671232"/>
    <n v="8.7092583122334197"/>
    <x v="1"/>
    <x v="2"/>
    <x v="0"/>
  </r>
  <r>
    <x v="20"/>
    <x v="0"/>
    <n v="4"/>
    <n v="11.669583653748495"/>
    <n v="2.3339167307496998E-2"/>
    <n v="2.0000000000000009E-3"/>
    <n v="0.1178382335179232"/>
    <n v="2.7502462472947103E-3"/>
    <n v="2.356764670358465E-4"/>
    <x v="0"/>
    <x v="2"/>
    <x v="30"/>
  </r>
  <r>
    <x v="20"/>
    <x v="0"/>
    <n v="27"/>
    <n v="11.669583653748495"/>
    <n v="24.415068060036131"/>
    <n v="2.0921970127180622"/>
    <n v="0.19159019111820191"/>
    <n v="4.6776875557862292"/>
    <n v="0.40084442552358468"/>
    <x v="1"/>
    <x v="2"/>
    <x v="1"/>
  </r>
  <r>
    <x v="20"/>
    <x v="0"/>
    <n v="30"/>
    <n v="11.669583653748495"/>
    <n v="2416.0190330122887"/>
    <n v="207.03558110543361"/>
    <n v="3.7791446468119612E-2"/>
    <n v="91.304853952042023"/>
    <n v="7.8241740803420301"/>
    <x v="1"/>
    <x v="2"/>
    <x v="5"/>
  </r>
  <r>
    <x v="20"/>
    <x v="0"/>
    <n v="4"/>
    <n v="11.669583653748495"/>
    <n v="6.6891071410894948E-3"/>
    <n v="5.7320872274143426E-4"/>
    <n v="0.64117864509128009"/>
    <n v="4.2889126535941681E-3"/>
    <n v="3.6752919220185606E-4"/>
    <x v="0"/>
    <x v="2"/>
    <x v="31"/>
  </r>
  <r>
    <x v="20"/>
    <x v="0"/>
    <n v="29"/>
    <n v="11.669583653748495"/>
    <n v="2827.8842342212165"/>
    <n v="242.3294881915385"/>
    <n v="7.7616454452557493E-2"/>
    <n v="219.49034786253648"/>
    <n v="18.808755682730116"/>
    <x v="1"/>
    <x v="2"/>
    <x v="6"/>
  </r>
  <r>
    <x v="20"/>
    <x v="0"/>
    <n v="4"/>
    <n v="11.669583653748495"/>
    <n v="1.6571293506231637E-2"/>
    <n v="1.4200415368639668E-3"/>
    <n v="0.81102481539259708"/>
    <n v="1.3439730256708056E-2"/>
    <n v="1.1516889252849185E-3"/>
    <x v="0"/>
    <x v="2"/>
    <x v="32"/>
  </r>
  <r>
    <x v="20"/>
    <x v="0"/>
    <n v="4"/>
    <n v="11.669583653748495"/>
    <n v="1.9792244010038835E-2"/>
    <n v="1.6960539979231552E-3"/>
    <n v="0.7249922952161969"/>
    <n v="1.434922441231708E-2"/>
    <n v="1.2296260807649151E-3"/>
    <x v="0"/>
    <x v="2"/>
    <x v="24"/>
  </r>
  <r>
    <x v="20"/>
    <x v="0"/>
    <n v="29"/>
    <n v="11.669583653748495"/>
    <n v="3368.7346856129338"/>
    <n v="288.67651028242398"/>
    <n v="0.8706360299725393"/>
    <n v="2932.9417927128352"/>
    <n v="251.33217085861654"/>
    <x v="1"/>
    <x v="2"/>
    <x v="2"/>
  </r>
  <r>
    <x v="20"/>
    <x v="0"/>
    <n v="30"/>
    <n v="11.669583653748495"/>
    <n v="3.2443840673417887"/>
    <n v="0.27802055014187504"/>
    <n v="1.0843510858383769"/>
    <n v="3.5180513862987985"/>
    <n v="0.3014718854317251"/>
    <x v="1"/>
    <x v="2"/>
    <x v="19"/>
  </r>
  <r>
    <x v="20"/>
    <x v="0"/>
    <n v="4"/>
    <n v="11.669583653748495"/>
    <n v="2.3339167307496984E-4"/>
    <n v="1.9999999999999995E-5"/>
    <n v="1.992269517484939"/>
    <n v="4.6497911590207279E-4"/>
    <n v="3.9845390349698768E-5"/>
    <x v="0"/>
    <x v="2"/>
    <x v="25"/>
  </r>
  <r>
    <x v="20"/>
    <x v="0"/>
    <n v="30"/>
    <n v="11.669583653748495"/>
    <n v="455.97009532406315"/>
    <n v="39.073381609257055"/>
    <n v="3.6585881309289886E-2"/>
    <n v="16.68206778811177"/>
    <n v="1.4295341019088688"/>
    <x v="1"/>
    <x v="2"/>
    <x v="20"/>
  </r>
  <r>
    <x v="20"/>
    <x v="0"/>
    <n v="30"/>
    <n v="11.669583653748495"/>
    <n v="0.20355909969482408"/>
    <n v="1.7443561461546828E-2"/>
    <n v="1.2858886529641183"/>
    <n v="0.261754336505166"/>
    <n v="2.2430477750685258E-2"/>
    <x v="1"/>
    <x v="2"/>
    <x v="21"/>
  </r>
  <r>
    <x v="20"/>
    <x v="0"/>
    <n v="30"/>
    <n v="11.669583653748495"/>
    <n v="1654.2569786124066"/>
    <n v="141.75801191339224"/>
    <n v="8.5406542238138677E-2"/>
    <n v="141.28436851659617"/>
    <n v="12.1070616320757"/>
    <x v="1"/>
    <x v="2"/>
    <x v="7"/>
  </r>
  <r>
    <x v="20"/>
    <x v="0"/>
    <n v="29"/>
    <n v="11.669583653748495"/>
    <n v="0.60325434448421933"/>
    <n v="5.1694590174212636E-2"/>
    <n v="0.13410443348538603"/>
    <n v="8.0899082114654144E-2"/>
    <n v="6.9324737295719885E-3"/>
    <x v="1"/>
    <x v="2"/>
    <x v="8"/>
  </r>
  <r>
    <x v="20"/>
    <x v="0"/>
    <n v="4"/>
    <n v="11.669583653748495"/>
    <n v="3.6152685225953572E-2"/>
    <n v="3.0980269989615812E-3"/>
    <n v="0.35922823277425769"/>
    <n v="1.2987065223763318E-2"/>
    <n v="1.1128987639239059E-3"/>
    <x v="0"/>
    <x v="2"/>
    <x v="26"/>
  </r>
  <r>
    <x v="20"/>
    <x v="0"/>
    <n v="29"/>
    <n v="11.669583653748495"/>
    <n v="0.12721475346966199"/>
    <n v="1.090139607755399E-2"/>
    <n v="0.50481939301224144"/>
    <n v="6.4220474628756699E-2"/>
    <n v="5.5032361508568347E-3"/>
    <x v="1"/>
    <x v="2"/>
    <x v="9"/>
  </r>
  <r>
    <x v="20"/>
    <x v="0"/>
    <n v="29"/>
    <n v="11.669583653748495"/>
    <n v="21.196622715138293"/>
    <n v="1.8163992258909365"/>
    <n v="5.2095320172459145E-2"/>
    <n v="1.1042448469199497"/>
    <n v="9.4625899233795274E-2"/>
    <x v="1"/>
    <x v="2"/>
    <x v="10"/>
  </r>
  <r>
    <x v="20"/>
    <x v="0"/>
    <n v="30"/>
    <n v="11.669583653748495"/>
    <n v="2.2501353618446704"/>
    <n v="0.19282053487160047"/>
    <n v="0.47171828590492437"/>
    <n v="1.0614299959434248"/>
    <n v="9.0956972196902075E-2"/>
    <x v="1"/>
    <x v="2"/>
    <x v="14"/>
  </r>
  <r>
    <x v="20"/>
    <x v="0"/>
    <n v="4"/>
    <n v="11.669583653748495"/>
    <n v="2.3339167307496998E-2"/>
    <n v="2.0000000000000009E-3"/>
    <n v="0.22126698033811107"/>
    <n v="5.1641870737358228E-3"/>
    <n v="4.4253396067622233E-4"/>
    <x v="0"/>
    <x v="2"/>
    <x v="27"/>
  </r>
  <r>
    <x v="20"/>
    <x v="0"/>
    <n v="30"/>
    <n v="11.669583653748495"/>
    <n v="51.03340292383394"/>
    <n v="4.3731982595146857"/>
    <n v="5.2713224199101232E-2"/>
    <n v="2.690135209967127"/>
    <n v="0.23052538032091691"/>
    <x v="1"/>
    <x v="2"/>
    <x v="15"/>
  </r>
  <r>
    <x v="20"/>
    <x v="0"/>
    <n v="30"/>
    <n v="11.669583653748495"/>
    <n v="4063.4642739059282"/>
    <n v="348.20987573114189"/>
    <n v="6.3251990407873104E-2"/>
    <n v="257.02220327583279"/>
    <n v="22.024967719672873"/>
    <x v="1"/>
    <x v="2"/>
    <x v="22"/>
  </r>
  <r>
    <x v="20"/>
    <x v="0"/>
    <n v="29"/>
    <n v="11.669583653748495"/>
    <n v="0.10359562152462869"/>
    <n v="8.8774051070238287E-3"/>
    <n v="0.18618567029870856"/>
    <n v="1.9288020233574312E-2"/>
    <n v="1.65284562036441E-3"/>
    <x v="1"/>
    <x v="2"/>
    <x v="3"/>
  </r>
  <r>
    <x v="20"/>
    <x v="0"/>
    <n v="30"/>
    <n v="11.669583653748495"/>
    <n v="0.16193797448053315"/>
    <n v="1.3876928199449134E-2"/>
    <n v="0.21811740763168433"/>
    <n v="3.5321491190819745E-2"/>
    <n v="3.0267996047548622E-3"/>
    <x v="1"/>
    <x v="2"/>
    <x v="28"/>
  </r>
  <r>
    <x v="20"/>
    <x v="0"/>
    <n v="30"/>
    <n v="11.669583653748495"/>
    <n v="13808.043413730753"/>
    <n v="1183.2507331395104"/>
    <n v="4.270686021092901E-2"/>
    <n v="589.69817985663826"/>
    <n v="50.532923654668338"/>
    <x v="1"/>
    <x v="2"/>
    <x v="23"/>
  </r>
  <r>
    <x v="20"/>
    <x v="0"/>
    <n v="29"/>
    <n v="11.669583653748495"/>
    <n v="755.04886246581634"/>
    <n v="64.702296574503762"/>
    <n v="3.4858789876052905E-2"/>
    <n v="26.320089642848661"/>
    <n v="2.2554437607886841"/>
    <x v="1"/>
    <x v="2"/>
    <x v="12"/>
  </r>
  <r>
    <x v="20"/>
    <x v="0"/>
    <n v="29"/>
    <n v="11.669583653748495"/>
    <n v="3.0314162924565071"/>
    <n v="0.25977073239307541"/>
    <n v="0.45403712599307072"/>
    <n v="1.3763755411155225"/>
    <n v="0.11794555675286704"/>
    <x v="1"/>
    <x v="2"/>
    <x v="16"/>
  </r>
  <r>
    <x v="20"/>
    <x v="0"/>
    <n v="30"/>
    <n v="11.669583653748495"/>
    <n v="23.780532815324523"/>
    <n v="2.0378218727354303"/>
    <n v="0.18075312602424889"/>
    <n v="4.2984056448921404"/>
    <n v="0.36834267377751811"/>
    <x v="1"/>
    <x v="2"/>
    <x v="13"/>
  </r>
  <r>
    <x v="20"/>
    <x v="0"/>
    <n v="30"/>
    <n v="11.669583653748495"/>
    <n v="19.694909317316885"/>
    <n v="1.6877131097124018"/>
    <n v="0.18480191458244455"/>
    <n v="3.6396569493677862"/>
    <n v="0.31189261394074314"/>
    <x v="1"/>
    <x v="2"/>
    <x v="11"/>
  </r>
  <r>
    <x v="20"/>
    <x v="0"/>
    <n v="30"/>
    <n v="11.669583653748495"/>
    <n v="0.34093221868430967"/>
    <n v="2.9215456934900647E-2"/>
    <n v="0.54368504367765924"/>
    <n v="0.18535974820650017"/>
    <n v="1.5884006979714232E-2"/>
    <x v="1"/>
    <x v="2"/>
    <x v="18"/>
  </r>
  <r>
    <x v="20"/>
    <x v="0"/>
    <n v="30"/>
    <n v="11.669583653748495"/>
    <n v="200.66434261431002"/>
    <n v="17.195501447890368"/>
    <n v="0.97658018356004861"/>
    <n v="195.96482054423936"/>
    <n v="16.792785960387857"/>
    <x v="1"/>
    <x v="2"/>
    <x v="17"/>
  </r>
  <r>
    <x v="20"/>
    <x v="0"/>
    <n v="4"/>
    <n v="11.669583653748495"/>
    <n v="0.11676369704471358"/>
    <n v="1.0005815160955365E-2"/>
    <n v="0.5903671033270137"/>
    <n v="6.8933445598040544E-2"/>
    <n v="5.9071041129987361E-3"/>
    <x v="0"/>
    <x v="2"/>
    <x v="29"/>
  </r>
  <r>
    <x v="21"/>
    <x v="0"/>
    <n v="3"/>
    <n v="0.90989611488827515"/>
    <n v="198.55451984089589"/>
    <n v="218.21669154535968"/>
    <n v="0.12809883857140295"/>
    <n v="25.434603384721346"/>
    <n v="27.953304743854659"/>
    <x v="0"/>
    <x v="0"/>
    <x v="0"/>
  </r>
  <r>
    <x v="21"/>
    <x v="0"/>
    <n v="10"/>
    <n v="0.90989611488827515"/>
    <n v="1.8197922297765511E-3"/>
    <n v="2.0000000000000009E-3"/>
    <n v="5.4466054015749658E-2"/>
    <n v="9.9116901884451145E-5"/>
    <n v="1.0893210803149936E-4"/>
    <x v="0"/>
    <x v="0"/>
    <x v="30"/>
  </r>
  <r>
    <x v="21"/>
    <x v="0"/>
    <n v="44"/>
    <n v="0.90989611488827515"/>
    <n v="47.041972341081944"/>
    <n v="51.700377187409096"/>
    <n v="6.4875571912172678E-2"/>
    <n v="3.0518748595042999"/>
    <n v="3.3540915381082108"/>
    <x v="0"/>
    <x v="0"/>
    <x v="1"/>
  </r>
  <r>
    <x v="21"/>
    <x v="0"/>
    <n v="4"/>
    <n v="0.90989611488827515"/>
    <n v="135.11375649133899"/>
    <n v="148.49360743553609"/>
    <n v="0.27825538797285743"/>
    <n v="37.596130732967715"/>
    <n v="41.31914634846428"/>
    <x v="0"/>
    <x v="0"/>
    <x v="5"/>
  </r>
  <r>
    <x v="21"/>
    <x v="0"/>
    <n v="10"/>
    <n v="0.90989611488827515"/>
    <n v="4.0395974901245892E-3"/>
    <n v="4.4396249462177401E-3"/>
    <n v="9.4614990845416094E-2"/>
    <n v="3.8220647954730384E-4"/>
    <n v="4.2005507364347241E-4"/>
    <x v="0"/>
    <x v="0"/>
    <x v="31"/>
  </r>
  <r>
    <x v="21"/>
    <x v="0"/>
    <n v="4"/>
    <n v="0.90989611488827515"/>
    <n v="489.11372329487438"/>
    <n v="537.54897431882318"/>
    <n v="0.36046928134136691"/>
    <n v="176.31047233030355"/>
    <n v="193.76989245849509"/>
    <x v="0"/>
    <x v="0"/>
    <x v="6"/>
  </r>
  <r>
    <x v="21"/>
    <x v="0"/>
    <n v="10"/>
    <n v="0.90989611488827515"/>
    <n v="2.1037145828323726E-2"/>
    <n v="2.3120382078900124E-2"/>
    <n v="0.15481318388152318"/>
    <n v="3.2568275254626993E-3"/>
    <n v="3.5793399621918383E-3"/>
    <x v="0"/>
    <x v="0"/>
    <x v="32"/>
  </r>
  <r>
    <x v="21"/>
    <x v="0"/>
    <n v="10"/>
    <n v="0.90989611488827515"/>
    <n v="3.1926772062815564E-2"/>
    <n v="3.5088370573750395E-2"/>
    <n v="0.11388662280002917"/>
    <n v="3.6360322471403854E-3"/>
    <n v="3.9960960242003546E-3"/>
    <x v="0"/>
    <x v="0"/>
    <x v="24"/>
  </r>
  <r>
    <x v="21"/>
    <x v="0"/>
    <n v="31"/>
    <n v="0.90989611488827515"/>
    <n v="373513.79580640298"/>
    <n v="410501.583306866"/>
    <n v="0.44439308871069599"/>
    <n v="165986.94939446362"/>
    <n v="182424.06652636925"/>
    <x v="0"/>
    <x v="0"/>
    <x v="2"/>
  </r>
  <r>
    <x v="21"/>
    <x v="0"/>
    <n v="12"/>
    <n v="0.90989611488827515"/>
    <n v="2.299154923209747"/>
    <n v="2.5268323334824405"/>
    <n v="0.13848530054318831"/>
    <n v="0.31839916053605283"/>
    <n v="0.34992913512456159"/>
    <x v="0"/>
    <x v="0"/>
    <x v="19"/>
  </r>
  <r>
    <x v="21"/>
    <x v="0"/>
    <n v="10"/>
    <n v="0.90989611488827515"/>
    <n v="6.3761946598494293E-5"/>
    <n v="7.0076073032055458E-5"/>
    <n v="0.22354424103000997"/>
    <n v="1.4253615958956433E-5"/>
    <n v="1.5665102560314387E-5"/>
    <x v="0"/>
    <x v="0"/>
    <x v="25"/>
  </r>
  <r>
    <x v="21"/>
    <x v="0"/>
    <n v="4"/>
    <n v="0.90989611488827515"/>
    <n v="21.612953629059316"/>
    <n v="23.753210147197013"/>
    <n v="0.15605925393733042"/>
    <n v="3.3729014187331146"/>
    <n v="3.7069082541881921"/>
    <x v="0"/>
    <x v="0"/>
    <x v="20"/>
  </r>
  <r>
    <x v="21"/>
    <x v="0"/>
    <n v="4"/>
    <n v="0.90989611488827515"/>
    <n v="6.4750685610779263E-2"/>
    <n v="7.116272347061281E-2"/>
    <n v="0.14733501934662385"/>
    <n v="9.5400435171713212E-3"/>
    <n v="1.0484761239301182E-2"/>
    <x v="0"/>
    <x v="0"/>
    <x v="21"/>
  </r>
  <r>
    <x v="21"/>
    <x v="0"/>
    <n v="4"/>
    <n v="0.90989611488827515"/>
    <n v="331.71804830604134"/>
    <n v="364.56694657584347"/>
    <n v="0.31708167266461462"/>
    <n v="105.18171360992102"/>
    <n v="115.59749721849964"/>
    <x v="0"/>
    <x v="0"/>
    <x v="7"/>
  </r>
  <r>
    <x v="21"/>
    <x v="0"/>
    <n v="45"/>
    <n v="0.90989611488827515"/>
    <n v="5.1670473234098164"/>
    <n v="5.6787222616554098"/>
    <n v="0.11798420859170956"/>
    <n v="0.60962998920841838"/>
    <n v="0.66999955185353655"/>
    <x v="0"/>
    <x v="0"/>
    <x v="8"/>
  </r>
  <r>
    <x v="21"/>
    <x v="0"/>
    <n v="10"/>
    <n v="0.90989611488827515"/>
    <n v="1.8473634272797773E-2"/>
    <n v="2.0303014784348348E-2"/>
    <n v="0.15184614288967288"/>
    <n v="2.805150109478809E-3"/>
    <n v="3.0829344840353004E-3"/>
    <x v="0"/>
    <x v="0"/>
    <x v="26"/>
  </r>
  <r>
    <x v="21"/>
    <x v="0"/>
    <n v="4"/>
    <n v="0.90989611488827515"/>
    <n v="9.6653041572071149E-2"/>
    <n v="0.10622426010021929"/>
    <n v="0.59655750923480733"/>
    <n v="5.7659097740203051E-2"/>
    <n v="6.3368880025697141E-2"/>
    <x v="0"/>
    <x v="0"/>
    <x v="9"/>
  </r>
  <r>
    <x v="21"/>
    <x v="0"/>
    <n v="4"/>
    <n v="0.90989611488827515"/>
    <n v="1.6134521329444362"/>
    <n v="1.7732267525315786"/>
    <n v="0.30999368494810314"/>
    <n v="0.50015997217882258"/>
    <n v="0.54968909526582221"/>
    <x v="0"/>
    <x v="0"/>
    <x v="10"/>
  </r>
  <r>
    <x v="21"/>
    <x v="0"/>
    <n v="4"/>
    <n v="0.90989611488827515"/>
    <n v="3.3399052964483493"/>
    <n v="3.6706446393151722"/>
    <n v="0.22494935247416903"/>
    <n v="0.75130953376110376"/>
    <n v="0.82570913477672769"/>
    <x v="0"/>
    <x v="0"/>
    <x v="14"/>
  </r>
  <r>
    <x v="21"/>
    <x v="0"/>
    <n v="10"/>
    <n v="0.90989611488827515"/>
    <n v="2.4711258724422779E-2"/>
    <n v="2.7158329747849333E-2"/>
    <n v="0.14467004015501328"/>
    <n v="3.5749787919431655E-3"/>
    <n v="3.9289966551644545E-3"/>
    <x v="0"/>
    <x v="0"/>
    <x v="27"/>
  </r>
  <r>
    <x v="21"/>
    <x v="0"/>
    <n v="4"/>
    <n v="0.90989611488827515"/>
    <n v="4.8189323063536875"/>
    <n v="5.2961346108675249"/>
    <n v="0.15898393324652296"/>
    <n v="0.76613281211284756"/>
    <n v="0.84200031143876242"/>
    <x v="0"/>
    <x v="0"/>
    <x v="15"/>
  </r>
  <r>
    <x v="21"/>
    <x v="0"/>
    <n v="4"/>
    <n v="0.90989611488827515"/>
    <n v="141.88131811765251"/>
    <n v="155.93133743083837"/>
    <n v="0.14848181424868975"/>
    <n v="21.066795522104542"/>
    <n v="23.152967879955508"/>
    <x v="0"/>
    <x v="0"/>
    <x v="22"/>
  </r>
  <r>
    <x v="21"/>
    <x v="0"/>
    <n v="4"/>
    <n v="0.90989611488827515"/>
    <n v="0.22664150678549627"/>
    <n v="0.24908503627727355"/>
    <n v="0.74359220979867802"/>
    <n v="0.16852885886272925"/>
    <n v="0.18521769255320172"/>
    <x v="0"/>
    <x v="0"/>
    <x v="3"/>
  </r>
  <r>
    <x v="21"/>
    <x v="0"/>
    <n v="4"/>
    <n v="0.90989611488827515"/>
    <n v="0.27062470201450811"/>
    <n v="0.29742373616765883"/>
    <n v="0.59003501095362154"/>
    <n v="0.15967804901745086"/>
    <n v="0.17549041742755161"/>
    <x v="0"/>
    <x v="0"/>
    <x v="28"/>
  </r>
  <r>
    <x v="21"/>
    <x v="0"/>
    <n v="4"/>
    <n v="0.90989611488827515"/>
    <n v="1309.4411408756396"/>
    <n v="1439.1105967480958"/>
    <n v="0.24503985453819835"/>
    <n v="320.86526668649924"/>
    <n v="352.63945129153319"/>
    <x v="0"/>
    <x v="0"/>
    <x v="23"/>
  </r>
  <r>
    <x v="21"/>
    <x v="0"/>
    <n v="4"/>
    <n v="0.90989611488827515"/>
    <n v="55.427048145253913"/>
    <n v="60.915798230504279"/>
    <n v="0.12846471430305451"/>
    <n v="7.1204199046416914"/>
    <n v="7.8255306162242455"/>
    <x v="0"/>
    <x v="0"/>
    <x v="12"/>
  </r>
  <r>
    <x v="21"/>
    <x v="0"/>
    <n v="45"/>
    <n v="0.90989611488827515"/>
    <n v="9.0311601693504109"/>
    <n v="9.9254849224840722"/>
    <n v="7.7853715225355211E-2"/>
    <n v="0.70310937197917767"/>
    <n v="0.77273587662863175"/>
    <x v="0"/>
    <x v="0"/>
    <x v="16"/>
  </r>
  <r>
    <x v="21"/>
    <x v="0"/>
    <n v="4"/>
    <n v="0.90989611488827515"/>
    <n v="11.927330215909398"/>
    <n v="13.108452735149813"/>
    <n v="0.17783829036458276"/>
    <n v="2.1211360142111571"/>
    <n v="2.3311848237439814"/>
    <x v="0"/>
    <x v="0"/>
    <x v="13"/>
  </r>
  <r>
    <x v="21"/>
    <x v="0"/>
    <n v="4"/>
    <n v="0.90989611488827515"/>
    <n v="8.9963933135575349"/>
    <n v="9.8872752244493203"/>
    <n v="0.18331177831649317"/>
    <n v="1.6491448567428404"/>
    <n v="1.8124540040984092"/>
    <x v="0"/>
    <x v="0"/>
    <x v="11"/>
  </r>
  <r>
    <x v="21"/>
    <x v="0"/>
    <n v="45"/>
    <n v="0.90989611488827515"/>
    <n v="1.1492963266195697"/>
    <n v="1.2631071919245311"/>
    <n v="7.1359712470323647E-2"/>
    <n v="8.2013455410771666E-2"/>
    <n v="9.0134966034932443E-2"/>
    <x v="0"/>
    <x v="0"/>
    <x v="18"/>
  </r>
  <r>
    <x v="21"/>
    <x v="0"/>
    <n v="45"/>
    <n v="0.90989611488827515"/>
    <n v="59.908146060839371"/>
    <n v="65.840643871960495"/>
    <n v="0.10534918835302362"/>
    <n v="6.311274563243817"/>
    <n v="6.9362583925515162"/>
    <x v="0"/>
    <x v="0"/>
    <x v="17"/>
  </r>
  <r>
    <x v="21"/>
    <x v="0"/>
    <n v="10"/>
    <n v="0.90989611488827515"/>
    <n v="3.4019949721245564E-2"/>
    <n v="3.738882842182794E-2"/>
    <n v="0.1305189788338687"/>
    <n v="4.4402490975965275E-3"/>
    <n v="4.8799517054117095E-3"/>
    <x v="0"/>
    <x v="0"/>
    <x v="29"/>
  </r>
  <r>
    <x v="21"/>
    <x v="0"/>
    <n v="48"/>
    <n v="155.7299622556985"/>
    <n v="35109.088511304333"/>
    <n v="225.44851358569963"/>
    <n v="1.5562280985153878E-2"/>
    <n v="546.3775005455559"/>
    <n v="3.5084931161059392"/>
    <x v="1"/>
    <x v="1"/>
    <x v="0"/>
  </r>
  <r>
    <x v="21"/>
    <x v="0"/>
    <n v="4"/>
    <n v="155.7299622556985"/>
    <n v="0.31145992451139765"/>
    <n v="2.0000000000000044E-3"/>
    <n v="2.5722216951191896"/>
    <n v="0.80114397498840206"/>
    <n v="5.1444433902383905E-3"/>
    <x v="0"/>
    <x v="1"/>
    <x v="30"/>
  </r>
  <r>
    <x v="21"/>
    <x v="0"/>
    <n v="53"/>
    <n v="155.7299622556985"/>
    <n v="334.62675290643398"/>
    <n v="2.1487628203299667"/>
    <n v="9.5875817451531078E-2"/>
    <n v="32.082613476055862"/>
    <n v="0.20601439190859297"/>
    <x v="1"/>
    <x v="1"/>
    <x v="1"/>
  </r>
  <r>
    <x v="21"/>
    <x v="0"/>
    <n v="53"/>
    <n v="155.7299622556985"/>
    <n v="13441.741253666409"/>
    <n v="86.31441926118201"/>
    <n v="1.5888832023391895E-2"/>
    <n v="213.57356888140274"/>
    <n v="1.3714353088375428"/>
    <x v="1"/>
    <x v="1"/>
    <x v="5"/>
  </r>
  <r>
    <x v="21"/>
    <x v="0"/>
    <n v="4"/>
    <n v="155.7299622556985"/>
    <n v="0.12458396980455877"/>
    <n v="7.9999999999999982E-4"/>
    <n v="0.16051016074435964"/>
    <n v="1.9996993019500177E-2"/>
    <n v="1.2840812859548769E-4"/>
    <x v="0"/>
    <x v="1"/>
    <x v="31"/>
  </r>
  <r>
    <x v="21"/>
    <x v="0"/>
    <n v="53"/>
    <n v="155.7299622556985"/>
    <n v="16120.465200700724"/>
    <n v="103.51550188031231"/>
    <n v="3.343204973651296E-2"/>
    <n v="538.940194365553"/>
    <n v="3.4607354073627019"/>
    <x v="1"/>
    <x v="1"/>
    <x v="6"/>
  </r>
  <r>
    <x v="21"/>
    <x v="0"/>
    <n v="4"/>
    <n v="155.7299622556985"/>
    <n v="0.38932490563924632"/>
    <n v="2.5000000000000001E-3"/>
    <n v="0.43175130053935007"/>
    <n v="0.16809153434210433"/>
    <n v="1.0793782513483753E-3"/>
    <x v="0"/>
    <x v="1"/>
    <x v="32"/>
  </r>
  <r>
    <x v="21"/>
    <x v="0"/>
    <n v="4"/>
    <n v="155.7299622556985"/>
    <n v="0.69797137512413254"/>
    <n v="4.4819337590161924E-3"/>
    <n v="0.31553338338007325"/>
    <n v="0.22023326949535985"/>
    <n v="1.414199723067749E-3"/>
    <x v="0"/>
    <x v="1"/>
    <x v="24"/>
  </r>
  <r>
    <x v="21"/>
    <x v="0"/>
    <n v="52"/>
    <n v="155.7299622556985"/>
    <n v="138499.7673928313"/>
    <n v="889.35851127622868"/>
    <n v="1.3478111531395887"/>
    <n v="186671.53119929676"/>
    <n v="1198.6873206377215"/>
    <x v="1"/>
    <x v="1"/>
    <x v="2"/>
  </r>
  <r>
    <x v="21"/>
    <x v="0"/>
    <n v="53"/>
    <n v="155.7299622556985"/>
    <n v="401.09135554772303"/>
    <n v="2.5755567505317765"/>
    <n v="0.55897203427726261"/>
    <n v="224.19885094153557"/>
    <n v="1.4396641962412833"/>
    <x v="1"/>
    <x v="1"/>
    <x v="19"/>
  </r>
  <r>
    <x v="21"/>
    <x v="0"/>
    <n v="4"/>
    <n v="155.7299622556985"/>
    <n v="3.1145992451139704E-3"/>
    <n v="2.0000000000000002E-5"/>
    <n v="2.2983771333366141"/>
    <n v="7.1585236844774296E-3"/>
    <n v="4.5967542666732286E-5"/>
    <x v="0"/>
    <x v="1"/>
    <x v="25"/>
  </r>
  <r>
    <x v="21"/>
    <x v="0"/>
    <n v="53"/>
    <n v="155.7299622556985"/>
    <n v="3199.881949770554"/>
    <n v="20.54763196125711"/>
    <n v="1.4428473816337776E-2"/>
    <n v="46.169412927636309"/>
    <n v="0.29647096974074344"/>
    <x v="1"/>
    <x v="1"/>
    <x v="20"/>
  </r>
  <r>
    <x v="21"/>
    <x v="0"/>
    <n v="53"/>
    <n v="155.7299622556985"/>
    <n v="14.453388036228544"/>
    <n v="9.2810579459956577E-2"/>
    <n v="0.25685121512248671"/>
    <n v="3.7123702797421134"/>
    <n v="2.3838510110511954E-2"/>
    <x v="1"/>
    <x v="1"/>
    <x v="21"/>
  </r>
  <r>
    <x v="21"/>
    <x v="0"/>
    <n v="53"/>
    <n v="155.7299622556985"/>
    <n v="10613.820815376121"/>
    <n v="68.155290488987049"/>
    <n v="3.3095327329459356E-2"/>
    <n v="351.26787410110194"/>
    <n v="2.2556216479674145"/>
    <x v="1"/>
    <x v="1"/>
    <x v="7"/>
  </r>
  <r>
    <x v="21"/>
    <x v="0"/>
    <n v="53"/>
    <n v="155.7299622556985"/>
    <n v="6.7873450051510105"/>
    <n v="4.3584066334047072E-2"/>
    <n v="9.5721852212625691E-2"/>
    <n v="0.64969723549916814"/>
    <n v="4.1719475564529285E-3"/>
    <x v="1"/>
    <x v="1"/>
    <x v="8"/>
  </r>
  <r>
    <x v="21"/>
    <x v="0"/>
    <n v="4"/>
    <n v="155.7299622556985"/>
    <n v="0.59177385657165438"/>
    <n v="3.8000000000000004E-3"/>
    <n v="0.3564147455504581"/>
    <n v="0.21091692851339949"/>
    <n v="1.354376033091741E-3"/>
    <x v="0"/>
    <x v="1"/>
    <x v="26"/>
  </r>
  <r>
    <x v="21"/>
    <x v="0"/>
    <n v="41"/>
    <n v="155.7299622556985"/>
    <n v="4.6010476369543127"/>
    <n v="2.9545037899641247E-2"/>
    <n v="0.30549229320104393"/>
    <n v="1.4055845937404172"/>
    <n v="9.025781380673158E-3"/>
    <x v="1"/>
    <x v="1"/>
    <x v="9"/>
  </r>
  <r>
    <x v="21"/>
    <x v="0"/>
    <n v="41"/>
    <n v="155.7299622556985"/>
    <n v="225.60910917394577"/>
    <n v="1.4487199887938729"/>
    <n v="0.55691979810501779"/>
    <n v="125.64617953180679"/>
    <n v="0.80682084366978735"/>
    <x v="1"/>
    <x v="1"/>
    <x v="10"/>
  </r>
  <r>
    <x v="21"/>
    <x v="0"/>
    <n v="53"/>
    <n v="155.7299622556985"/>
    <n v="62.112650462634264"/>
    <n v="0.39884842687272548"/>
    <n v="0.13392379423541825"/>
    <n v="8.318361819974287"/>
    <n v="5.3415294651623153E-2"/>
    <x v="1"/>
    <x v="1"/>
    <x v="14"/>
  </r>
  <r>
    <x v="21"/>
    <x v="0"/>
    <n v="4"/>
    <n v="155.7299622556985"/>
    <n v="0.31145992451139765"/>
    <n v="2.0000000000000044E-3"/>
    <n v="0.20182207778405392"/>
    <n v="6.285948911135486E-2"/>
    <n v="4.0364415556810873E-4"/>
    <x v="0"/>
    <x v="1"/>
    <x v="27"/>
  </r>
  <r>
    <x v="21"/>
    <x v="0"/>
    <n v="53"/>
    <n v="155.7299622556985"/>
    <n v="802.02581121954677"/>
    <n v="5.1501059886129843"/>
    <n v="6.6507966073349592E-2"/>
    <n v="53.341105442540304"/>
    <n v="0.34252307436482693"/>
    <x v="1"/>
    <x v="1"/>
    <x v="15"/>
  </r>
  <r>
    <x v="21"/>
    <x v="0"/>
    <n v="53"/>
    <n v="155.7299622556985"/>
    <n v="7212.5553208479023"/>
    <n v="46.314499896977786"/>
    <n v="4.8213442539746715E-2"/>
    <n v="347.74212152644475"/>
    <n v="2.2329814795400438"/>
    <x v="1"/>
    <x v="1"/>
    <x v="22"/>
  </r>
  <r>
    <x v="21"/>
    <x v="0"/>
    <n v="32"/>
    <n v="155.7299622556985"/>
    <n v="0.63903135566444791"/>
    <n v="4.1034579756411924E-3"/>
    <n v="0.2914107688084408"/>
    <n v="0.18622061864687695"/>
    <n v="1.195791843454728E-3"/>
    <x v="1"/>
    <x v="1"/>
    <x v="3"/>
  </r>
  <r>
    <x v="21"/>
    <x v="0"/>
    <n v="53"/>
    <n v="155.7299622556985"/>
    <n v="2.0111884631504031"/>
    <n v="1.2914589036168661E-2"/>
    <n v="0.13299369160261376"/>
    <n v="0.26747537822295947"/>
    <n v="1.7175588714507118E-3"/>
    <x v="1"/>
    <x v="1"/>
    <x v="28"/>
  </r>
  <r>
    <x v="21"/>
    <x v="0"/>
    <n v="53"/>
    <n v="155.7299622556985"/>
    <n v="74606.239871045516"/>
    <n v="479.07441053987355"/>
    <n v="2.9173965168595661E-2"/>
    <n v="2176.5598433577748"/>
    <n v="13.97650016625577"/>
    <x v="1"/>
    <x v="1"/>
    <x v="23"/>
  </r>
  <r>
    <x v="21"/>
    <x v="0"/>
    <n v="30"/>
    <n v="155.7299622556985"/>
    <n v="8767.948384751262"/>
    <n v="56.302257174857971"/>
    <n v="2.4640839658508558E-2"/>
    <n v="216.04961028273496"/>
    <n v="1.3873348914577883"/>
    <x v="1"/>
    <x v="1"/>
    <x v="12"/>
  </r>
  <r>
    <x v="21"/>
    <x v="0"/>
    <n v="53"/>
    <n v="155.7299622556985"/>
    <n v="69.167998435057982"/>
    <n v="0.44415343992370981"/>
    <n v="0.12229566521288175"/>
    <n v="8.458946380058979"/>
    <n v="5.4318040392059806E-2"/>
    <x v="1"/>
    <x v="1"/>
    <x v="16"/>
  </r>
  <r>
    <x v="21"/>
    <x v="0"/>
    <n v="53"/>
    <n v="155.7299622556985"/>
    <n v="411.38843079289626"/>
    <n v="2.6416780999241696"/>
    <n v="0.11250466181467922"/>
    <n v="46.283116280826363"/>
    <n v="0.2972011012552131"/>
    <x v="1"/>
    <x v="1"/>
    <x v="13"/>
  </r>
  <r>
    <x v="21"/>
    <x v="0"/>
    <n v="53"/>
    <n v="155.7299622556985"/>
    <n v="382.11239508920767"/>
    <n v="2.453685787593038"/>
    <n v="9.6685223114327049E-2"/>
    <n v="36.944622173949931"/>
    <n v="0.23723515782588617"/>
    <x v="1"/>
    <x v="1"/>
    <x v="11"/>
  </r>
  <r>
    <x v="21"/>
    <x v="0"/>
    <n v="53"/>
    <n v="155.7299622556985"/>
    <n v="11.206358137551316"/>
    <n v="7.1960192985542515E-2"/>
    <n v="0.33488428570595902"/>
    <n v="3.7528332402590339"/>
    <n v="2.4098337827226368E-2"/>
    <x v="1"/>
    <x v="1"/>
    <x v="18"/>
  </r>
  <r>
    <x v="21"/>
    <x v="0"/>
    <n v="53"/>
    <n v="155.7299622556985"/>
    <n v="9685.1965624644326"/>
    <n v="62.192248827248598"/>
    <n v="0.58242078396544394"/>
    <n v="5640.8597747699578"/>
    <n v="36.222058318540093"/>
    <x v="1"/>
    <x v="1"/>
    <x v="17"/>
  </r>
  <r>
    <x v="21"/>
    <x v="0"/>
    <n v="4"/>
    <n v="155.7299622556985"/>
    <n v="1.0571824140644603"/>
    <n v="6.7885614222948018E-3"/>
    <n v="0.33498063403719153"/>
    <n v="0.35413563535628168"/>
    <n v="2.2740366094407315E-3"/>
    <x v="0"/>
    <x v="1"/>
    <x v="29"/>
  </r>
  <r>
    <x v="21"/>
    <x v="0"/>
    <n v="24"/>
    <n v="0.61404096701976274"/>
    <n v="110.10073804701024"/>
    <n v="179.30519942567068"/>
    <n v="5.1633040195467071E-2"/>
    <n v="5.6848358331318707"/>
    <n v="9.258072569201893"/>
    <x v="1"/>
    <x v="10"/>
    <x v="0"/>
  </r>
  <r>
    <x v="21"/>
    <x v="0"/>
    <n v="4"/>
    <n v="0.61404096701976274"/>
    <n v="2.1826900984043959E-3"/>
    <n v="3.5546326965740492E-3"/>
    <n v="0.17861846766058126"/>
    <n v="3.898687607549165E-4"/>
    <n v="6.3492304535825656E-4"/>
    <x v="0"/>
    <x v="10"/>
    <x v="30"/>
  </r>
  <r>
    <x v="21"/>
    <x v="0"/>
    <n v="27"/>
    <n v="0.61404096701976274"/>
    <n v="2.4317052297124078"/>
    <n v="3.9601677417626502"/>
    <n v="0.13322821029312698"/>
    <n v="0.3239717357150213"/>
    <n v="0.52760606069561211"/>
    <x v="1"/>
    <x v="10"/>
    <x v="1"/>
  </r>
  <r>
    <x v="21"/>
    <x v="0"/>
    <n v="27"/>
    <n v="0.61404096701976274"/>
    <n v="80.73764177704652"/>
    <n v="131.48575765051194"/>
    <n v="7.4879875976009605E-2"/>
    <n v="6.0456246028607348"/>
    <n v="9.8456372254819904"/>
    <x v="1"/>
    <x v="10"/>
    <x v="5"/>
  </r>
  <r>
    <x v="21"/>
    <x v="0"/>
    <n v="4"/>
    <n v="0.61404096701976274"/>
    <n v="4.9123277361580551E-4"/>
    <n v="7.9999999999999234E-4"/>
    <n v="0.58098264450369785"/>
    <n v="2.8539771588219701E-4"/>
    <n v="4.6478611560295382E-4"/>
    <x v="0"/>
    <x v="10"/>
    <x v="31"/>
  </r>
  <r>
    <x v="21"/>
    <x v="0"/>
    <n v="27"/>
    <n v="0.61404096701976274"/>
    <n v="281.90500750630321"/>
    <n v="459.09804499612511"/>
    <n v="8.5448258087740217E-2"/>
    <n v="24.08829183762494"/>
    <n v="39.22912823640587"/>
    <x v="1"/>
    <x v="10"/>
    <x v="6"/>
  </r>
  <r>
    <x v="21"/>
    <x v="0"/>
    <n v="4"/>
    <n v="0.61404096701976274"/>
    <n v="4.6687074788341271E-3"/>
    <n v="7.6032508083192212E-3"/>
    <n v="0.5075458968011255"/>
    <n v="2.3695833242469888E-3"/>
    <n v="3.8589987501122616E-3"/>
    <x v="0"/>
    <x v="10"/>
    <x v="32"/>
  </r>
  <r>
    <x v="21"/>
    <x v="0"/>
    <n v="4"/>
    <n v="0.61404096701976274"/>
    <n v="1.0684825521074684E-2"/>
    <n v="1.740083495232134E-2"/>
    <n v="0.69762146322796459"/>
    <n v="7.4539636143476197E-3"/>
    <n v="1.2139195940826722E-2"/>
    <x v="0"/>
    <x v="10"/>
    <x v="24"/>
  </r>
  <r>
    <x v="21"/>
    <x v="0"/>
    <n v="27"/>
    <n v="0.61404096701976274"/>
    <n v="369.2592711595322"/>
    <n v="601.35934081357095"/>
    <n v="0.8527040181091019"/>
    <n v="314.86886424177152"/>
    <n v="512.78152623917276"/>
    <x v="1"/>
    <x v="10"/>
    <x v="2"/>
  </r>
  <r>
    <x v="21"/>
    <x v="0"/>
    <n v="27"/>
    <n v="0.61404096701976274"/>
    <n v="0.36292880727973104"/>
    <n v="0.59104982692148333"/>
    <n v="0.34168456717050449"/>
    <n v="0.12400717242908234"/>
    <n v="0.20195260428786863"/>
    <x v="1"/>
    <x v="10"/>
    <x v="19"/>
  </r>
  <r>
    <x v="21"/>
    <x v="0"/>
    <n v="4"/>
    <n v="0.61404096701976274"/>
    <n v="2.1470869714593558E-4"/>
    <n v="3.4966510164300687E-4"/>
    <n v="2.1645698693909239"/>
    <n v="4.6475197653827321E-4"/>
    <n v="7.5687454339396745E-4"/>
    <x v="0"/>
    <x v="10"/>
    <x v="25"/>
  </r>
  <r>
    <x v="21"/>
    <x v="0"/>
    <n v="27"/>
    <n v="0.61404096701976274"/>
    <n v="15.144193531522053"/>
    <n v="24.663164747824784"/>
    <n v="7.4052537579686065E-2"/>
    <n v="1.1214659606070754"/>
    <n v="1.8263699343222835"/>
    <x v="1"/>
    <x v="10"/>
    <x v="20"/>
  </r>
  <r>
    <x v="21"/>
    <x v="0"/>
    <n v="27"/>
    <n v="0.61404096701976274"/>
    <n v="2.1539565369607484E-2"/>
    <n v="3.5078384874138599E-2"/>
    <n v="0.20076843084089102"/>
    <n v="4.3244647402508911E-3"/>
    <n v="7.0426322876136526E-3"/>
    <x v="1"/>
    <x v="10"/>
    <x v="21"/>
  </r>
  <r>
    <x v="21"/>
    <x v="0"/>
    <n v="27"/>
    <n v="0.61404096701976274"/>
    <n v="239.44977867558919"/>
    <n v="389.95733434163941"/>
    <n v="7.7331306308823969E-2"/>
    <n v="18.516964180342093"/>
    <n v="30.155910069345797"/>
    <x v="1"/>
    <x v="10"/>
    <x v="7"/>
  </r>
  <r>
    <x v="21"/>
    <x v="0"/>
    <n v="27"/>
    <n v="0.61404096701976274"/>
    <n v="0.35030989286258857"/>
    <n v="0.57049922021133481"/>
    <n v="0.1306036450564782"/>
    <n v="4.5751748907198422E-2"/>
    <n v="7.4509277661478773E-2"/>
    <x v="1"/>
    <x v="10"/>
    <x v="8"/>
  </r>
  <r>
    <x v="21"/>
    <x v="0"/>
    <n v="4"/>
    <n v="0.61404096701976274"/>
    <n v="4.2010673006063759E-3"/>
    <n v="6.841672667210111E-3"/>
    <n v="0.27348118210836625"/>
    <n v="1.1489128514866349E-3"/>
    <n v="1.8710687286271203E-3"/>
    <x v="0"/>
    <x v="10"/>
    <x v="26"/>
  </r>
  <r>
    <x v="21"/>
    <x v="0"/>
    <n v="27"/>
    <n v="0.61404096701976274"/>
    <n v="0.69293083281228962"/>
    <n v="1.1284765512884547"/>
    <n v="0.15321548853093972"/>
    <n v="0.10616773606748586"/>
    <n v="0.17290008610137064"/>
    <x v="1"/>
    <x v="10"/>
    <x v="9"/>
  </r>
  <r>
    <x v="21"/>
    <x v="0"/>
    <n v="27"/>
    <n v="0.61404096701976274"/>
    <n v="2.6779692677067906"/>
    <n v="4.3612224778816771"/>
    <n v="7.2296189874283309E-2"/>
    <n v="0.19360697465562557"/>
    <n v="0.31529976834492607"/>
    <x v="1"/>
    <x v="10"/>
    <x v="10"/>
  </r>
  <r>
    <x v="21"/>
    <x v="0"/>
    <n v="27"/>
    <n v="0.61404096701976274"/>
    <n v="0.42690636789032332"/>
    <n v="0.69524085658698964"/>
    <n v="0.13828393898195179"/>
    <n v="5.9034294128352136E-2"/>
    <n v="9.6140644190035179E-2"/>
    <x v="1"/>
    <x v="10"/>
    <x v="14"/>
  </r>
  <r>
    <x v="21"/>
    <x v="0"/>
    <n v="4"/>
    <n v="0.61404096701976274"/>
    <n v="8.7574313623898191E-3"/>
    <n v="1.4261965948125352E-2"/>
    <n v="0.69101512197694304"/>
    <n v="6.0515175010865075E-3"/>
    <n v="9.8552341392748478E-3"/>
    <x v="0"/>
    <x v="10"/>
    <x v="27"/>
  </r>
  <r>
    <x v="21"/>
    <x v="0"/>
    <n v="27"/>
    <n v="0.61404096701976274"/>
    <n v="6.072557052787027"/>
    <n v="9.8894982239704259"/>
    <n v="7.2074848817448064E-2"/>
    <n v="0.43767863151495295"/>
    <n v="0.71278408937308957"/>
    <x v="1"/>
    <x v="10"/>
    <x v="15"/>
  </r>
  <r>
    <x v="21"/>
    <x v="0"/>
    <n v="27"/>
    <n v="0.61404096701976274"/>
    <n v="229.84244228647233"/>
    <n v="374.31125060272228"/>
    <n v="9.2286615936487015E-2"/>
    <n v="21.211381197195855"/>
    <n v="34.543918625079577"/>
    <x v="1"/>
    <x v="10"/>
    <x v="22"/>
  </r>
  <r>
    <x v="21"/>
    <x v="0"/>
    <n v="27"/>
    <n v="0.61404096701976274"/>
    <n v="3.9045934367114309E-2"/>
    <n v="6.3588484261275072E-2"/>
    <n v="0.19997896666452281"/>
    <n v="7.808365607186298E-3"/>
    <n v="1.2716359374333061E-2"/>
    <x v="1"/>
    <x v="10"/>
    <x v="3"/>
  </r>
  <r>
    <x v="21"/>
    <x v="0"/>
    <n v="27"/>
    <n v="0.61404096701976274"/>
    <n v="5.2047076269530736E-2"/>
    <n v="8.4761569773007694E-2"/>
    <n v="0.17460772145399758"/>
    <n v="9.0878213957651909E-3"/>
    <n v="1.4800024564928909E-2"/>
    <x v="1"/>
    <x v="10"/>
    <x v="28"/>
  </r>
  <r>
    <x v="21"/>
    <x v="0"/>
    <n v="27"/>
    <n v="0.61404096701976274"/>
    <n v="914.04976884746338"/>
    <n v="1488.581084880685"/>
    <n v="6.8589093610620877E-2"/>
    <n v="62.69384516024504"/>
    <n v="102.10042737788089"/>
    <x v="1"/>
    <x v="10"/>
    <x v="23"/>
  </r>
  <r>
    <x v="21"/>
    <x v="0"/>
    <n v="26"/>
    <n v="0.61404096701976274"/>
    <n v="25.275638722753829"/>
    <n v="41.162788934798122"/>
    <n v="5.3662437107133178E-2"/>
    <n v="1.3563523733023972"/>
    <n v="2.2088955723678017"/>
    <x v="1"/>
    <x v="10"/>
    <x v="12"/>
  </r>
  <r>
    <x v="21"/>
    <x v="0"/>
    <n v="27"/>
    <n v="0.61404096701976274"/>
    <n v="0.80945212154943103"/>
    <n v="1.3182379760068663"/>
    <n v="0.1001068506413362"/>
    <n v="8.1031702633261607E-2"/>
    <n v="0.13196465217385669"/>
    <x v="1"/>
    <x v="10"/>
    <x v="16"/>
  </r>
  <r>
    <x v="21"/>
    <x v="0"/>
    <n v="27"/>
    <n v="0.61404096701976274"/>
    <n v="3.1960636952333275"/>
    <n v="5.2049681811058433"/>
    <n v="7.7337393900205706E-2"/>
    <n v="0.24717523692840684"/>
    <n v="0.40253867446021985"/>
    <x v="1"/>
    <x v="10"/>
    <x v="13"/>
  </r>
  <r>
    <x v="21"/>
    <x v="0"/>
    <n v="27"/>
    <n v="0.61404096701976274"/>
    <n v="2.8562224343999669"/>
    <n v="4.6515177126741127"/>
    <n v="7.9080411888041005E-2"/>
    <n v="0.22587124655621257"/>
    <n v="0.36784393662278719"/>
    <x v="1"/>
    <x v="10"/>
    <x v="11"/>
  </r>
  <r>
    <x v="21"/>
    <x v="0"/>
    <n v="27"/>
    <n v="0.61404096701976274"/>
    <n v="0.11777551740662649"/>
    <n v="0.19180400613699758"/>
    <n v="0.16387824757369138"/>
    <n v="1.9300845399682735E-2"/>
    <n v="3.1432504403344712E-2"/>
    <x v="1"/>
    <x v="10"/>
    <x v="18"/>
  </r>
  <r>
    <x v="21"/>
    <x v="0"/>
    <n v="27"/>
    <n v="0.61404096701976274"/>
    <n v="8.9823570104501247"/>
    <n v="14.628269924799708"/>
    <n v="0.25016928939834177"/>
    <n v="2.2471098704265211"/>
    <n v="3.6595438922142773"/>
    <x v="1"/>
    <x v="10"/>
    <x v="17"/>
  </r>
  <r>
    <x v="21"/>
    <x v="0"/>
    <n v="4"/>
    <n v="0.61404096701976274"/>
    <n v="7.1137490058371403E-2"/>
    <n v="0.11585137454856796"/>
    <n v="0.54670273028453475"/>
    <n v="3.8891060040500594E-2"/>
    <n v="6.3336262772918359E-2"/>
    <x v="0"/>
    <x v="10"/>
    <x v="29"/>
  </r>
  <r>
    <x v="21"/>
    <x v="0"/>
    <n v="23"/>
    <n v="12.991968662943803"/>
    <n v="3150.8900880377955"/>
    <n v="242.52599200188087"/>
    <n v="5.7715513416832592E-2"/>
    <n v="181.85523915111023"/>
    <n v="13.99751214531519"/>
    <x v="1"/>
    <x v="9"/>
    <x v="0"/>
  </r>
  <r>
    <x v="21"/>
    <x v="0"/>
    <n v="4"/>
    <n v="12.991968662943803"/>
    <n v="2.5983937325887621E-2"/>
    <n v="2.0000000000000013E-3"/>
    <n v="2.5248058912774669E-2"/>
    <n v="6.5604398038985538E-4"/>
    <n v="5.0496117825549372E-5"/>
    <x v="0"/>
    <x v="9"/>
    <x v="30"/>
  </r>
  <r>
    <x v="21"/>
    <x v="0"/>
    <n v="28"/>
    <n v="12.991968662943803"/>
    <n v="31.824648799897265"/>
    <n v="2.4495632359912292"/>
    <n v="0.35590366931857237"/>
    <n v="11.326509282658337"/>
    <n v="0.87180854391715445"/>
    <x v="1"/>
    <x v="9"/>
    <x v="1"/>
  </r>
  <r>
    <x v="21"/>
    <x v="0"/>
    <n v="28"/>
    <n v="12.991968662943803"/>
    <n v="2668.0881009583668"/>
    <n v="205.3644193715146"/>
    <n v="5.0147479589092214E-2"/>
    <n v="133.7978935847095"/>
    <n v="10.298508028758802"/>
    <x v="1"/>
    <x v="9"/>
    <x v="5"/>
  </r>
  <r>
    <x v="21"/>
    <x v="0"/>
    <n v="4"/>
    <n v="12.991968662943803"/>
    <n v="1.0511774388528237E-2"/>
    <n v="8.0909788664364072E-4"/>
    <n v="0.15521774250517248"/>
    <n v="1.6316138903110428E-3"/>
    <n v="1.2558634743053187E-4"/>
    <x v="0"/>
    <x v="9"/>
    <x v="31"/>
  </r>
  <r>
    <x v="21"/>
    <x v="0"/>
    <n v="28"/>
    <n v="12.991968662943803"/>
    <n v="3389.8783551509405"/>
    <n v="260.92106924639398"/>
    <n v="0.13256210141445185"/>
    <n v="449.36939829817419"/>
    <n v="34.588245242607691"/>
    <x v="1"/>
    <x v="9"/>
    <x v="6"/>
  </r>
  <r>
    <x v="21"/>
    <x v="0"/>
    <n v="4"/>
    <n v="12.991968662943803"/>
    <n v="3.2479921657359523E-2"/>
    <n v="2.5000000000000001E-3"/>
    <n v="0.42303157367164451"/>
    <n v="1.3740032371444527E-2"/>
    <n v="1.0575789341791112E-3"/>
    <x v="0"/>
    <x v="9"/>
    <x v="32"/>
  </r>
  <r>
    <x v="21"/>
    <x v="0"/>
    <n v="4"/>
    <n v="12.991968662943803"/>
    <n v="4.4718511330159368E-2"/>
    <n v="3.4420119452494712E-3"/>
    <n v="0.33071333473393566"/>
    <n v="1.478900800633429E-2"/>
    <n v="1.1383192486074934E-3"/>
    <x v="0"/>
    <x v="9"/>
    <x v="24"/>
  </r>
  <r>
    <x v="21"/>
    <x v="0"/>
    <n v="28"/>
    <n v="12.991968662943803"/>
    <n v="56257.276530635987"/>
    <n v="4330.1579606711321"/>
    <n v="1.7526854836859205"/>
    <n v="98601.311926950322"/>
    <n v="7589.4049997353222"/>
    <x v="1"/>
    <x v="9"/>
    <x v="2"/>
  </r>
  <r>
    <x v="21"/>
    <x v="0"/>
    <n v="28"/>
    <n v="12.991968662943803"/>
    <n v="13.648505694831128"/>
    <n v="1.0505340683094415"/>
    <n v="0.43765343786944966"/>
    <n v="5.9733154391236045"/>
    <n v="0.45976984659460635"/>
    <x v="1"/>
    <x v="9"/>
    <x v="19"/>
  </r>
  <r>
    <x v="21"/>
    <x v="0"/>
    <n v="4"/>
    <n v="12.991968662943803"/>
    <n v="2.5983937325887605E-4"/>
    <n v="1.9999999999999998E-5"/>
    <n v="2.10175963587904"/>
    <n v="5.4611990652761336E-4"/>
    <n v="4.2035192717580799E-5"/>
    <x v="0"/>
    <x v="9"/>
    <x v="25"/>
  </r>
  <r>
    <x v="21"/>
    <x v="0"/>
    <n v="28"/>
    <n v="12.991968662943803"/>
    <n v="479.40982105240715"/>
    <n v="36.900475477577039"/>
    <n v="4.871289414515638E-2"/>
    <n v="23.353439865074272"/>
    <n v="1.797528955845149"/>
    <x v="1"/>
    <x v="9"/>
    <x v="20"/>
  </r>
  <r>
    <x v="21"/>
    <x v="0"/>
    <n v="28"/>
    <n v="12.991968662943803"/>
    <n v="0.40246482751562912"/>
    <n v="3.0977970926265773E-2"/>
    <n v="0.20805989327212784"/>
    <n v="8.3736789058687131E-2"/>
    <n v="6.4452733247059362E-3"/>
    <x v="1"/>
    <x v="9"/>
    <x v="21"/>
  </r>
  <r>
    <x v="21"/>
    <x v="0"/>
    <n v="28"/>
    <n v="12.991968662943803"/>
    <n v="2018.9918250894395"/>
    <n v="155.40307073308193"/>
    <n v="0.14814438889317996"/>
    <n v="299.1023101082011"/>
    <n v="23.022092945876043"/>
    <x v="1"/>
    <x v="9"/>
    <x v="7"/>
  </r>
  <r>
    <x v="21"/>
    <x v="0"/>
    <n v="28"/>
    <n v="12.991968662943803"/>
    <n v="0.93825355090042906"/>
    <n v="7.2217965978978407E-2"/>
    <n v="0.21560576890858082"/>
    <n v="0.20229287827309328"/>
    <n v="1.5570610083911371E-2"/>
    <x v="1"/>
    <x v="9"/>
    <x v="8"/>
  </r>
  <r>
    <x v="21"/>
    <x v="0"/>
    <n v="4"/>
    <n v="12.991968662943803"/>
    <n v="4.9369480919186512E-2"/>
    <n v="3.8000000000000048E-3"/>
    <n v="0.22047848391549105"/>
    <n v="1.0884908304757005E-2"/>
    <n v="8.3781823887886704E-4"/>
    <x v="0"/>
    <x v="9"/>
    <x v="26"/>
  </r>
  <r>
    <x v="21"/>
    <x v="0"/>
    <n v="28"/>
    <n v="12.991968662943803"/>
    <n v="0.184675450304737"/>
    <n v="1.4214585571736752E-2"/>
    <n v="0.15656544195307215"/>
    <n v="2.8913793494843763E-2"/>
    <n v="2.2255128722187272E-3"/>
    <x v="1"/>
    <x v="9"/>
    <x v="9"/>
  </r>
  <r>
    <x v="21"/>
    <x v="0"/>
    <n v="28"/>
    <n v="12.991968662943803"/>
    <n v="19.424222800136526"/>
    <n v="1.495094646859721"/>
    <n v="5.9620260092390971E-2"/>
    <n v="1.1580772154366905"/>
    <n v="8.9137931708517998E-2"/>
    <x v="1"/>
    <x v="9"/>
    <x v="10"/>
  </r>
  <r>
    <x v="21"/>
    <x v="0"/>
    <n v="28"/>
    <n v="12.991968662943803"/>
    <n v="5.5002183805476541"/>
    <n v="0.42335526841560128"/>
    <n v="0.27466797899112422"/>
    <n v="1.5107338665948584"/>
    <n v="0.11628213597095813"/>
    <x v="1"/>
    <x v="9"/>
    <x v="14"/>
  </r>
  <r>
    <x v="21"/>
    <x v="0"/>
    <n v="4"/>
    <n v="12.991968662943803"/>
    <n v="3.156556503422861E-2"/>
    <n v="2.4296213955827296E-3"/>
    <n v="0.20005271304965425"/>
    <n v="6.3147769240427358E-3"/>
    <n v="4.8605235186981231E-4"/>
    <x v="0"/>
    <x v="9"/>
    <x v="27"/>
  </r>
  <r>
    <x v="21"/>
    <x v="0"/>
    <n v="28"/>
    <n v="12.991968662943803"/>
    <n v="61.848605331404734"/>
    <n v="4.7605260554400601"/>
    <n v="5.7092190738058379E-2"/>
    <n v="3.5310723724634534"/>
    <n v="0.27178886157068061"/>
    <x v="1"/>
    <x v="9"/>
    <x v="15"/>
  </r>
  <r>
    <x v="21"/>
    <x v="0"/>
    <n v="28"/>
    <n v="12.991968662943803"/>
    <n v="4763.3624590448617"/>
    <n v="366.63900465147435"/>
    <n v="6.6111197242060965E-2"/>
    <n v="314.91159506534342"/>
    <n v="24.23894355314653"/>
    <x v="1"/>
    <x v="9"/>
    <x v="22"/>
  </r>
  <r>
    <x v="21"/>
    <x v="0"/>
    <n v="28"/>
    <n v="12.991968662943803"/>
    <n v="0.4152966602868336"/>
    <n v="3.1965645165952322E-2"/>
    <n v="0.22281219575118696"/>
    <n v="9.2533160766644154E-2"/>
    <n v="7.1223355880291519E-3"/>
    <x v="1"/>
    <x v="9"/>
    <x v="3"/>
  </r>
  <r>
    <x v="21"/>
    <x v="0"/>
    <n v="28"/>
    <n v="12.991968662943803"/>
    <n v="0.50644118052246745"/>
    <n v="3.8981096218847773E-2"/>
    <n v="0.19814781258974667"/>
    <n v="0.10035021212589594"/>
    <n v="7.7240189481151316E-3"/>
    <x v="1"/>
    <x v="9"/>
    <x v="28"/>
  </r>
  <r>
    <x v="21"/>
    <x v="0"/>
    <n v="28"/>
    <n v="12.991968662943803"/>
    <n v="15194.534813552293"/>
    <n v="1169.5329020374513"/>
    <n v="5.9769003685649039E-2"/>
    <n v="908.16220727292966"/>
    <n v="69.901816332364248"/>
    <x v="1"/>
    <x v="9"/>
    <x v="23"/>
  </r>
  <r>
    <x v="21"/>
    <x v="0"/>
    <n v="27"/>
    <n v="12.991968662943803"/>
    <n v="800.93374339515913"/>
    <n v="61.648374020452607"/>
    <n v="5.4185401880949266E-2"/>
    <n v="43.39891676587979"/>
    <n v="3.3404419216052967"/>
    <x v="1"/>
    <x v="9"/>
    <x v="12"/>
  </r>
  <r>
    <x v="21"/>
    <x v="0"/>
    <n v="28"/>
    <n v="12.991968662943803"/>
    <n v="6.2070724554275625"/>
    <n v="0.47776227117385339"/>
    <n v="0.24968516595332721"/>
    <n v="1.5498139161177571"/>
    <n v="0.1192901519642821"/>
    <x v="1"/>
    <x v="9"/>
    <x v="16"/>
  </r>
  <r>
    <x v="21"/>
    <x v="0"/>
    <n v="28"/>
    <n v="12.991968662943803"/>
    <n v="28.811901294075245"/>
    <n v="2.2176701654348712"/>
    <n v="0.29744644182542374"/>
    <n v="8.5699975221480038"/>
    <n v="0.65963809985100119"/>
    <x v="1"/>
    <x v="9"/>
    <x v="13"/>
  </r>
  <r>
    <x v="21"/>
    <x v="0"/>
    <n v="28"/>
    <n v="12.991968662943803"/>
    <n v="26.361573749057488"/>
    <n v="2.029066913026583"/>
    <n v="0.3184910619184122"/>
    <n v="8.3959256171778573"/>
    <n v="0.64623967583335096"/>
    <x v="1"/>
    <x v="9"/>
    <x v="11"/>
  </r>
  <r>
    <x v="21"/>
    <x v="0"/>
    <n v="28"/>
    <n v="12.991968662943803"/>
    <n v="1.1447243089521375"/>
    <n v="8.8110150097357037E-2"/>
    <n v="0.31284621467321128"/>
    <n v="0.35812266690008382"/>
    <n v="2.7564926932246627E-2"/>
    <x v="1"/>
    <x v="9"/>
    <x v="18"/>
  </r>
  <r>
    <x v="21"/>
    <x v="0"/>
    <n v="28"/>
    <n v="12.991968662943803"/>
    <n v="427.49563800975039"/>
    <n v="32.90460815450318"/>
    <n v="0.59449266924752886"/>
    <n v="254.14302293209187"/>
    <n v="19.561548332314601"/>
    <x v="1"/>
    <x v="9"/>
    <x v="17"/>
  </r>
  <r>
    <x v="21"/>
    <x v="0"/>
    <n v="4"/>
    <n v="12.991968662943803"/>
    <n v="0.16961130251563433"/>
    <n v="1.3055088640985278E-2"/>
    <n v="0.28083973441428589"/>
    <n v="4.7633593152151849E-2"/>
    <n v="3.6663876266892661E-3"/>
    <x v="0"/>
    <x v="9"/>
    <x v="29"/>
  </r>
  <r>
    <x v="21"/>
    <x v="0"/>
    <n v="25"/>
    <n v="203.89435705191465"/>
    <n v="46667.437796776758"/>
    <n v="228.88047747635559"/>
    <n v="2.3896648619407424E-2"/>
    <n v="1115.1953629976272"/>
    <n v="5.4694763460946652"/>
    <x v="1"/>
    <x v="5"/>
    <x v="0"/>
  </r>
  <r>
    <x v="21"/>
    <x v="0"/>
    <n v="4"/>
    <n v="203.89435705191465"/>
    <n v="0.40778871410382933"/>
    <n v="2E-3"/>
    <n v="0.15132695351610009"/>
    <n v="6.1709423783580408E-2"/>
    <n v="3.0265390703220017E-4"/>
    <x v="0"/>
    <x v="5"/>
    <x v="30"/>
  </r>
  <r>
    <x v="21"/>
    <x v="0"/>
    <n v="28"/>
    <n v="203.89435705191465"/>
    <n v="470.40826091451879"/>
    <n v="2.3071176059803635"/>
    <n v="0.17431296348541267"/>
    <n v="81.998258008028984"/>
    <n v="0.40216050700780781"/>
    <x v="1"/>
    <x v="5"/>
    <x v="1"/>
  </r>
  <r>
    <x v="21"/>
    <x v="0"/>
    <n v="28"/>
    <n v="203.89435705191465"/>
    <n v="23492.773442124242"/>
    <n v="115.22032184609513"/>
    <n v="1.7859625780181888E-2"/>
    <n v="419.5721422149345"/>
    <n v="2.0577918304433749"/>
    <x v="1"/>
    <x v="5"/>
    <x v="5"/>
  </r>
  <r>
    <x v="21"/>
    <x v="0"/>
    <n v="4"/>
    <n v="203.89435705191465"/>
    <n v="0.16311548564153155"/>
    <n v="7.9999999999999917E-4"/>
    <n v="0.16542009768765609"/>
    <n v="2.6982579569191614E-2"/>
    <n v="1.3233607815012473E-4"/>
    <x v="0"/>
    <x v="5"/>
    <x v="31"/>
  </r>
  <r>
    <x v="21"/>
    <x v="0"/>
    <n v="28"/>
    <n v="203.89435705191465"/>
    <n v="92553.775276018336"/>
    <n v="453.93004796328285"/>
    <n v="3.7391068570052914E-2"/>
    <n v="3460.6845577628696"/>
    <n v="16.972929549402519"/>
    <x v="1"/>
    <x v="5"/>
    <x v="6"/>
  </r>
  <r>
    <x v="21"/>
    <x v="0"/>
    <n v="4"/>
    <n v="203.89435705191465"/>
    <n v="0.50973589262978636"/>
    <n v="2.5000000000000001E-3"/>
    <n v="0.45996855077950599"/>
    <n v="0.23446247981322069"/>
    <n v="1.1499213769487651E-3"/>
    <x v="0"/>
    <x v="5"/>
    <x v="32"/>
  </r>
  <r>
    <x v="21"/>
    <x v="0"/>
    <n v="4"/>
    <n v="203.89435705191465"/>
    <n v="0.99559725308709168"/>
    <n v="4.8829073422252548E-3"/>
    <n v="0.41054711695829726"/>
    <n v="0.40873958190650572"/>
    <n v="2.00466353172508E-3"/>
    <x v="0"/>
    <x v="5"/>
    <x v="24"/>
  </r>
  <r>
    <x v="21"/>
    <x v="0"/>
    <n v="28"/>
    <n v="203.89435705191465"/>
    <n v="568012.3756666868"/>
    <n v="2785.8170470213754"/>
    <n v="0.88318336655440011"/>
    <n v="501659.08218586707"/>
    <n v="2460.3872781929758"/>
    <x v="1"/>
    <x v="5"/>
    <x v="2"/>
  </r>
  <r>
    <x v="21"/>
    <x v="0"/>
    <n v="28"/>
    <n v="203.89435705191465"/>
    <n v="423.18484232660086"/>
    <n v="2.0755103203707175"/>
    <n v="0.72886571333951244"/>
    <n v="308.44492197684701"/>
    <n v="1.5127683102005229"/>
    <x v="1"/>
    <x v="5"/>
    <x v="19"/>
  </r>
  <r>
    <x v="21"/>
    <x v="0"/>
    <n v="4"/>
    <n v="203.89435705191465"/>
    <n v="4.5959426086268525E-3"/>
    <n v="2.2540803360519951E-5"/>
    <n v="2.3051153839205885"/>
    <n v="1.0594178010761878E-2"/>
    <n v="5.1959152592263439E-5"/>
    <x v="0"/>
    <x v="5"/>
    <x v="25"/>
  </r>
  <r>
    <x v="21"/>
    <x v="0"/>
    <n v="28"/>
    <n v="203.89435705191465"/>
    <n v="4910.507498897161"/>
    <n v="24.083587058992858"/>
    <n v="1.8788383574774612E-2"/>
    <n v="92.260498436086976"/>
    <n v="0.4524916715208358"/>
    <x v="1"/>
    <x v="5"/>
    <x v="20"/>
  </r>
  <r>
    <x v="21"/>
    <x v="0"/>
    <n v="28"/>
    <n v="203.89435705191465"/>
    <n v="14.176600237477352"/>
    <n v="6.9529144614177682E-2"/>
    <n v="0.29042676150239333"/>
    <n v="4.1172640960846074"/>
    <n v="2.0193124300327197E-2"/>
    <x v="1"/>
    <x v="5"/>
    <x v="21"/>
  </r>
  <r>
    <x v="21"/>
    <x v="0"/>
    <n v="28"/>
    <n v="203.89435705191465"/>
    <n v="60387.652743479783"/>
    <n v="296.17128015026015"/>
    <n v="3.828808792322675E-2"/>
    <n v="2312.1277577196388"/>
    <n v="11.339832014727783"/>
    <x v="1"/>
    <x v="5"/>
    <x v="7"/>
  </r>
  <r>
    <x v="21"/>
    <x v="0"/>
    <n v="28"/>
    <n v="203.89435705191465"/>
    <n v="14.827773249876248"/>
    <n v="7.2722823055377001E-2"/>
    <n v="0.13759673065906938"/>
    <n v="2.040253122136976"/>
    <n v="1.000642269671787E-2"/>
    <x v="1"/>
    <x v="5"/>
    <x v="8"/>
  </r>
  <r>
    <x v="21"/>
    <x v="0"/>
    <n v="4"/>
    <n v="203.89435705191465"/>
    <n v="0.77479855679727505"/>
    <n v="3.799999999999997E-3"/>
    <n v="0.36260943088301767"/>
    <n v="0.28094926372924334"/>
    <n v="1.377915837355466E-3"/>
    <x v="0"/>
    <x v="5"/>
    <x v="26"/>
  </r>
  <r>
    <x v="21"/>
    <x v="0"/>
    <n v="28"/>
    <n v="203.89435705191465"/>
    <n v="5.1112456131592596"/>
    <n v="2.5068107264282245E-2"/>
    <n v="0.38409598937364964"/>
    <n v="1.9632089407181323"/>
    <n v="9.6285594613992626E-3"/>
    <x v="1"/>
    <x v="5"/>
    <x v="9"/>
  </r>
  <r>
    <x v="21"/>
    <x v="0"/>
    <n v="28"/>
    <n v="203.89435705191465"/>
    <n v="180.20922917854261"/>
    <n v="0.8838362757271333"/>
    <n v="6.8043931652613257E-2"/>
    <n v="12.262144473394873"/>
    <n v="6.0139695137677307E-2"/>
    <x v="1"/>
    <x v="5"/>
    <x v="10"/>
  </r>
  <r>
    <x v="21"/>
    <x v="0"/>
    <n v="28"/>
    <n v="203.89435705191465"/>
    <n v="76.952301453536151"/>
    <n v="0.3774126099720499"/>
    <n v="0.17384981947834885"/>
    <n v="13.378143716140741"/>
    <n v="6.5613114112493362E-2"/>
    <x v="1"/>
    <x v="5"/>
    <x v="14"/>
  </r>
  <r>
    <x v="21"/>
    <x v="0"/>
    <n v="4"/>
    <n v="203.89435705191465"/>
    <n v="0.56719269199481248"/>
    <n v="2.7817969079467777E-3"/>
    <n v="0.28877395939504724"/>
    <n v="0.16379047940727751"/>
    <n v="8.0331050734069073E-4"/>
    <x v="0"/>
    <x v="5"/>
    <x v="27"/>
  </r>
  <r>
    <x v="21"/>
    <x v="0"/>
    <n v="28"/>
    <n v="203.89435705191465"/>
    <n v="994.26126752792129"/>
    <n v="4.8763550002257636"/>
    <n v="7.7673010407267443E-2"/>
    <n v="77.227265780239151"/>
    <n v="0.37876117268206638"/>
    <x v="1"/>
    <x v="5"/>
    <x v="15"/>
  </r>
  <r>
    <x v="21"/>
    <x v="0"/>
    <n v="28"/>
    <n v="203.89435705191465"/>
    <n v="24745.898432324095"/>
    <n v="121.36627413393009"/>
    <n v="3.6281500684196923E-2"/>
    <n v="897.81833090343423"/>
    <n v="4.4033505580286159"/>
    <x v="1"/>
    <x v="5"/>
    <x v="22"/>
  </r>
  <r>
    <x v="21"/>
    <x v="0"/>
    <n v="28"/>
    <n v="203.89435705191465"/>
    <n v="1.4435884058760469"/>
    <n v="7.08008022756847E-3"/>
    <n v="0.31533828137593545"/>
    <n v="0.45521868692317896"/>
    <n v="2.2326203309651835E-3"/>
    <x v="1"/>
    <x v="5"/>
    <x v="3"/>
  </r>
  <r>
    <x v="21"/>
    <x v="0"/>
    <n v="28"/>
    <n v="203.89435705191465"/>
    <n v="3.1049347221000403"/>
    <n v="1.5228154260833593E-2"/>
    <n v="0.21122095445134895"/>
    <n v="0.65582727551110442"/>
    <n v="3.2165052775056479E-3"/>
    <x v="1"/>
    <x v="5"/>
    <x v="28"/>
  </r>
  <r>
    <x v="21"/>
    <x v="0"/>
    <n v="28"/>
    <n v="203.89435705191465"/>
    <n v="238301.44117103671"/>
    <n v="1168.7495652974912"/>
    <n v="3.1318205449108454E-2"/>
    <n v="7463.1734934131591"/>
    <n v="36.603139004543024"/>
    <x v="1"/>
    <x v="5"/>
    <x v="23"/>
  </r>
  <r>
    <x v="21"/>
    <x v="0"/>
    <n v="27"/>
    <n v="203.89435705191465"/>
    <n v="11764.684694447738"/>
    <n v="57.699903344810409"/>
    <n v="2.7574403443650804E-2"/>
    <n v="324.40416215204561"/>
    <n v="1.5910404134894587"/>
    <x v="1"/>
    <x v="5"/>
    <x v="12"/>
  </r>
  <r>
    <x v="21"/>
    <x v="0"/>
    <n v="28"/>
    <n v="203.89435705191465"/>
    <n v="91.50009265695823"/>
    <n v="0.44876226090779398"/>
    <n v="0.14759160462065049"/>
    <n v="13.504645498178665"/>
    <n v="6.6233542180572327E-2"/>
    <x v="1"/>
    <x v="5"/>
    <x v="16"/>
  </r>
  <r>
    <x v="21"/>
    <x v="0"/>
    <n v="28"/>
    <n v="203.89435705191465"/>
    <n v="503.29901448653294"/>
    <n v="2.4684303271737198"/>
    <n v="0.25086596860131277"/>
    <n v="126.26059476525023"/>
    <n v="0.61924516495129056"/>
    <x v="1"/>
    <x v="5"/>
    <x v="13"/>
  </r>
  <r>
    <x v="21"/>
    <x v="0"/>
    <n v="28"/>
    <n v="203.89435705191465"/>
    <n v="451.60003901229226"/>
    <n v="2.2148726700528938"/>
    <n v="0.27294122150557693"/>
    <n v="123.26026627998124"/>
    <n v="0.60453005204355548"/>
    <x v="1"/>
    <x v="5"/>
    <x v="11"/>
  </r>
  <r>
    <x v="21"/>
    <x v="0"/>
    <n v="28"/>
    <n v="203.89435705191465"/>
    <n v="16.765057851651004"/>
    <n v="8.2224236580428572E-2"/>
    <n v="0.3985117765467307"/>
    <n v="6.6810729883701585"/>
    <n v="3.2767326594865274E-2"/>
    <x v="1"/>
    <x v="5"/>
    <x v="18"/>
  </r>
  <r>
    <x v="21"/>
    <x v="0"/>
    <n v="28"/>
    <n v="203.89435705191465"/>
    <n v="13854.877923301274"/>
    <n v="67.951257325741523"/>
    <n v="0.77840718264278708"/>
    <n v="10784.736490136693"/>
    <n v="52.893746771965503"/>
    <x v="1"/>
    <x v="5"/>
    <x v="17"/>
  </r>
  <r>
    <x v="21"/>
    <x v="0"/>
    <n v="4"/>
    <n v="203.89435705191465"/>
    <n v="2.3837727881272217"/>
    <n v="1.1691215110579427E-2"/>
    <n v="0.32839618273218968"/>
    <n v="0.78282188412184839"/>
    <n v="3.8393504138151788E-3"/>
    <x v="0"/>
    <x v="5"/>
    <x v="29"/>
  </r>
  <r>
    <x v="21"/>
    <x v="0"/>
    <n v="26"/>
    <n v="88.042384649332035"/>
    <n v="14571.428703354602"/>
    <n v="165.50470277914212"/>
    <n v="3.0278121774120498E-2"/>
    <n v="441.19549270308539"/>
    <n v="5.0111715449364844"/>
    <x v="1"/>
    <x v="6"/>
    <x v="0"/>
  </r>
  <r>
    <x v="21"/>
    <x v="0"/>
    <n v="55"/>
    <n v="88.042384649332035"/>
    <n v="0.17608476929866418"/>
    <n v="2.0000000000000013E-3"/>
    <n v="6.9080797401485469E-2"/>
    <n v="1.2164076273408328E-2"/>
    <n v="1.3816159480297104E-4"/>
    <x v="0"/>
    <x v="6"/>
    <x v="30"/>
  </r>
  <r>
    <x v="21"/>
    <x v="0"/>
    <n v="358"/>
    <n v="88.042384649332035"/>
    <n v="392.24219018839898"/>
    <n v="4.4551518197817792"/>
    <n v="3.2341944662215939E-2"/>
    <n v="12.68587520925958"/>
    <n v="0.14408827361715293"/>
    <x v="1"/>
    <x v="6"/>
    <x v="1"/>
  </r>
  <r>
    <x v="21"/>
    <x v="0"/>
    <n v="28"/>
    <n v="88.042384649332035"/>
    <n v="12292.438348229307"/>
    <n v="139.61955252790358"/>
    <n v="6.7274462712107241E-2"/>
    <n v="826.96718529882969"/>
    <n v="9.3928303804195483"/>
    <x v="1"/>
    <x v="6"/>
    <x v="5"/>
  </r>
  <r>
    <x v="21"/>
    <x v="0"/>
    <n v="55"/>
    <n v="88.042384649332035"/>
    <n v="0.14911491838596264"/>
    <n v="1.6936719624289953E-3"/>
    <n v="0.10191539684413693"/>
    <n v="1.5197106082686472E-2"/>
    <n v="1.7261125017473925E-4"/>
    <x v="0"/>
    <x v="6"/>
    <x v="31"/>
  </r>
  <r>
    <x v="21"/>
    <x v="0"/>
    <n v="30"/>
    <n v="88.042384649332035"/>
    <n v="32426.279221519824"/>
    <n v="368.30305483741614"/>
    <n v="0.11515993560593625"/>
    <n v="3734.2082270903315"/>
    <n v="42.413756078546449"/>
    <x v="1"/>
    <x v="6"/>
    <x v="6"/>
  </r>
  <r>
    <x v="21"/>
    <x v="0"/>
    <n v="57"/>
    <n v="88.042384649332035"/>
    <n v="0.7785414787558117"/>
    <n v="8.8428031777728362E-3"/>
    <n v="8.2680791658553243E-2"/>
    <n v="6.4370425802551229E-2"/>
    <n v="7.3112996721902846E-4"/>
    <x v="0"/>
    <x v="6"/>
    <x v="32"/>
  </r>
  <r>
    <x v="21"/>
    <x v="0"/>
    <n v="55"/>
    <n v="88.042384649332035"/>
    <n v="1.0243323140967144"/>
    <n v="1.1634536231345546E-2"/>
    <n v="7.0344021932283646E-2"/>
    <n v="7.2055654768766145E-2"/>
    <n v="8.1842007182971984E-4"/>
    <x v="0"/>
    <x v="6"/>
    <x v="24"/>
  </r>
  <r>
    <x v="21"/>
    <x v="0"/>
    <n v="220"/>
    <n v="88.042384649332035"/>
    <n v="164627.15427457693"/>
    <n v="1869.8625091798433"/>
    <n v="0.5114428007606362"/>
    <n v="84197.372863442957"/>
    <n v="956.32771873224988"/>
    <x v="1"/>
    <x v="6"/>
    <x v="2"/>
  </r>
  <r>
    <x v="21"/>
    <x v="0"/>
    <n v="84"/>
    <n v="88.042384649332035"/>
    <n v="121.92457701475034"/>
    <n v="1.3848395576786023"/>
    <n v="6.8266346053921526E-2"/>
    <n v="8.3233453669669526"/>
    <n v="9.4537936473647083E-2"/>
    <x v="1"/>
    <x v="6"/>
    <x v="19"/>
  </r>
  <r>
    <x v="21"/>
    <x v="0"/>
    <n v="55"/>
    <n v="88.042384649332035"/>
    <n v="2.9231404205882247E-3"/>
    <n v="3.3201513478206341E-5"/>
    <n v="5.2427539532272423E-2"/>
    <n v="1.532530599587726E-4"/>
    <n v="1.7406736604099386E-6"/>
    <x v="0"/>
    <x v="6"/>
    <x v="25"/>
  </r>
  <r>
    <x v="21"/>
    <x v="0"/>
    <n v="28"/>
    <n v="88.042384649332035"/>
    <n v="2236.9986544232147"/>
    <n v="25.408201553525124"/>
    <n v="3.1088144924346788E-2"/>
    <n v="69.544138364277657"/>
    <n v="0.78989385216300223"/>
    <x v="1"/>
    <x v="6"/>
    <x v="20"/>
  </r>
  <r>
    <x v="21"/>
    <x v="0"/>
    <n v="78"/>
    <n v="88.042384649332035"/>
    <n v="3.5547731421068773"/>
    <n v="4.0375702637602817E-2"/>
    <n v="7.5219077830956591E-2"/>
    <n v="0.26738675764753134"/>
    <n v="3.0370231191774056E-3"/>
    <x v="1"/>
    <x v="6"/>
    <x v="21"/>
  </r>
  <r>
    <x v="21"/>
    <x v="0"/>
    <n v="28"/>
    <n v="88.042384649332035"/>
    <n v="18778.558301877183"/>
    <n v="213.28997819256199"/>
    <n v="0.11860612525442467"/>
    <n v="2227.2520380499614"/>
    <n v="25.297497869020514"/>
    <x v="1"/>
    <x v="6"/>
    <x v="7"/>
  </r>
  <r>
    <x v="21"/>
    <x v="0"/>
    <n v="358"/>
    <n v="88.042384649332035"/>
    <n v="80.036345837783614"/>
    <n v="0.90906608398402622"/>
    <n v="3.9314408053286766E-2"/>
    <n v="3.1465815593606048"/>
    <n v="3.5739394973151463E-2"/>
    <x v="1"/>
    <x v="6"/>
    <x v="8"/>
  </r>
  <r>
    <x v="21"/>
    <x v="0"/>
    <n v="55"/>
    <n v="88.042384649332035"/>
    <n v="1.2334314133063176"/>
    <n v="1.4009518463396998E-2"/>
    <n v="5.7152695310312113E-2"/>
    <n v="7.0493929750863618E-2"/>
    <n v="8.0068174018272059E-4"/>
    <x v="0"/>
    <x v="6"/>
    <x v="26"/>
  </r>
  <r>
    <x v="21"/>
    <x v="0"/>
    <n v="124"/>
    <n v="88.042384649332035"/>
    <n v="9.902405613025854"/>
    <n v="0.11247316451577942"/>
    <n v="0.10460182990685579"/>
    <n v="1.0358097476024244"/>
    <n v="1.1764898823765368E-2"/>
    <x v="1"/>
    <x v="6"/>
    <x v="9"/>
  </r>
  <r>
    <x v="21"/>
    <x v="0"/>
    <n v="124"/>
    <n v="88.042384649332035"/>
    <n v="888.34510525859764"/>
    <n v="10.089970970196084"/>
    <n v="6.6487021183627246E-2"/>
    <n v="59.06341983169996"/>
    <n v="0.67085211363761099"/>
    <x v="1"/>
    <x v="6"/>
    <x v="10"/>
  </r>
  <r>
    <x v="21"/>
    <x v="0"/>
    <n v="30"/>
    <n v="88.042384649332035"/>
    <n v="67.959272370412563"/>
    <n v="0.77189268147484413"/>
    <n v="0.14905453668016047"/>
    <n v="10.129637856292675"/>
    <n v="0.11505410600403958"/>
    <x v="1"/>
    <x v="6"/>
    <x v="14"/>
  </r>
  <r>
    <x v="21"/>
    <x v="0"/>
    <n v="55"/>
    <n v="88.042384649332035"/>
    <n v="0.18432873160555641"/>
    <n v="2.0936362905176588E-3"/>
    <n v="6.3540789672533446E-2"/>
    <n v="1.1712393165553527E-2"/>
    <n v="1.3303130318656568E-4"/>
    <x v="0"/>
    <x v="6"/>
    <x v="27"/>
  </r>
  <r>
    <x v="21"/>
    <x v="0"/>
    <n v="28"/>
    <n v="88.042384649332035"/>
    <n v="474.78988261510773"/>
    <n v="5.3927421946392027"/>
    <n v="3.7755850011328917E-2"/>
    <n v="17.926095594912471"/>
    <n v="0.20360756545056247"/>
    <x v="1"/>
    <x v="6"/>
    <x v="15"/>
  </r>
  <r>
    <x v="21"/>
    <x v="0"/>
    <n v="28"/>
    <n v="88.042384649332035"/>
    <n v="16286.338509934834"/>
    <n v="184.98293265002332"/>
    <n v="3.9774997015138293E-2"/>
    <n v="647.78906562018983"/>
    <n v="7.3576955940062057"/>
    <x v="1"/>
    <x v="6"/>
    <x v="22"/>
  </r>
  <r>
    <x v="21"/>
    <x v="0"/>
    <n v="30"/>
    <n v="88.042384649332035"/>
    <n v="0.40281764342831056"/>
    <n v="4.5752695708176352E-3"/>
    <n v="0.28669716704529125"/>
    <n v="0.11548667720675691"/>
    <n v="1.3117168244219416E-3"/>
    <x v="1"/>
    <x v="6"/>
    <x v="3"/>
  </r>
  <r>
    <x v="21"/>
    <x v="0"/>
    <n v="30"/>
    <n v="88.042384649332035"/>
    <n v="3.4900626168575659"/>
    <n v="3.9640709764487789E-2"/>
    <n v="0.18396106441045174"/>
    <n v="0.6420356338562444"/>
    <n v="7.292347162260961E-3"/>
    <x v="1"/>
    <x v="6"/>
    <x v="28"/>
  </r>
  <r>
    <x v="21"/>
    <x v="0"/>
    <n v="77"/>
    <n v="88.042384649332035"/>
    <n v="98871.391086164251"/>
    <n v="1122.9976502790507"/>
    <n v="3.7418090238240768E-2"/>
    <n v="3699.5786336424881"/>
    <n v="42.020427415473868"/>
    <x v="1"/>
    <x v="6"/>
    <x v="23"/>
  </r>
  <r>
    <x v="21"/>
    <x v="0"/>
    <n v="27"/>
    <n v="88.042384649332035"/>
    <n v="3936.9995167986758"/>
    <n v="44.717093164610745"/>
    <n v="3.1681656308539662E-2"/>
    <n v="124.73066557810236"/>
    <n v="1.4167115767581457"/>
    <x v="1"/>
    <x v="6"/>
    <x v="12"/>
  </r>
  <r>
    <x v="21"/>
    <x v="0"/>
    <n v="358"/>
    <n v="88.042384649332035"/>
    <n v="160.86481037873526"/>
    <n v="1.8271291835114523"/>
    <n v="2.7623217806720522E-2"/>
    <n v="4.4436036945286004"/>
    <n v="5.0471187397152277E-2"/>
    <x v="1"/>
    <x v="6"/>
    <x v="16"/>
  </r>
  <r>
    <x v="21"/>
    <x v="0"/>
    <n v="30"/>
    <n v="88.042384649332035"/>
    <n v="656.54054445357599"/>
    <n v="7.4570963413649096"/>
    <n v="4.9797437262766288E-2"/>
    <n v="32.694036572889374"/>
    <n v="0.37134428722152313"/>
    <x v="1"/>
    <x v="6"/>
    <x v="13"/>
  </r>
  <r>
    <x v="21"/>
    <x v="0"/>
    <n v="30"/>
    <n v="88.042384649332035"/>
    <n v="579.3769467992754"/>
    <n v="6.5806594074763174"/>
    <n v="4.2955188076594701E-2"/>
    <n v="24.887245717006078"/>
    <n v="0.28267346251615744"/>
    <x v="1"/>
    <x v="6"/>
    <x v="11"/>
  </r>
  <r>
    <x v="21"/>
    <x v="0"/>
    <n v="357"/>
    <n v="88.042384649332035"/>
    <n v="10.882566080604333"/>
    <n v="0.12360598959181981"/>
    <n v="3.1967033151249241E-2"/>
    <n v="0.34788335066933923"/>
    <n v="3.9513167669746729E-3"/>
    <x v="1"/>
    <x v="6"/>
    <x v="18"/>
  </r>
  <r>
    <x v="21"/>
    <x v="0"/>
    <n v="358"/>
    <n v="88.042384649332035"/>
    <n v="508.49383198463596"/>
    <n v="5.7755572388224019"/>
    <n v="4.9385514859282678E-2"/>
    <n v="25.112229695330829"/>
    <n v="0.28522886783850138"/>
    <x v="1"/>
    <x v="6"/>
    <x v="17"/>
  </r>
  <r>
    <x v="21"/>
    <x v="0"/>
    <n v="55"/>
    <n v="88.042384649332035"/>
    <n v="2.0414004020066279"/>
    <n v="2.3186564177440368E-2"/>
    <n v="7.5682865514717299E-2"/>
    <n v="0.15449903208675744"/>
    <n v="1.7548256183895811E-3"/>
    <x v="0"/>
    <x v="6"/>
    <x v="29"/>
  </r>
  <r>
    <x v="21"/>
    <x v="0"/>
    <n v="26"/>
    <n v="562.69686060806305"/>
    <n v="105472.55962082151"/>
    <n v="187.44117304447988"/>
    <n v="1.8406024548115737E-2"/>
    <n v="1941.3305215334415"/>
    <n v="3.4500468323843063"/>
    <x v="1"/>
    <x v="3"/>
    <x v="0"/>
  </r>
  <r>
    <x v="21"/>
    <x v="0"/>
    <n v="4"/>
    <n v="562.69686060806305"/>
    <n v="1.1253937212161254"/>
    <n v="1.9999999999999987E-3"/>
    <n v="2.3924397371809351E-2"/>
    <n v="2.6924366586113815E-2"/>
    <n v="4.7848794743618673E-5"/>
    <x v="0"/>
    <x v="3"/>
    <x v="30"/>
  </r>
  <r>
    <x v="21"/>
    <x v="0"/>
    <n v="28"/>
    <n v="562.69686060806305"/>
    <n v="1208.3439154114651"/>
    <n v="2.1474154202774494"/>
    <n v="7.4538763066646974E-2"/>
    <n v="90.06846081387971"/>
    <n v="0.16006568921772493"/>
    <x v="1"/>
    <x v="3"/>
    <x v="1"/>
  </r>
  <r>
    <x v="21"/>
    <x v="0"/>
    <n v="28"/>
    <n v="562.69686060806305"/>
    <n v="76207.126615308749"/>
    <n v="135.43193849163757"/>
    <n v="2.3371721263442356E-2"/>
    <n v="1781.0917215408554"/>
    <n v="3.1652775165942231"/>
    <x v="1"/>
    <x v="3"/>
    <x v="5"/>
  </r>
  <r>
    <x v="21"/>
    <x v="0"/>
    <n v="4"/>
    <n v="562.69686060806305"/>
    <n v="0.45457567550246775"/>
    <n v="8.078518067636683E-4"/>
    <n v="0.1355889792737317"/>
    <n v="6.1635451844046688E-2"/>
    <n v="1.0953580188352573E-4"/>
    <x v="0"/>
    <x v="3"/>
    <x v="31"/>
  </r>
  <r>
    <x v="21"/>
    <x v="0"/>
    <n v="28"/>
    <n v="562.69686060806305"/>
    <n v="210168.67221729219"/>
    <n v="373.50247874171384"/>
    <n v="2.4600096704772333E-2"/>
    <n v="5170.1696608589864"/>
    <n v="9.1881970965183335"/>
    <x v="1"/>
    <x v="3"/>
    <x v="6"/>
  </r>
  <r>
    <x v="21"/>
    <x v="0"/>
    <n v="4"/>
    <n v="562.69686060806305"/>
    <n v="1.4067421515201575"/>
    <n v="2.5000000000000001E-3"/>
    <n v="0.41746857595413533"/>
    <n v="0.58727064272977658"/>
    <n v="1.0436714398853384E-3"/>
    <x v="0"/>
    <x v="3"/>
    <x v="32"/>
  </r>
  <r>
    <x v="21"/>
    <x v="0"/>
    <n v="4"/>
    <n v="562.69686060806305"/>
    <n v="1.7443602678849961"/>
    <n v="3.1000000000000012E-3"/>
    <n v="0.34340092335253658"/>
    <n v="0.59901492665118572"/>
    <n v="1.0645428623928639E-3"/>
    <x v="0"/>
    <x v="3"/>
    <x v="24"/>
  </r>
  <r>
    <x v="21"/>
    <x v="0"/>
    <n v="28"/>
    <n v="562.69686060806305"/>
    <n v="79.631687300331876"/>
    <n v="0.14151791643955514"/>
    <n v="0.12542935659029472"/>
    <n v="9.9881513022801709"/>
    <n v="1.7750501205012491E-2"/>
    <x v="1"/>
    <x v="3"/>
    <x v="19"/>
  </r>
  <r>
    <x v="21"/>
    <x v="0"/>
    <n v="4"/>
    <n v="562.69686060806305"/>
    <n v="1.1253937212161261E-2"/>
    <n v="2.0000000000000002E-5"/>
    <n v="2.2336043836610866"/>
    <n v="2.5136843490530022E-2"/>
    <n v="4.4672087673221739E-5"/>
    <x v="0"/>
    <x v="3"/>
    <x v="25"/>
  </r>
  <r>
    <x v="21"/>
    <x v="0"/>
    <n v="28"/>
    <n v="562.69686060806305"/>
    <n v="13252.728619754973"/>
    <n v="23.552163780394604"/>
    <n v="1.311759377203733E-2"/>
    <n v="173.84391040499872"/>
    <n v="0.30894771692370743"/>
    <x v="1"/>
    <x v="3"/>
    <x v="20"/>
  </r>
  <r>
    <x v="21"/>
    <x v="0"/>
    <n v="28"/>
    <n v="562.69686060806305"/>
    <n v="16.022755930411297"/>
    <n v="2.8474933933515714E-2"/>
    <n v="1.0430988451211993"/>
    <n v="16.71331820667087"/>
    <n v="2.9702170700952692E-2"/>
    <x v="1"/>
    <x v="3"/>
    <x v="21"/>
  </r>
  <r>
    <x v="21"/>
    <x v="0"/>
    <n v="28"/>
    <n v="562.69686060806305"/>
    <n v="117751.53803385819"/>
    <n v="209.26283097903408"/>
    <n v="2.3500673756966246E-2"/>
    <n v="2767.2404797147042"/>
    <n v="4.917817520297449"/>
    <x v="1"/>
    <x v="3"/>
    <x v="7"/>
  </r>
  <r>
    <x v="21"/>
    <x v="0"/>
    <n v="28"/>
    <n v="562.69686060806305"/>
    <n v="107.76459248774059"/>
    <n v="0.19151447259060184"/>
    <n v="8.2896750129744734E-2"/>
    <n v="8.9333344962899979"/>
    <n v="1.5875927380572967E-2"/>
    <x v="1"/>
    <x v="3"/>
    <x v="8"/>
  </r>
  <r>
    <x v="21"/>
    <x v="0"/>
    <n v="4"/>
    <n v="562.69686060806305"/>
    <n v="2.1382480703106381"/>
    <n v="3.7999999999999974E-3"/>
    <n v="0.18383007621862435"/>
    <n v="0.39307430573953106"/>
    <n v="6.9855428963077205E-4"/>
    <x v="0"/>
    <x v="3"/>
    <x v="26"/>
  </r>
  <r>
    <x v="21"/>
    <x v="0"/>
    <n v="28"/>
    <n v="562.69686060806305"/>
    <n v="22.007076904041163"/>
    <n v="3.9110004772835973E-2"/>
    <n v="0.11457007423741626"/>
    <n v="2.5213524346445251"/>
    <n v="4.4808361502495214E-3"/>
    <x v="1"/>
    <x v="3"/>
    <x v="9"/>
  </r>
  <r>
    <x v="21"/>
    <x v="0"/>
    <n v="28"/>
    <n v="562.69686060806305"/>
    <n v="983.02262932325414"/>
    <n v="1.7469843856263521"/>
    <n v="5.5726026676474444E-2"/>
    <n v="54.779945265245708"/>
    <n v="9.7352498476798416E-2"/>
    <x v="1"/>
    <x v="3"/>
    <x v="10"/>
  </r>
  <r>
    <x v="21"/>
    <x v="0"/>
    <n v="28"/>
    <n v="562.69686060806305"/>
    <n v="250.39379735709528"/>
    <n v="0.44498879394229079"/>
    <n v="5.5142702311523427E-2"/>
    <n v="13.807390628314227"/>
    <n v="2.453788459632358E-2"/>
    <x v="1"/>
    <x v="3"/>
    <x v="14"/>
  </r>
  <r>
    <x v="21"/>
    <x v="0"/>
    <n v="4"/>
    <n v="562.69686060806305"/>
    <n v="1.1253937212161254"/>
    <n v="1.9999999999999987E-3"/>
    <n v="0.11675525632971667"/>
    <n v="0.13139563239244242"/>
    <n v="2.3351051265943319E-4"/>
    <x v="0"/>
    <x v="3"/>
    <x v="27"/>
  </r>
  <r>
    <x v="21"/>
    <x v="0"/>
    <n v="28"/>
    <n v="562.69686060806305"/>
    <n v="1980.1188952515126"/>
    <n v="3.5189798164357113"/>
    <n v="9.0133959595620761E-2"/>
    <n v="178.47595649912506"/>
    <n v="0.31717958459242135"/>
    <x v="1"/>
    <x v="3"/>
    <x v="15"/>
  </r>
  <r>
    <x v="21"/>
    <x v="0"/>
    <n v="28"/>
    <n v="562.69686060806305"/>
    <n v="86306.561859569541"/>
    <n v="153.38020860167001"/>
    <n v="2.6403918356395738E-2"/>
    <n v="2278.8314129612927"/>
    <n v="4.0498385054054422"/>
    <x v="1"/>
    <x v="3"/>
    <x v="22"/>
  </r>
  <r>
    <x v="21"/>
    <x v="0"/>
    <n v="28"/>
    <n v="562.69686060806305"/>
    <n v="9.2109182412534434"/>
    <n v="1.6369236948114329E-2"/>
    <n v="0.15498026742725246"/>
    <n v="1.4275105722800165"/>
    <n v="2.5369087197988204E-3"/>
    <x v="1"/>
    <x v="3"/>
    <x v="3"/>
  </r>
  <r>
    <x v="21"/>
    <x v="0"/>
    <n v="28"/>
    <n v="562.69686060806305"/>
    <n v="15.15859772753036"/>
    <n v="2.6939190154979066E-2"/>
    <n v="0.10482867653926811"/>
    <n v="1.5890557379681647"/>
    <n v="2.8239996509861363E-3"/>
    <x v="1"/>
    <x v="3"/>
    <x v="28"/>
  </r>
  <r>
    <x v="21"/>
    <x v="0"/>
    <n v="28"/>
    <n v="562.69686060806305"/>
    <n v="600253.25154669106"/>
    <n v="1066.7435586863658"/>
    <n v="3.1378040181533534E-2"/>
    <n v="18834.770646128229"/>
    <n v="33.472322247852858"/>
    <x v="1"/>
    <x v="3"/>
    <x v="23"/>
  </r>
  <r>
    <x v="21"/>
    <x v="0"/>
    <n v="27"/>
    <n v="562.69686060806305"/>
    <n v="25956.256866232543"/>
    <n v="46.128312921781045"/>
    <n v="1.5586648411663403E-2"/>
    <n v="404.57104985679075"/>
    <n v="0.71898579533499096"/>
    <x v="1"/>
    <x v="3"/>
    <x v="12"/>
  </r>
  <r>
    <x v="21"/>
    <x v="0"/>
    <n v="28"/>
    <n v="562.69686060806305"/>
    <n v="363.33411415345779"/>
    <n v="0.64570133510400374"/>
    <n v="4.8807908295472435E-2"/>
    <n v="17.733578124218681"/>
    <n v="3.1515331550020328E-2"/>
    <x v="1"/>
    <x v="3"/>
    <x v="16"/>
  </r>
  <r>
    <x v="21"/>
    <x v="0"/>
    <n v="28"/>
    <n v="562.69686060806305"/>
    <n v="2054.5453428039232"/>
    <n v="3.6512472107694625"/>
    <n v="6.620461525941565E-2"/>
    <n v="136.02038395335796"/>
    <n v="0.24172941680600679"/>
    <x v="1"/>
    <x v="3"/>
    <x v="13"/>
  </r>
  <r>
    <x v="21"/>
    <x v="0"/>
    <n v="28"/>
    <n v="562.69686060806305"/>
    <n v="1917.7891860468519"/>
    <n v="3.4082102110440871"/>
    <n v="6.2365033765793824E-2"/>
    <n v="119.60298734348618"/>
    <n v="0.21255314489268778"/>
    <x v="1"/>
    <x v="3"/>
    <x v="11"/>
  </r>
  <r>
    <x v="21"/>
    <x v="0"/>
    <n v="28"/>
    <n v="562.69686060806305"/>
    <n v="26.717444094075791"/>
    <n v="4.748106123287113E-2"/>
    <n v="5.9485522419165576E-2"/>
    <n v="1.5893011196409483"/>
    <n v="2.8244357324537293E-3"/>
    <x v="1"/>
    <x v="3"/>
    <x v="18"/>
  </r>
  <r>
    <x v="21"/>
    <x v="0"/>
    <n v="28"/>
    <n v="562.69686060806305"/>
    <n v="2870.7615864757145"/>
    <n v="5.1017906575371761"/>
    <n v="0.13291503527707735"/>
    <n v="381.56737753849814"/>
    <n v="0.67810468522281742"/>
    <x v="1"/>
    <x v="3"/>
    <x v="17"/>
  </r>
  <r>
    <x v="21"/>
    <x v="0"/>
    <n v="4"/>
    <n v="562.69686060806305"/>
    <n v="3.8605038410367389"/>
    <n v="6.8607168642543879E-3"/>
    <n v="0.25105298626215283"/>
    <n v="0.96919101776878469"/>
    <n v="1.7224034566701771E-3"/>
    <x v="0"/>
    <x v="3"/>
    <x v="29"/>
  </r>
  <r>
    <x v="21"/>
    <x v="0"/>
    <n v="23"/>
    <n v="562.69686060806305"/>
    <n v="100953.47348027785"/>
    <n v="179.41005281455674"/>
    <n v="2.2386979534966035E-2"/>
    <n v="2260.0433447867167"/>
    <n v="4.0164491807266574"/>
    <x v="1"/>
    <x v="4"/>
    <x v="0"/>
  </r>
  <r>
    <x v="21"/>
    <x v="0"/>
    <n v="4"/>
    <n v="562.69686060806305"/>
    <n v="1.1253937212161254"/>
    <n v="1.9999999999999987E-3"/>
    <n v="2.3924397371809351E-2"/>
    <n v="2.6924366586113815E-2"/>
    <n v="4.7848794743618673E-5"/>
    <x v="0"/>
    <x v="4"/>
    <x v="30"/>
  </r>
  <r>
    <x v="21"/>
    <x v="0"/>
    <n v="28"/>
    <n v="562.69686060806305"/>
    <n v="1237.346011700889"/>
    <n v="2.1989566644530143"/>
    <n v="9.1066780383834298E-2"/>
    <n v="112.68111750637811"/>
    <n v="0.20025190363531145"/>
    <x v="1"/>
    <x v="4"/>
    <x v="1"/>
  </r>
  <r>
    <x v="21"/>
    <x v="0"/>
    <n v="28"/>
    <n v="562.69686060806305"/>
    <n v="71766.354061112856"/>
    <n v="127.53999370737647"/>
    <n v="3.4820894063763513E-2"/>
    <n v="2498.9686121045552"/>
    <n v="4.441056609777621"/>
    <x v="1"/>
    <x v="4"/>
    <x v="5"/>
  </r>
  <r>
    <x v="21"/>
    <x v="0"/>
    <n v="4"/>
    <n v="562.69686060806305"/>
    <n v="0.45015748848645049"/>
    <n v="8.0000000000000004E-4"/>
    <n v="0.15459916592913642"/>
    <n v="6.9593972256760075E-2"/>
    <n v="1.2367933274330914E-4"/>
    <x v="0"/>
    <x v="4"/>
    <x v="31"/>
  </r>
  <r>
    <x v="21"/>
    <x v="0"/>
    <n v="28"/>
    <n v="562.69686060806305"/>
    <n v="195793.06932315583"/>
    <n v="347.95479241092153"/>
    <n v="4.3709192506387266E-2"/>
    <n v="8557.9569584622459"/>
    <n v="15.208823005008988"/>
    <x v="1"/>
    <x v="4"/>
    <x v="6"/>
  </r>
  <r>
    <x v="21"/>
    <x v="0"/>
    <n v="4"/>
    <n v="562.69686060806305"/>
    <n v="1.4067421515201575"/>
    <n v="2.5000000000000001E-3"/>
    <n v="0.33542483366124753"/>
    <n v="0.47185625217791427"/>
    <n v="8.3856208415311888E-4"/>
    <x v="0"/>
    <x v="4"/>
    <x v="32"/>
  </r>
  <r>
    <x v="21"/>
    <x v="0"/>
    <n v="4"/>
    <n v="562.69686060806305"/>
    <n v="1.7443602678849961"/>
    <n v="3.1000000000000012E-3"/>
    <n v="0.42955230792383736"/>
    <n v="0.74929397892064331"/>
    <n v="1.3316121545638964E-3"/>
    <x v="0"/>
    <x v="4"/>
    <x v="24"/>
  </r>
  <r>
    <x v="21"/>
    <x v="0"/>
    <n v="28"/>
    <n v="562.69686060806305"/>
    <n v="26461.966133224498"/>
    <n v="47.027037088191847"/>
    <n v="1.3111240009551182"/>
    <n v="34694.918909732143"/>
    <n v="61.658277020134825"/>
    <x v="1"/>
    <x v="4"/>
    <x v="2"/>
  </r>
  <r>
    <x v="21"/>
    <x v="0"/>
    <n v="28"/>
    <n v="562.69686060806305"/>
    <n v="81.221223955336484"/>
    <n v="0.14434277075505092"/>
    <n v="0.19808799784390341"/>
    <n v="16.088949635743891"/>
    <n v="2.8592570462109571E-2"/>
    <x v="1"/>
    <x v="4"/>
    <x v="19"/>
  </r>
  <r>
    <x v="21"/>
    <x v="0"/>
    <n v="4"/>
    <n v="562.69686060806305"/>
    <n v="1.1253937212161261E-2"/>
    <n v="2.0000000000000002E-5"/>
    <n v="2.2336989503968123"/>
    <n v="2.5137907738636237E-2"/>
    <n v="4.4673979007936247E-5"/>
    <x v="0"/>
    <x v="4"/>
    <x v="25"/>
  </r>
  <r>
    <x v="21"/>
    <x v="0"/>
    <n v="28"/>
    <n v="562.69686060806305"/>
    <n v="12671.730559745381"/>
    <n v="22.519639697388786"/>
    <n v="2.3222267123092145E-2"/>
    <n v="294.26631197025722"/>
    <n v="0.52295708856855239"/>
    <x v="1"/>
    <x v="4"/>
    <x v="20"/>
  </r>
  <r>
    <x v="21"/>
    <x v="0"/>
    <n v="28"/>
    <n v="562.69686060806305"/>
    <n v="16.058893632012996"/>
    <n v="2.8539156260192013E-2"/>
    <n v="0.13762090595414639"/>
    <n v="2.2100394902589007"/>
    <n v="3.9275845396945733E-3"/>
    <x v="1"/>
    <x v="4"/>
    <x v="21"/>
  </r>
  <r>
    <x v="21"/>
    <x v="0"/>
    <n v="28"/>
    <n v="562.69686060806305"/>
    <n v="110217.7125596547"/>
    <n v="195.87404920040061"/>
    <n v="4.2160168297341434E-2"/>
    <n v="4646.7973108630449"/>
    <n v="8.258082879370626"/>
    <x v="1"/>
    <x v="4"/>
    <x v="7"/>
  </r>
  <r>
    <x v="21"/>
    <x v="0"/>
    <n v="28"/>
    <n v="562.69686060806305"/>
    <n v="121.98233984329912"/>
    <n v="0.21678162503249479"/>
    <n v="9.7522409950882669E-2"/>
    <n v="11.896011752966105"/>
    <n v="2.1141066506237486E-2"/>
    <x v="1"/>
    <x v="4"/>
    <x v="8"/>
  </r>
  <r>
    <x v="21"/>
    <x v="0"/>
    <n v="4"/>
    <n v="562.69686060806305"/>
    <n v="2.1382480703106381"/>
    <n v="3.7999999999999974E-3"/>
    <n v="0.18630476482388092"/>
    <n v="0.39836580387434062"/>
    <n v="7.0795810633074701E-4"/>
    <x v="0"/>
    <x v="4"/>
    <x v="26"/>
  </r>
  <r>
    <x v="21"/>
    <x v="0"/>
    <n v="28"/>
    <n v="562.69686060806305"/>
    <n v="21.284484395428212"/>
    <n v="3.7825845291597528E-2"/>
    <n v="0.22765777375304339"/>
    <n v="4.8455783329445783"/>
    <n v="8.6113477294121315E-3"/>
    <x v="1"/>
    <x v="4"/>
    <x v="9"/>
  </r>
  <r>
    <x v="21"/>
    <x v="0"/>
    <n v="28"/>
    <n v="562.69686060806305"/>
    <n v="926.54704382669979"/>
    <n v="1.6466184702460431"/>
    <n v="5.7961966570648449E-2"/>
    <n v="53.70448878041632"/>
    <n v="9.5441244727013444E-2"/>
    <x v="1"/>
    <x v="4"/>
    <x v="10"/>
  </r>
  <r>
    <x v="21"/>
    <x v="0"/>
    <n v="28"/>
    <n v="562.69686060806305"/>
    <n v="245.44790926630733"/>
    <n v="0.43619918014305381"/>
    <n v="6.5741887825904982E-2"/>
    <n v="16.136208918088482"/>
    <n v="2.8676557570716365E-2"/>
    <x v="1"/>
    <x v="4"/>
    <x v="14"/>
  </r>
  <r>
    <x v="21"/>
    <x v="0"/>
    <n v="4"/>
    <n v="562.69686060806305"/>
    <n v="1.1253937212161254"/>
    <n v="1.9999999999999987E-3"/>
    <n v="0.15594420755605395"/>
    <n v="0.17549863204360738"/>
    <n v="3.1188841511210769E-4"/>
    <x v="0"/>
    <x v="4"/>
    <x v="27"/>
  </r>
  <r>
    <x v="21"/>
    <x v="0"/>
    <n v="28"/>
    <n v="562.69686060806305"/>
    <n v="1967.936067155556"/>
    <n v="3.4973290325966264"/>
    <n v="9.2608547767935881E-2"/>
    <n v="182.24770127941918"/>
    <n v="0.32388256277541366"/>
    <x v="1"/>
    <x v="4"/>
    <x v="15"/>
  </r>
  <r>
    <x v="21"/>
    <x v="0"/>
    <n v="28"/>
    <n v="562.69686060806305"/>
    <n v="83431.023084073589"/>
    <n v="148.26992813486842"/>
    <n v="4.0699865787457677E-2"/>
    <n v="3395.6314420320782"/>
    <n v="6.0345661754051401"/>
    <x v="1"/>
    <x v="4"/>
    <x v="22"/>
  </r>
  <r>
    <x v="21"/>
    <x v="0"/>
    <n v="28"/>
    <n v="562.69686060806305"/>
    <n v="9.5930216259941634"/>
    <n v="1.7048294201655444E-2"/>
    <n v="0.13389441592864298"/>
    <n v="1.2844520276033295"/>
    <n v="2.2826713947103265E-3"/>
    <x v="1"/>
    <x v="4"/>
    <x v="3"/>
  </r>
  <r>
    <x v="21"/>
    <x v="0"/>
    <n v="28"/>
    <n v="562.69686060806305"/>
    <n v="15.226601145908177"/>
    <n v="2.7060042825641437E-2"/>
    <n v="9.6725136419471183E-2"/>
    <n v="1.4727950730428447"/>
    <n v="2.6173863338269003E-3"/>
    <x v="1"/>
    <x v="4"/>
    <x v="28"/>
  </r>
  <r>
    <x v="21"/>
    <x v="0"/>
    <n v="28"/>
    <n v="562.69686060806305"/>
    <n v="566684.90582238045"/>
    <n v="1007.0873777579066"/>
    <n v="3.5203170970248748E-2"/>
    <n v="19949.105625924571"/>
    <n v="35.452669141191073"/>
    <x v="1"/>
    <x v="4"/>
    <x v="23"/>
  </r>
  <r>
    <x v="21"/>
    <x v="0"/>
    <n v="27"/>
    <n v="562.69686060806305"/>
    <n v="25320.634526780632"/>
    <n v="44.998712982721422"/>
    <n v="1.9759569101900087E-2"/>
    <n v="500.3248276358791"/>
    <n v="0.88915517867865246"/>
    <x v="1"/>
    <x v="4"/>
    <x v="12"/>
  </r>
  <r>
    <x v="21"/>
    <x v="0"/>
    <n v="28"/>
    <n v="562.69686060806305"/>
    <n v="366.95826766490416"/>
    <n v="0.65214202060477233"/>
    <n v="5.8525516619130559E-2"/>
    <n v="21.476422192749709"/>
    <n v="3.8166948664937986E-2"/>
    <x v="1"/>
    <x v="4"/>
    <x v="16"/>
  </r>
  <r>
    <x v="21"/>
    <x v="0"/>
    <n v="28"/>
    <n v="562.69686060806305"/>
    <n v="2076.0038072152975"/>
    <n v="3.689382245658738"/>
    <n v="8.4602449377400774E-2"/>
    <n v="175.63500700722346"/>
    <n v="0.31213077467222455"/>
    <x v="1"/>
    <x v="4"/>
    <x v="13"/>
  </r>
  <r>
    <x v="21"/>
    <x v="0"/>
    <n v="28"/>
    <n v="562.69686060806305"/>
    <n v="1925.2439884078324"/>
    <n v="3.4214585564372437"/>
    <n v="7.6125112040115947E-2"/>
    <n v="146.55941432210594"/>
    <n v="0.26045891594939857"/>
    <x v="1"/>
    <x v="4"/>
    <x v="11"/>
  </r>
  <r>
    <x v="21"/>
    <x v="0"/>
    <n v="28"/>
    <n v="562.69686060806305"/>
    <n v="28.766110631711882"/>
    <n v="5.1121860890829512E-2"/>
    <n v="6.5812263326494119E-2"/>
    <n v="1.8931628477732845"/>
    <n v="3.364445370687673E-3"/>
    <x v="1"/>
    <x v="4"/>
    <x v="18"/>
  </r>
  <r>
    <x v="21"/>
    <x v="0"/>
    <n v="28"/>
    <n v="562.69686060806305"/>
    <n v="2817.3165420902951"/>
    <n v="5.0068104859263629"/>
    <n v="0.13106255524933014"/>
    <n v="369.24470495256105"/>
    <n v="0.65620537593464945"/>
    <x v="1"/>
    <x v="4"/>
    <x v="17"/>
  </r>
  <r>
    <x v="21"/>
    <x v="0"/>
    <n v="4"/>
    <n v="562.69686060806305"/>
    <n v="3.5449902218307949"/>
    <n v="6.2999999999999957E-3"/>
    <n v="0.21637635209923037"/>
    <n v="0.76705205242718888"/>
    <n v="1.3631710182251504E-3"/>
    <x v="0"/>
    <x v="4"/>
    <x v="29"/>
  </r>
  <r>
    <x v="21"/>
    <x v="0"/>
    <n v="27"/>
    <n v="44.072444404644457"/>
    <n v="8585.6913332957683"/>
    <n v="194.8086031822412"/>
    <n v="4.2385621622045309E-2"/>
    <n v="363.90986421674813"/>
    <n v="8.2570837432016475"/>
    <x v="1"/>
    <x v="11"/>
    <x v="0"/>
  </r>
  <r>
    <x v="21"/>
    <x v="0"/>
    <n v="4"/>
    <n v="44.072444404644457"/>
    <n v="8.814488880928889E-2"/>
    <n v="1.9999999999999996E-3"/>
    <n v="3.0997229156435969E-2"/>
    <n v="2.7322473173900961E-3"/>
    <n v="6.1994458312871923E-5"/>
    <x v="0"/>
    <x v="11"/>
    <x v="30"/>
  </r>
  <r>
    <x v="21"/>
    <x v="0"/>
    <n v="28"/>
    <n v="44.072444404644457"/>
    <n v="166.20439414933659"/>
    <n v="3.771163510318515"/>
    <n v="0.22806987880366247"/>
    <n v="37.906216030275345"/>
    <n v="0.86008880474713811"/>
    <x v="1"/>
    <x v="11"/>
    <x v="1"/>
  </r>
  <r>
    <x v="21"/>
    <x v="0"/>
    <n v="28"/>
    <n v="44.072444404644457"/>
    <n v="4643.5584505716815"/>
    <n v="105.36194470943238"/>
    <n v="5.3800291840415619E-2"/>
    <n v="249.82479981878464"/>
    <n v="5.6685033742411965"/>
    <x v="1"/>
    <x v="11"/>
    <x v="5"/>
  </r>
  <r>
    <x v="21"/>
    <x v="0"/>
    <n v="4"/>
    <n v="44.072444404644457"/>
    <n v="3.5257955523715578E-2"/>
    <n v="8.0000000000000026E-4"/>
    <n v="0.10202552568286882"/>
    <n v="3.5972114468102905E-3"/>
    <n v="8.1620420546295089E-5"/>
    <x v="0"/>
    <x v="11"/>
    <x v="31"/>
  </r>
  <r>
    <x v="21"/>
    <x v="0"/>
    <n v="28"/>
    <n v="44.072444404644457"/>
    <n v="12674.965444967349"/>
    <n v="287.59388357482692"/>
    <n v="0.20230679952808278"/>
    <n v="2564.2316933003858"/>
    <n v="58.18219814987529"/>
    <x v="1"/>
    <x v="11"/>
    <x v="6"/>
  </r>
  <r>
    <x v="21"/>
    <x v="0"/>
    <n v="4"/>
    <n v="44.072444404644457"/>
    <n v="0.12189823516048093"/>
    <n v="2.7658605463606869E-3"/>
    <n v="0.27392520820494537"/>
    <n v="3.3390999446150128E-2"/>
    <n v="7.576389260276951E-4"/>
    <x v="0"/>
    <x v="11"/>
    <x v="32"/>
  </r>
  <r>
    <x v="21"/>
    <x v="0"/>
    <n v="4"/>
    <n v="44.072444404644457"/>
    <n v="0.23044437475449236"/>
    <n v="5.2287631845128061E-3"/>
    <n v="0.22851817412747238"/>
    <n v="5.2660727756843585E-2"/>
    <n v="1.1948674158698143E-3"/>
    <x v="0"/>
    <x v="11"/>
    <x v="24"/>
  </r>
  <r>
    <x v="21"/>
    <x v="0"/>
    <n v="28"/>
    <n v="44.072444404644457"/>
    <n v="74113.289580360957"/>
    <n v="1681.6242117160791"/>
    <n v="0.82317121181993347"/>
    <n v="61007.92639582738"/>
    <n v="1384.2646401840652"/>
    <x v="1"/>
    <x v="11"/>
    <x v="2"/>
  </r>
  <r>
    <x v="21"/>
    <x v="0"/>
    <n v="28"/>
    <n v="44.072444404644457"/>
    <n v="50.203926234223267"/>
    <n v="1.1391227991187314"/>
    <n v="0.33830034203482151"/>
    <n v="16.984005416528682"/>
    <n v="0.38536563256153011"/>
    <x v="1"/>
    <x v="11"/>
    <x v="19"/>
  </r>
  <r>
    <x v="21"/>
    <x v="0"/>
    <n v="4"/>
    <n v="44.072444404644457"/>
    <n v="8.9784080420521307E-4"/>
    <n v="2.0371931176810256E-5"/>
    <n v="2.1612876549416056"/>
    <n v="1.9404922462315701E-3"/>
    <n v="4.4029603359760023E-5"/>
    <x v="0"/>
    <x v="11"/>
    <x v="25"/>
  </r>
  <r>
    <x v="21"/>
    <x v="0"/>
    <n v="28"/>
    <n v="44.072444404644457"/>
    <n v="892.22377621749888"/>
    <n v="20.244481291431939"/>
    <n v="5.8028889792034223E-2"/>
    <n v="51.77475517995785"/>
    <n v="1.1747647737574025"/>
    <x v="1"/>
    <x v="11"/>
    <x v="20"/>
  </r>
  <r>
    <x v="21"/>
    <x v="0"/>
    <n v="28"/>
    <n v="44.072444404644457"/>
    <n v="4.1065947111779701"/>
    <n v="9.3178283316302915E-2"/>
    <n v="9.5084020450945078E-2"/>
    <n v="0.39047153550138902"/>
    <n v="8.8597657964313015E-3"/>
    <x v="1"/>
    <x v="11"/>
    <x v="21"/>
  </r>
  <r>
    <x v="21"/>
    <x v="0"/>
    <n v="28"/>
    <n v="44.072444404644457"/>
    <n v="8032.111429394753"/>
    <n v="182.24792243536893"/>
    <n v="0.2038651657925506"/>
    <n v="1637.4677282178018"/>
    <n v="37.15400292263439"/>
    <x v="1"/>
    <x v="11"/>
    <x v="7"/>
  </r>
  <r>
    <x v="21"/>
    <x v="0"/>
    <n v="28"/>
    <n v="44.072444404644457"/>
    <n v="12.133222716145591"/>
    <n v="0.27530178731967414"/>
    <n v="0.14179989322613779"/>
    <n v="1.7204896856383942"/>
    <n v="3.9037764046894685E-2"/>
    <x v="1"/>
    <x v="11"/>
    <x v="8"/>
  </r>
  <r>
    <x v="21"/>
    <x v="0"/>
    <n v="4"/>
    <n v="44.072444404644457"/>
    <n v="0.16747528873764869"/>
    <n v="3.7999999999999944E-3"/>
    <n v="0.11009069084107612"/>
    <n v="1.8437470235936438E-2"/>
    <n v="4.183446251960886E-4"/>
    <x v="0"/>
    <x v="11"/>
    <x v="26"/>
  </r>
  <r>
    <x v="21"/>
    <x v="0"/>
    <n v="28"/>
    <n v="44.072444404644457"/>
    <n v="0.87227390359124146"/>
    <n v="1.9791820385150209E-2"/>
    <n v="0.17740898388059087"/>
    <n v="0.15474922690167864"/>
    <n v="3.5112467436766632E-3"/>
    <x v="1"/>
    <x v="11"/>
    <x v="9"/>
  </r>
  <r>
    <x v="21"/>
    <x v="0"/>
    <n v="28"/>
    <n v="44.072444404644457"/>
    <n v="16.721573098554824"/>
    <n v="0.3794110656769622"/>
    <n v="0.16343156308996765"/>
    <n v="2.7328328288199684"/>
    <n v="6.2007743517216309E-2"/>
    <x v="1"/>
    <x v="11"/>
    <x v="10"/>
  </r>
  <r>
    <x v="21"/>
    <x v="0"/>
    <n v="28"/>
    <n v="44.072444404644457"/>
    <n v="22.824304326122807"/>
    <n v="0.51788151609120936"/>
    <n v="0.12814411498883704"/>
    <n v="2.9248002781068916"/>
    <n v="6.63634685485852E-2"/>
    <x v="1"/>
    <x v="11"/>
    <x v="14"/>
  </r>
  <r>
    <x v="21"/>
    <x v="0"/>
    <n v="4"/>
    <n v="44.072444404644457"/>
    <n v="0.26580905248257697"/>
    <n v="6.0311847022164579E-3"/>
    <n v="0.3043332084063588"/>
    <n v="8.0894521765476859E-2"/>
    <n v="1.8354897909168843E-3"/>
    <x v="0"/>
    <x v="11"/>
    <x v="27"/>
  </r>
  <r>
    <x v="21"/>
    <x v="0"/>
    <n v="28"/>
    <n v="44.072444404644457"/>
    <n v="254.95209016698766"/>
    <n v="5.7848411543998726"/>
    <n v="5.6640965774225706E-2"/>
    <n v="14.440732613215655"/>
    <n v="0.32765898983569552"/>
    <x v="1"/>
    <x v="11"/>
    <x v="15"/>
  </r>
  <r>
    <x v="21"/>
    <x v="0"/>
    <n v="28"/>
    <n v="44.072444404644457"/>
    <n v="4843.7850405955951"/>
    <n v="109.90506893883892"/>
    <n v="7.174823152658176E-2"/>
    <n v="347.53301055764598"/>
    <n v="7.8854943321687445"/>
    <x v="1"/>
    <x v="11"/>
    <x v="22"/>
  </r>
  <r>
    <x v="21"/>
    <x v="0"/>
    <n v="28"/>
    <n v="44.072444404644457"/>
    <n v="0.55150153824226522"/>
    <n v="1.2513522807556068E-2"/>
    <n v="0.12970889011943715"/>
    <n v="7.1534652424566539E-2"/>
    <n v="1.6231151548523606E-3"/>
    <x v="1"/>
    <x v="11"/>
    <x v="3"/>
  </r>
  <r>
    <x v="21"/>
    <x v="0"/>
    <n v="28"/>
    <n v="44.072444404644457"/>
    <n v="1.119941501756001"/>
    <n v="2.5411377038074588E-2"/>
    <n v="9.2438732107879826E-2"/>
    <n v="0.10352597245731961"/>
    <n v="2.3489954745149057E-3"/>
    <x v="1"/>
    <x v="11"/>
    <x v="28"/>
  </r>
  <r>
    <x v="21"/>
    <x v="0"/>
    <n v="28"/>
    <n v="44.072444404644457"/>
    <n v="37418.178451555861"/>
    <n v="849.01527376168508"/>
    <n v="0.11557843034659097"/>
    <n v="4324.7343318594603"/>
    <n v="98.12785268165679"/>
    <x v="1"/>
    <x v="11"/>
    <x v="23"/>
  </r>
  <r>
    <x v="21"/>
    <x v="0"/>
    <n v="27"/>
    <n v="44.072444404644457"/>
    <n v="2190.4052045712597"/>
    <n v="49.7001070433123"/>
    <n v="5.8248225476164012E-2"/>
    <n v="127.58721624002989"/>
    <n v="2.8949430412483421"/>
    <x v="1"/>
    <x v="11"/>
    <x v="12"/>
  </r>
  <r>
    <x v="21"/>
    <x v="0"/>
    <n v="28"/>
    <n v="44.072444404644457"/>
    <n v="35.831073469978847"/>
    <n v="0.81300399725963202"/>
    <n v="0.11866498428417496"/>
    <n v="4.2518937702001587"/>
    <n v="9.6475106557785656E-2"/>
    <x v="1"/>
    <x v="11"/>
    <x v="16"/>
  </r>
  <r>
    <x v="21"/>
    <x v="0"/>
    <n v="28"/>
    <n v="44.072444404644457"/>
    <n v="332.04969693622076"/>
    <n v="7.5341792682873878"/>
    <n v="7.8567735182065154E-2"/>
    <n v="26.088392656169983"/>
    <n v="0.59194340156500891"/>
    <x v="1"/>
    <x v="11"/>
    <x v="13"/>
  </r>
  <r>
    <x v="21"/>
    <x v="0"/>
    <n v="28"/>
    <n v="44.072444404644457"/>
    <n v="306.49967916317019"/>
    <n v="6.9544515468461405"/>
    <n v="7.61892845393531E-2"/>
    <n v="23.351991266983209"/>
    <n v="0.52985468771780486"/>
    <x v="1"/>
    <x v="11"/>
    <x v="11"/>
  </r>
  <r>
    <x v="21"/>
    <x v="0"/>
    <n v="28"/>
    <n v="44.072444404644457"/>
    <n v="3.7544121892770455"/>
    <n v="8.5187291968797554E-2"/>
    <n v="0.21956477520512305"/>
    <n v="0.8243366683659884"/>
    <n v="1.8704128611462218E-2"/>
    <x v="1"/>
    <x v="11"/>
    <x v="18"/>
  </r>
  <r>
    <x v="21"/>
    <x v="0"/>
    <n v="28"/>
    <n v="44.072444404644457"/>
    <n v="949.89672943124833"/>
    <n v="21.553075674902797"/>
    <n v="0.42285364598200492"/>
    <n v="401.6672953463854"/>
    <n v="9.1137966312587082"/>
    <x v="1"/>
    <x v="11"/>
    <x v="17"/>
  </r>
  <r>
    <x v="21"/>
    <x v="0"/>
    <n v="4"/>
    <n v="44.072444404644457"/>
    <n v="0.80938256601868608"/>
    <n v="1.8364821306199014E-2"/>
    <n v="0.19962288719062396"/>
    <n v="0.16157128467040591"/>
    <n v="3.6660386518833333E-3"/>
    <x v="0"/>
    <x v="11"/>
    <x v="29"/>
  </r>
  <r>
    <x v="21"/>
    <x v="0"/>
    <n v="27"/>
    <n v="175.58555089522801"/>
    <n v="35769.171491315225"/>
    <n v="203.71363878716141"/>
    <n v="2.3343713706963514E-2"/>
    <n v="834.98529882854382"/>
    <n v="4.7554328620512738"/>
    <x v="1"/>
    <x v="7"/>
    <x v="0"/>
  </r>
  <r>
    <x v="21"/>
    <x v="0"/>
    <n v="4"/>
    <n v="175.58555089522801"/>
    <n v="0.35117110179045596"/>
    <n v="1.9999999999999996E-3"/>
    <n v="3.3415948733165682E-2"/>
    <n v="1.1734715533999183E-2"/>
    <n v="6.6831897466331351E-5"/>
    <x v="0"/>
    <x v="7"/>
    <x v="30"/>
  </r>
  <r>
    <x v="21"/>
    <x v="0"/>
    <n v="28"/>
    <n v="175.58555089522801"/>
    <n v="381.76551160221135"/>
    <n v="2.1742421836863501"/>
    <n v="0.1486723086161918"/>
    <n v="56.757959959942312"/>
    <n v="0.32324960493935984"/>
    <x v="1"/>
    <x v="7"/>
    <x v="1"/>
  </r>
  <r>
    <x v="21"/>
    <x v="0"/>
    <n v="28"/>
    <n v="175.58555089522801"/>
    <n v="32248.609507088961"/>
    <n v="183.66323050312792"/>
    <n v="2.1394059728089415E-2"/>
    <n v="689.92867794249332"/>
    <n v="3.9293021232377723"/>
    <x v="1"/>
    <x v="7"/>
    <x v="5"/>
  </r>
  <r>
    <x v="21"/>
    <x v="0"/>
    <n v="4"/>
    <n v="175.58555089522801"/>
    <n v="0.14046844071618245"/>
    <n v="8.0000000000000026E-4"/>
    <n v="0.14866041262182003"/>
    <n v="2.0882096357211347E-2"/>
    <n v="1.1892833009745607E-4"/>
    <x v="0"/>
    <x v="7"/>
    <x v="31"/>
  </r>
  <r>
    <x v="21"/>
    <x v="0"/>
    <n v="44"/>
    <n v="175.58555089522801"/>
    <n v="45821.843602172739"/>
    <n v="260.96591301817688"/>
    <n v="2.7374907120511934E-2"/>
    <n v="1254.3687127001028"/>
    <n v="7.1439176304921883"/>
    <x v="1"/>
    <x v="7"/>
    <x v="6"/>
  </r>
  <r>
    <x v="21"/>
    <x v="0"/>
    <n v="4"/>
    <n v="175.58555089522801"/>
    <n v="0.43896387723806995"/>
    <n v="2.5000000000000001E-3"/>
    <n v="0.30494702393296536"/>
    <n v="0.13386072797782497"/>
    <n v="7.6236755983241341E-4"/>
    <x v="0"/>
    <x v="7"/>
    <x v="32"/>
  </r>
  <r>
    <x v="21"/>
    <x v="0"/>
    <n v="4"/>
    <n v="175.58555089522801"/>
    <n v="0.55644524689217589"/>
    <n v="3.169083355977321E-3"/>
    <n v="0.12642034744371583"/>
    <n v="7.0346001445513118E-2"/>
    <n v="4.0063661894074989E-4"/>
    <x v="0"/>
    <x v="7"/>
    <x v="24"/>
  </r>
  <r>
    <x v="21"/>
    <x v="0"/>
    <n v="45"/>
    <n v="175.58555089522801"/>
    <n v="99726.96859566473"/>
    <n v="567.96796824797877"/>
    <n v="1.1306879427950347"/>
    <n v="112760.08096261718"/>
    <n v="642.19453359178272"/>
    <x v="1"/>
    <x v="7"/>
    <x v="2"/>
  </r>
  <r>
    <x v="21"/>
    <x v="0"/>
    <n v="28"/>
    <n v="175.58555089522801"/>
    <n v="125.79089927561087"/>
    <n v="0.71640803377192674"/>
    <n v="0.21390603165022032"/>
    <n v="26.907432081758493"/>
    <n v="0.15324399954648987"/>
    <x v="1"/>
    <x v="7"/>
    <x v="19"/>
  </r>
  <r>
    <x v="21"/>
    <x v="0"/>
    <n v="4"/>
    <n v="175.58555089522801"/>
    <n v="3.5117110179045587E-3"/>
    <n v="1.9999999999999991E-5"/>
    <n v="1.9339035769882866"/>
    <n v="6.7913104988748035E-3"/>
    <n v="3.8678071539765714E-5"/>
    <x v="0"/>
    <x v="7"/>
    <x v="25"/>
  </r>
  <r>
    <x v="21"/>
    <x v="0"/>
    <n v="28"/>
    <n v="175.58555089522801"/>
    <n v="4623.3213849430977"/>
    <n v="26.330876096415452"/>
    <n v="1.5770718388167747E-2"/>
    <n v="72.913099579931284"/>
    <n v="0.41525683183030576"/>
    <x v="1"/>
    <x v="7"/>
    <x v="20"/>
  </r>
  <r>
    <x v="21"/>
    <x v="0"/>
    <n v="28"/>
    <n v="175.58555089522801"/>
    <n v="9.7956418726982335"/>
    <n v="5.5788428049773291E-2"/>
    <n v="0.1085153380249986"/>
    <n v="1.0629773889876792"/>
    <n v="6.0539001277044625E-3"/>
    <x v="1"/>
    <x v="7"/>
    <x v="21"/>
  </r>
  <r>
    <x v="21"/>
    <x v="0"/>
    <n v="28"/>
    <n v="175.58555089522801"/>
    <n v="16548.357704400198"/>
    <n v="94.246694104542868"/>
    <n v="4.3362904750098352E-2"/>
    <n v="717.58485890646205"/>
    <n v="4.0868104194669481"/>
    <x v="1"/>
    <x v="7"/>
    <x v="7"/>
  </r>
  <r>
    <x v="21"/>
    <x v="0"/>
    <n v="28"/>
    <n v="175.58555089522801"/>
    <n v="36.59200011015362"/>
    <n v="0.20839983656734992"/>
    <n v="8.4200387955296815E-2"/>
    <n v="3.0810606053351988"/>
    <n v="1.7547347088791316E-2"/>
    <x v="1"/>
    <x v="7"/>
    <x v="8"/>
  </r>
  <r>
    <x v="21"/>
    <x v="0"/>
    <n v="4"/>
    <n v="175.58555089522801"/>
    <n v="0.6672250934018662"/>
    <n v="3.7999999999999987E-3"/>
    <n v="0.15817218843858613"/>
    <n v="0.10553645320451321"/>
    <n v="6.0105431606662714E-4"/>
    <x v="0"/>
    <x v="7"/>
    <x v="26"/>
  </r>
  <r>
    <x v="21"/>
    <x v="0"/>
    <n v="28"/>
    <n v="175.58555089522801"/>
    <n v="3.5936240800514905"/>
    <n v="2.0466513683667559E-2"/>
    <n v="0.12956684108968586"/>
    <n v="0.46561452011609999"/>
    <n v="2.6517815261116358E-3"/>
    <x v="1"/>
    <x v="7"/>
    <x v="9"/>
  </r>
  <r>
    <x v="21"/>
    <x v="0"/>
    <n v="28"/>
    <n v="175.58555089522801"/>
    <n v="151.80804464409695"/>
    <n v="0.86458164621234057"/>
    <n v="7.4214236974694023E-2"/>
    <n v="11.26631819988194"/>
    <n v="6.4164267175973719E-2"/>
    <x v="1"/>
    <x v="7"/>
    <x v="10"/>
  </r>
  <r>
    <x v="21"/>
    <x v="0"/>
    <n v="28"/>
    <n v="175.58555089522801"/>
    <n v="63.591891335686668"/>
    <n v="0.3621704121521479"/>
    <n v="0.14797083212588721"/>
    <n v="9.4097450774005544"/>
    <n v="5.3590657257528859E-2"/>
    <x v="1"/>
    <x v="7"/>
    <x v="14"/>
  </r>
  <r>
    <x v="21"/>
    <x v="0"/>
    <n v="4"/>
    <n v="175.58555089522801"/>
    <n v="0.35117110179045596"/>
    <n v="1.9999999999999996E-3"/>
    <n v="0.15359765691465505"/>
    <n v="5.3939058411151861E-2"/>
    <n v="3.0719531382931005E-4"/>
    <x v="0"/>
    <x v="7"/>
    <x v="27"/>
  </r>
  <r>
    <x v="21"/>
    <x v="0"/>
    <n v="28"/>
    <n v="175.58555089522801"/>
    <n v="686.91196185430613"/>
    <n v="3.9121212329378223"/>
    <n v="5.6131030427672861E-2"/>
    <n v="38.557076231976517"/>
    <n v="0.21959139596277796"/>
    <x v="1"/>
    <x v="7"/>
    <x v="15"/>
  </r>
  <r>
    <x v="21"/>
    <x v="0"/>
    <n v="28"/>
    <n v="175.58555089522801"/>
    <n v="33275.001187678121"/>
    <n v="189.50876662700639"/>
    <n v="4.3906548742936771E-2"/>
    <n v="1460.9904615680684"/>
    <n v="8.3206758991224863"/>
    <x v="1"/>
    <x v="7"/>
    <x v="22"/>
  </r>
  <r>
    <x v="21"/>
    <x v="0"/>
    <n v="44"/>
    <n v="175.58555089522801"/>
    <n v="1.5003736082680756"/>
    <n v="8.5449719559404363E-3"/>
    <n v="0.1989296301850085"/>
    <n v="0.29846876703211511"/>
    <n v="1.6998481111364999E-3"/>
    <x v="1"/>
    <x v="7"/>
    <x v="3"/>
  </r>
  <r>
    <x v="21"/>
    <x v="0"/>
    <n v="45"/>
    <n v="175.58555089522801"/>
    <n v="2.9539382694719212"/>
    <n v="1.6823356218157937E-2"/>
    <n v="0.16806385604932858"/>
    <n v="0.49645025609913174"/>
    <n v="2.8273981177150726E-3"/>
    <x v="1"/>
    <x v="7"/>
    <x v="28"/>
  </r>
  <r>
    <x v="21"/>
    <x v="0"/>
    <n v="28"/>
    <n v="175.58555089522801"/>
    <n v="174441.06341155831"/>
    <n v="993.48188118080043"/>
    <n v="2.6731493761573619E-2"/>
    <n v="4663.0701983483386"/>
    <n v="26.557254709020988"/>
    <x v="1"/>
    <x v="7"/>
    <x v="23"/>
  </r>
  <r>
    <x v="21"/>
    <x v="0"/>
    <n v="27"/>
    <n v="175.58555089522801"/>
    <n v="8641.3945560442171"/>
    <n v="49.214724742359593"/>
    <n v="2.0475117731071794E-2"/>
    <n v="176.93357089564822"/>
    <n v="1.0076772832021046"/>
    <x v="1"/>
    <x v="7"/>
    <x v="12"/>
  </r>
  <r>
    <x v="21"/>
    <x v="0"/>
    <n v="45"/>
    <n v="175.58555089522801"/>
    <n v="100.73566029743223"/>
    <n v="0.57371269893125343"/>
    <n v="8.448119101368122E-2"/>
    <n v="8.5102685594766765"/>
    <n v="4.8467932105385809E-2"/>
    <x v="1"/>
    <x v="7"/>
    <x v="16"/>
  </r>
  <r>
    <x v="21"/>
    <x v="0"/>
    <n v="28"/>
    <n v="175.58555089522801"/>
    <n v="533.17539356404666"/>
    <n v="3.0365562020658108"/>
    <n v="0.20648202694132792"/>
    <n v="110.0911359783446"/>
    <n v="0.62699427952380915"/>
    <x v="1"/>
    <x v="7"/>
    <x v="13"/>
  </r>
  <r>
    <x v="21"/>
    <x v="0"/>
    <n v="28"/>
    <n v="175.58555089522801"/>
    <n v="486.69443117286301"/>
    <n v="2.7718364563111106"/>
    <n v="0.15819300517988866"/>
    <n v="76.991654671551686"/>
    <n v="0.43848513889102775"/>
    <x v="1"/>
    <x v="7"/>
    <x v="11"/>
  </r>
  <r>
    <x v="21"/>
    <x v="0"/>
    <n v="45"/>
    <n v="175.58555089522801"/>
    <n v="9.1630765076685332"/>
    <n v="5.2185823155438037E-2"/>
    <n v="0.1625851834395749"/>
    <n v="1.4897804748701478"/>
    <n v="8.4846416306721094E-3"/>
    <x v="1"/>
    <x v="7"/>
    <x v="18"/>
  </r>
  <r>
    <x v="21"/>
    <x v="0"/>
    <n v="45"/>
    <n v="175.58555089522801"/>
    <n v="3537.3935246185711"/>
    <n v="20.146267768521202"/>
    <n v="0.24358465749965713"/>
    <n v="861.65479013571962"/>
    <n v="4.9073217342916191"/>
    <x v="1"/>
    <x v="7"/>
    <x v="17"/>
  </r>
  <r>
    <x v="21"/>
    <x v="0"/>
    <n v="4"/>
    <n v="175.58555089522801"/>
    <n v="3.0103465436793693"/>
    <n v="1.714461428250235E-2"/>
    <n v="0.2729755509618248"/>
    <n v="0.82175100634690079"/>
    <n v="4.6800605297940496E-3"/>
    <x v="0"/>
    <x v="7"/>
    <x v="29"/>
  </r>
  <r>
    <x v="21"/>
    <x v="0"/>
    <n v="27"/>
    <n v="203.89435705191465"/>
    <n v="47181.896588219315"/>
    <n v="231.40364093649771"/>
    <n v="2.0125182440340474E-2"/>
    <n v="949.54427671919154"/>
    <n v="4.6570404912060557"/>
    <x v="1"/>
    <x v="12"/>
    <x v="0"/>
  </r>
  <r>
    <x v="21"/>
    <x v="0"/>
    <n v="28"/>
    <n v="203.89435705191465"/>
    <n v="23154.510291690083"/>
    <n v="113.5613100160226"/>
    <n v="2.076107386273628E-2"/>
    <n v="480.7124984212652"/>
    <n v="2.3576547451917387"/>
    <x v="1"/>
    <x v="12"/>
    <x v="5"/>
  </r>
  <r>
    <x v="21"/>
    <x v="0"/>
    <n v="28"/>
    <n v="203.89435705191465"/>
    <n v="70181.389632888982"/>
    <n v="344.20466876883557"/>
    <n v="5.7695347711395832E-2"/>
    <n v="4049.1396777384807"/>
    <n v="19.859008048503799"/>
    <x v="1"/>
    <x v="12"/>
    <x v="6"/>
  </r>
  <r>
    <x v="21"/>
    <x v="0"/>
    <n v="0"/>
    <n v="203.89435705191465"/>
    <n v="2184045.4914998086"/>
    <n v="10711.652461003208"/>
    <n v="1.4312443734726359"/>
    <n v="3125902.8211173788"/>
    <n v="15330.992315405156"/>
    <x v="1"/>
    <x v="12"/>
    <x v="2"/>
  </r>
  <r>
    <x v="21"/>
    <x v="0"/>
    <n v="0"/>
    <n v="203.89435705191465"/>
    <n v="90.154192003567474"/>
    <n v="0.44216129032258028"/>
    <n v="0.10816686735792069"/>
    <n v="9.7516965282103971"/>
    <n v="4.7827201641129601E-2"/>
    <x v="0"/>
    <x v="12"/>
    <x v="19"/>
  </r>
  <r>
    <x v="21"/>
    <x v="0"/>
    <n v="28"/>
    <n v="203.89435705191465"/>
    <n v="4827.2543326608211"/>
    <n v="23.675271853804798"/>
    <n v="2.0052624608856651E-2"/>
    <n v="96.79911902432427"/>
    <n v="0.4747513389969773"/>
    <x v="1"/>
    <x v="12"/>
    <x v="20"/>
  </r>
  <r>
    <x v="21"/>
    <x v="0"/>
    <n v="0"/>
    <n v="203.89435705191465"/>
    <n v="3.7155470264887378"/>
    <n v="1.8222902684563762E-2"/>
    <n v="0.65586249354486703"/>
    <n v="2.4368879376761199"/>
    <n v="1.195171839432344E-2"/>
    <x v="0"/>
    <x v="12"/>
    <x v="21"/>
  </r>
  <r>
    <x v="21"/>
    <x v="0"/>
    <n v="28"/>
    <n v="203.89435705191465"/>
    <n v="45065.065923616879"/>
    <n v="221.02164363549608"/>
    <n v="5.0100795312435241E-2"/>
    <n v="2257.7956435805295"/>
    <n v="11.073360127399994"/>
    <x v="1"/>
    <x v="12"/>
    <x v="7"/>
  </r>
  <r>
    <x v="21"/>
    <x v="0"/>
    <n v="2"/>
    <n v="203.89435705191465"/>
    <n v="6.8887593586918374"/>
    <n v="3.3785924526287175E-2"/>
    <n v="0.13926521812848178"/>
    <n v="0.95936457472283898"/>
    <n v="4.705204148825806E-3"/>
    <x v="0"/>
    <x v="12"/>
    <x v="8"/>
  </r>
  <r>
    <x v="21"/>
    <x v="0"/>
    <n v="28"/>
    <n v="203.89435705191465"/>
    <n v="24407.646520691578"/>
    <n v="119.70731742456715"/>
    <n v="5.2261684754090834E-2"/>
    <n v="1275.5847280536652"/>
    <n v="6.2561060860006128"/>
    <x v="1"/>
    <x v="12"/>
    <x v="22"/>
  </r>
  <r>
    <x v="21"/>
    <x v="0"/>
    <n v="3"/>
    <n v="203.89435705191465"/>
    <n v="1.0735798419809592"/>
    <n v="5.2653729975842799E-3"/>
    <n v="0.61741891918650127"/>
    <n v="0.66284850569629872"/>
    <n v="3.2509409052822744E-3"/>
    <x v="1"/>
    <x v="12"/>
    <x v="3"/>
  </r>
  <r>
    <x v="21"/>
    <x v="0"/>
    <n v="2"/>
    <n v="203.89435705191465"/>
    <n v="0.68887593586918405"/>
    <n v="3.3785924526287189E-3"/>
    <n v="0.52408860716818451"/>
    <n v="0.36103202974136028"/>
    <n v="1.7706818126871258E-3"/>
    <x v="0"/>
    <x v="12"/>
    <x v="28"/>
  </r>
  <r>
    <x v="21"/>
    <x v="0"/>
    <n v="2"/>
    <n v="203.89435705191465"/>
    <n v="200243.63857302594"/>
    <n v="982.09504896715123"/>
    <n v="0.21271980184359257"/>
    <n v="42595.787117694046"/>
    <n v="208.91106420786576"/>
    <x v="0"/>
    <x v="12"/>
    <x v="23"/>
  </r>
  <r>
    <x v="21"/>
    <x v="0"/>
    <n v="2"/>
    <n v="203.89435705191465"/>
    <n v="76.301060133010381"/>
    <n v="0.37421859651360018"/>
    <n v="0.25152394387669319"/>
    <n v="19.191543566627494"/>
    <n v="9.4124937267101666E-2"/>
    <x v="1"/>
    <x v="12"/>
    <x v="16"/>
  </r>
  <r>
    <x v="21"/>
    <x v="0"/>
    <n v="2"/>
    <n v="203.89435705191465"/>
    <n v="4.9339470139863515"/>
    <n v="2.4198546175214119E-2"/>
    <n v="0.44006304833760607"/>
    <n v="2.171247763311063"/>
    <n v="1.0648885995203044E-2"/>
    <x v="1"/>
    <x v="12"/>
    <x v="18"/>
  </r>
  <r>
    <x v="21"/>
    <x v="0"/>
    <n v="2"/>
    <n v="203.89435705191465"/>
    <n v="2576.0080852763313"/>
    <n v="12.634033244090418"/>
    <n v="0.30094019999506089"/>
    <n v="775.22438837195295"/>
    <n v="3.8020884912208182"/>
    <x v="1"/>
    <x v="12"/>
    <x v="17"/>
  </r>
  <r>
    <x v="21"/>
    <x v="0"/>
    <n v="25"/>
    <n v="0.72612943061088486"/>
    <n v="126.77202185905803"/>
    <n v="174.58598497020853"/>
    <n v="2.4702184034538121E-2"/>
    <n v="3.1315458143929411"/>
    <n v="4.3126551305851972"/>
    <x v="1"/>
    <x v="8"/>
    <x v="0"/>
  </r>
  <r>
    <x v="21"/>
    <x v="0"/>
    <n v="4"/>
    <n v="0.72612943061088486"/>
    <n v="1.4522588612217772E-3"/>
    <n v="2.0000000000000104E-3"/>
    <n v="0.11186322783960868"/>
    <n v="1.624543638749423E-4"/>
    <n v="2.2372645567921853E-4"/>
    <x v="0"/>
    <x v="8"/>
    <x v="30"/>
  </r>
  <r>
    <x v="21"/>
    <x v="0"/>
    <n v="28"/>
    <n v="0.72612943061088486"/>
    <n v="2.0894755529703453"/>
    <n v="2.8775524925528662"/>
    <n v="0.13188766265225071"/>
    <n v="0.27557604685027792"/>
    <n v="0.3795136724019556"/>
    <x v="1"/>
    <x v="8"/>
    <x v="1"/>
  </r>
  <r>
    <x v="21"/>
    <x v="0"/>
    <n v="28"/>
    <n v="0.72612943061088486"/>
    <n v="101.98329589169532"/>
    <n v="140.44782044696615"/>
    <n v="3.3101782273969822E-2"/>
    <n v="3.3758288561887397"/>
    <n v="4.6490731732890804"/>
    <x v="1"/>
    <x v="8"/>
    <x v="5"/>
  </r>
  <r>
    <x v="21"/>
    <x v="0"/>
    <n v="4"/>
    <n v="0.72612943061088486"/>
    <n v="5.8090354448871249E-4"/>
    <n v="8.0000000000000633E-4"/>
    <n v="0.2614149413579257"/>
    <n v="1.5185686601712795E-4"/>
    <n v="2.091319530863422E-4"/>
    <x v="0"/>
    <x v="8"/>
    <x v="31"/>
  </r>
  <r>
    <x v="21"/>
    <x v="0"/>
    <n v="28"/>
    <n v="0.72612943061088486"/>
    <n v="231.69718719535007"/>
    <n v="319.08524489969471"/>
    <n v="4.7936183879985966E-2"/>
    <n v="11.106678969871831"/>
    <n v="15.29572897290212"/>
    <x v="1"/>
    <x v="8"/>
    <x v="6"/>
  </r>
  <r>
    <x v="21"/>
    <x v="0"/>
    <n v="4"/>
    <n v="0.72612943061088486"/>
    <n v="1.0890907222688716E-2"/>
    <n v="1.4998575685778654E-2"/>
    <n v="0.38868714436661655"/>
    <n v="4.2331556279486364E-3"/>
    <n v="5.8297535528718724E-3"/>
    <x v="0"/>
    <x v="8"/>
    <x v="32"/>
  </r>
  <r>
    <x v="21"/>
    <x v="0"/>
    <n v="4"/>
    <n v="0.72612943061088486"/>
    <n v="7.8610128646543972E-3"/>
    <n v="1.0825911377866907E-2"/>
    <n v="0.37647866289040671"/>
    <n v="2.9595036122493732E-3"/>
    <n v="4.0757246401093737E-3"/>
    <x v="0"/>
    <x v="8"/>
    <x v="24"/>
  </r>
  <r>
    <x v="21"/>
    <x v="0"/>
    <n v="28"/>
    <n v="0.72612943061088486"/>
    <n v="40.681889042387105"/>
    <n v="56.0256716328959"/>
    <n v="5.5667913884124287"/>
    <n v="226.4675895855105"/>
    <n v="311.88322637602738"/>
    <x v="1"/>
    <x v="8"/>
    <x v="2"/>
  </r>
  <r>
    <x v="21"/>
    <x v="0"/>
    <n v="28"/>
    <n v="0.72612943061088486"/>
    <n v="0.75508598673301219"/>
    <n v="1.0398779541241931"/>
    <n v="0.46622831913628499"/>
    <n v="0.35204247039789544"/>
    <n v="0.48482055065820145"/>
    <x v="1"/>
    <x v="8"/>
    <x v="19"/>
  </r>
  <r>
    <x v="21"/>
    <x v="0"/>
    <n v="4"/>
    <n v="0.72612943061088486"/>
    <n v="1.5257101003228225E-5"/>
    <n v="2.1011544719228073E-5"/>
    <n v="2.5840348453289788"/>
    <n v="3.9424880631045456E-5"/>
    <n v="5.4294563708673435E-5"/>
    <x v="0"/>
    <x v="8"/>
    <x v="25"/>
  </r>
  <r>
    <x v="21"/>
    <x v="0"/>
    <n v="28"/>
    <n v="0.72612943061088486"/>
    <n v="11.774973084168771"/>
    <n v="16.2160802024821"/>
    <n v="2.4852205838327431E-2"/>
    <n v="0.2926340548285275"/>
    <n v="0.40300536308291152"/>
    <x v="1"/>
    <x v="8"/>
    <x v="20"/>
  </r>
  <r>
    <x v="21"/>
    <x v="0"/>
    <n v="28"/>
    <n v="0.72612943061088486"/>
    <n v="6.4943564070474302E-2"/>
    <n v="8.943800007642988E-2"/>
    <n v="0.24739854997661553"/>
    <n v="1.6066943581348768E-2"/>
    <n v="2.212683153171718E-2"/>
    <x v="1"/>
    <x v="8"/>
    <x v="21"/>
  </r>
  <r>
    <x v="21"/>
    <x v="0"/>
    <n v="28"/>
    <n v="0.72612943061088486"/>
    <n v="113.41192372203135"/>
    <n v="156.18692610574828"/>
    <n v="4.7537450700782989E-2"/>
    <n v="5.391313732817026"/>
    <n v="7.4247282998588444"/>
    <x v="1"/>
    <x v="8"/>
    <x v="7"/>
  </r>
  <r>
    <x v="21"/>
    <x v="0"/>
    <n v="28"/>
    <n v="0.72612943061088486"/>
    <n v="0.10953014407528303"/>
    <n v="0.15084107523797308"/>
    <n v="0.77531544508970984"/>
    <n v="8.4920412404468099E-2"/>
    <n v="0.1169494153859395"/>
    <x v="1"/>
    <x v="8"/>
    <x v="8"/>
  </r>
  <r>
    <x v="21"/>
    <x v="0"/>
    <n v="4"/>
    <n v="0.72612943061088486"/>
    <n v="6.007548704156971E-2"/>
    <n v="8.2733855025031625E-2"/>
    <n v="0.19002859432175601"/>
    <n v="1.1416060355704361E-2"/>
    <n v="1.5721798173226709E-2"/>
    <x v="0"/>
    <x v="8"/>
    <x v="26"/>
  </r>
  <r>
    <x v="21"/>
    <x v="0"/>
    <n v="28"/>
    <n v="0.72612943061088486"/>
    <n v="2.0038500853971828E-2"/>
    <n v="2.7596320999017564E-2"/>
    <n v="0.18813050161742581"/>
    <n v="3.7698532173189355E-3"/>
    <n v="5.1917097123406752E-3"/>
    <x v="1"/>
    <x v="8"/>
    <x v="9"/>
  </r>
  <r>
    <x v="21"/>
    <x v="0"/>
    <n v="28"/>
    <n v="0.72612943061088486"/>
    <n v="0.45958329670074294"/>
    <n v="0.63292200718830594"/>
    <n v="0.12780671018244213"/>
    <n v="5.8737829206123165E-2"/>
    <n v="8.0891679540805381E-2"/>
    <x v="1"/>
    <x v="8"/>
    <x v="10"/>
  </r>
  <r>
    <x v="21"/>
    <x v="0"/>
    <n v="28"/>
    <n v="0.72612943061088486"/>
    <n v="0.25167504076010433"/>
    <n v="0.34659804457777288"/>
    <n v="0.14884315287207725"/>
    <n v="3.746010656594248E-2"/>
    <n v="5.1588745734252497E-2"/>
    <x v="1"/>
    <x v="8"/>
    <x v="14"/>
  </r>
  <r>
    <x v="21"/>
    <x v="0"/>
    <n v="4"/>
    <n v="0.72612943061088486"/>
    <n v="2.1820533964906231E-3"/>
    <n v="3.0050474536679845E-3"/>
    <n v="0.28957518852170977"/>
    <n v="6.3186852365320928E-4"/>
    <n v="8.7018718291259048E-4"/>
    <x v="0"/>
    <x v="8"/>
    <x v="27"/>
  </r>
  <r>
    <x v="21"/>
    <x v="0"/>
    <n v="28"/>
    <n v="0.72612943061088486"/>
    <n v="5.4494300164509193"/>
    <n v="7.5047640086236038"/>
    <n v="5.4109102066065097E-2"/>
    <n v="0.2948637649620216"/>
    <n v="0.40607604172434641"/>
    <x v="1"/>
    <x v="8"/>
    <x v="15"/>
  </r>
  <r>
    <x v="21"/>
    <x v="0"/>
    <n v="28"/>
    <n v="0.72612943061088486"/>
    <n v="72.249021880014851"/>
    <n v="99.49882050536435"/>
    <n v="0.10992311111917202"/>
    <n v="7.9418372603683629"/>
    <n v="10.937219902637718"/>
    <x v="1"/>
    <x v="8"/>
    <x v="22"/>
  </r>
  <r>
    <x v="21"/>
    <x v="0"/>
    <n v="28"/>
    <n v="0.72612943061088486"/>
    <n v="1.7941468063210501E-2"/>
    <n v="2.4708360943470557E-2"/>
    <n v="0.1194546645774351"/>
    <n v="2.1431920495175744E-3"/>
    <n v="2.9515289687604735E-3"/>
    <x v="1"/>
    <x v="8"/>
    <x v="3"/>
  </r>
  <r>
    <x v="21"/>
    <x v="0"/>
    <n v="28"/>
    <n v="0.72612943061088486"/>
    <n v="2.5284752507941349E-2"/>
    <n v="3.4821274888513415E-2"/>
    <n v="0.10442840080544419"/>
    <n v="2.6404462691657594E-3"/>
    <n v="3.6363300506142278E-3"/>
    <x v="1"/>
    <x v="8"/>
    <x v="28"/>
  </r>
  <r>
    <x v="21"/>
    <x v="0"/>
    <n v="28"/>
    <n v="0.72612943061088486"/>
    <n v="696.95277151237406"/>
    <n v="959.81892777164421"/>
    <n v="4.1200156515248949E-2"/>
    <n v="28.714563270046352"/>
    <n v="39.544690050490168"/>
    <x v="1"/>
    <x v="8"/>
    <x v="23"/>
  </r>
  <r>
    <x v="21"/>
    <x v="0"/>
    <n v="27"/>
    <n v="0.72612943061088486"/>
    <n v="30.180316362692878"/>
    <n v="41.563273833016936"/>
    <n v="3.4105828142243638E-2"/>
    <n v="1.0293246831445468"/>
    <n v="1.4175498743778876"/>
    <x v="1"/>
    <x v="8"/>
    <x v="12"/>
  </r>
  <r>
    <x v="21"/>
    <x v="0"/>
    <n v="28"/>
    <n v="0.72612943061088486"/>
    <n v="0.36272038954824903"/>
    <n v="0.4995258066362856"/>
    <n v="0.32692010871067478"/>
    <n v="0.11858058918269188"/>
    <n v="0.163305031009322"/>
    <x v="1"/>
    <x v="8"/>
    <x v="16"/>
  </r>
  <r>
    <x v="21"/>
    <x v="0"/>
    <n v="28"/>
    <n v="0.72612943061088486"/>
    <n v="3.3207528553689594"/>
    <n v="4.5732244354498146"/>
    <n v="5.2677426021016119E-2"/>
    <n v="0.17492871287277639"/>
    <n v="0.24090569187591082"/>
    <x v="1"/>
    <x v="8"/>
    <x v="13"/>
  </r>
  <r>
    <x v="21"/>
    <x v="0"/>
    <n v="28"/>
    <n v="0.72612943061088486"/>
    <n v="3.0146869423294813"/>
    <n v="4.1517211880439246"/>
    <n v="4.9727434063842141E-2"/>
    <n v="0.14991264614781516"/>
    <n v="0.20645444162991061"/>
    <x v="1"/>
    <x v="8"/>
    <x v="11"/>
  </r>
  <r>
    <x v="21"/>
    <x v="0"/>
    <n v="28"/>
    <n v="0.72612943061088486"/>
    <n v="6.7534645135786928E-2"/>
    <n v="9.3006346098615994E-2"/>
    <n v="7.4755376021119618E-2"/>
    <n v="5.0485777915786284E-3"/>
    <n v="6.9527243749524306E-3"/>
    <x v="1"/>
    <x v="8"/>
    <x v="18"/>
  </r>
  <r>
    <x v="21"/>
    <x v="0"/>
    <n v="28"/>
    <n v="0.72612943061088486"/>
    <n v="11.17851675444812"/>
    <n v="15.394661451807227"/>
    <n v="0.66770765760492534"/>
    <n v="7.4639812376099668"/>
    <n v="10.279133337607043"/>
    <x v="1"/>
    <x v="8"/>
    <x v="17"/>
  </r>
  <r>
    <x v="21"/>
    <x v="0"/>
    <n v="4"/>
    <n v="0.72612943061088486"/>
    <n v="5.82328647756644E-3"/>
    <n v="8.01962602268768E-3"/>
    <n v="0.44569429347334655"/>
    <n v="2.5954055523118675E-3"/>
    <n v="3.57430155410225E-3"/>
    <x v="0"/>
    <x v="8"/>
    <x v="29"/>
  </r>
  <r>
    <x v="21"/>
    <x v="0"/>
    <n v="24"/>
    <n v="10.948380094238335"/>
    <n v="2709.569474106197"/>
    <n v="247.48587926099933"/>
    <n v="3.7622155194273775E-2"/>
    <n v="101.93984326449012"/>
    <n v="9.3109521579486181"/>
    <x v="1"/>
    <x v="2"/>
    <x v="0"/>
  </r>
  <r>
    <x v="21"/>
    <x v="0"/>
    <n v="4"/>
    <n v="10.948380094238335"/>
    <n v="2.1896760188476652E-2"/>
    <n v="1.9999999999999983E-3"/>
    <n v="0.10982049643056246"/>
    <n v="2.4047130741194824E-3"/>
    <n v="2.1964099286112475E-4"/>
    <x v="0"/>
    <x v="2"/>
    <x v="30"/>
  </r>
  <r>
    <x v="21"/>
    <x v="0"/>
    <n v="28"/>
    <n v="10.948380094238335"/>
    <n v="25.572667086551711"/>
    <n v="2.335748929653028"/>
    <n v="0.17799156927299017"/>
    <n v="4.5517191452310843"/>
    <n v="0.41574361741664961"/>
    <x v="1"/>
    <x v="2"/>
    <x v="1"/>
  </r>
  <r>
    <x v="21"/>
    <x v="0"/>
    <n v="28"/>
    <n v="10.948380094238335"/>
    <n v="2264.7283367411683"/>
    <n v="206.85510707953938"/>
    <n v="4.1639743692090884E-2"/>
    <n v="94.30270747411754"/>
    <n v="8.6133936401920348"/>
    <x v="1"/>
    <x v="2"/>
    <x v="5"/>
  </r>
  <r>
    <x v="21"/>
    <x v="0"/>
    <n v="4"/>
    <n v="10.948380094238335"/>
    <n v="8.7587040753906685E-3"/>
    <n v="8.0000000000000004E-4"/>
    <n v="0.60948504674275272"/>
    <n v="5.3382991627954207E-3"/>
    <n v="4.8758803739420222E-4"/>
    <x v="0"/>
    <x v="2"/>
    <x v="31"/>
  </r>
  <r>
    <x v="21"/>
    <x v="0"/>
    <n v="28"/>
    <n v="10.948380094238335"/>
    <n v="2363.3772617034606"/>
    <n v="215.86547428575349"/>
    <n v="7.6316616469486967E-2"/>
    <n v="180.36495605412932"/>
    <n v="16.474122610069749"/>
    <x v="1"/>
    <x v="2"/>
    <x v="6"/>
  </r>
  <r>
    <x v="21"/>
    <x v="0"/>
    <n v="4"/>
    <n v="10.948380094238335"/>
    <n v="2.737095023559584E-2"/>
    <n v="2.5000000000000001E-3"/>
    <n v="0.72246735382022143"/>
    <n v="1.9774617988255892E-2"/>
    <n v="1.8061683845505536E-3"/>
    <x v="0"/>
    <x v="2"/>
    <x v="32"/>
  </r>
  <r>
    <x v="21"/>
    <x v="0"/>
    <n v="4"/>
    <n v="10.948380094238335"/>
    <n v="3.3939978292138823E-2"/>
    <n v="3.0999999999999986E-3"/>
    <n v="0.67889957405187085"/>
    <n v="2.3041836805862789E-2"/>
    <n v="2.1045886795607988E-3"/>
    <x v="0"/>
    <x v="2"/>
    <x v="24"/>
  </r>
  <r>
    <x v="21"/>
    <x v="0"/>
    <n v="28"/>
    <n v="10.948380094238335"/>
    <n v="78211.168121290946"/>
    <n v="7143.6292353834287"/>
    <n v="0.88379202323366934"/>
    <n v="69122.406513384383"/>
    <n v="6313.4825351707104"/>
    <x v="1"/>
    <x v="2"/>
    <x v="2"/>
  </r>
  <r>
    <x v="21"/>
    <x v="0"/>
    <n v="28"/>
    <n v="10.948380094238335"/>
    <n v="15.627608764381986"/>
    <n v="1.4273900458211284"/>
    <n v="1.201909585128363"/>
    <n v="18.78297276654672"/>
    <n v="1.7155937777892274"/>
    <x v="1"/>
    <x v="2"/>
    <x v="19"/>
  </r>
  <r>
    <x v="21"/>
    <x v="0"/>
    <n v="4"/>
    <n v="10.948380094238335"/>
    <n v="2.1896760188476629E-4"/>
    <n v="1.9999999999999964E-5"/>
    <n v="2.1205846889823325"/>
    <n v="4.6433934394001435E-4"/>
    <n v="4.2411693779646577E-5"/>
    <x v="0"/>
    <x v="2"/>
    <x v="25"/>
  </r>
  <r>
    <x v="21"/>
    <x v="0"/>
    <n v="28"/>
    <n v="10.948380094238335"/>
    <n v="417.22525384213384"/>
    <n v="38.108400535135026"/>
    <n v="3.9629827548438343E-2"/>
    <n v="16.534564858617177"/>
    <n v="1.5102293413542165"/>
    <x v="1"/>
    <x v="2"/>
    <x v="20"/>
  </r>
  <r>
    <x v="21"/>
    <x v="0"/>
    <n v="28"/>
    <n v="10.948380094238335"/>
    <n v="0.5421467291366131"/>
    <n v="4.9518442406098213E-2"/>
    <n v="1.1994616701846352"/>
    <n v="0.65028422121533902"/>
    <n v="5.939547363336023E-2"/>
    <x v="1"/>
    <x v="2"/>
    <x v="21"/>
  </r>
  <r>
    <x v="21"/>
    <x v="0"/>
    <n v="28"/>
    <n v="10.948380094238335"/>
    <n v="1370.0041002646692"/>
    <n v="125.13304146114217"/>
    <n v="8.4690058941240542E-2"/>
    <n v="116.02572800115605"/>
    <n v="10.597524656840827"/>
    <x v="1"/>
    <x v="2"/>
    <x v="7"/>
  </r>
  <r>
    <x v="21"/>
    <x v="0"/>
    <n v="28"/>
    <n v="10.948380094238335"/>
    <n v="0.48995637313037094"/>
    <n v="4.4751494642409614E-2"/>
    <n v="0.12853656670226804"/>
    <n v="6.297731003607325E-2"/>
    <n v="5.7522034761302741E-3"/>
    <x v="1"/>
    <x v="2"/>
    <x v="8"/>
  </r>
  <r>
    <x v="21"/>
    <x v="0"/>
    <n v="4"/>
    <n v="10.948380094238335"/>
    <n v="4.1603844358105664E-2"/>
    <n v="3.7999999999999991E-3"/>
    <n v="0.34308185128883445"/>
    <n v="1.4273523943111422E-2"/>
    <n v="1.3037110348975707E-3"/>
    <x v="0"/>
    <x v="2"/>
    <x v="26"/>
  </r>
  <r>
    <x v="21"/>
    <x v="0"/>
    <n v="28"/>
    <n v="10.948380094238335"/>
    <n v="0.11667162540966704"/>
    <n v="1.0656519449033957E-2"/>
    <n v="0.50329798238501433"/>
    <n v="5.8720593670265588E-2"/>
    <n v="5.3634047379454552E-3"/>
    <x v="1"/>
    <x v="2"/>
    <x v="9"/>
  </r>
  <r>
    <x v="21"/>
    <x v="0"/>
    <n v="28"/>
    <n v="10.948380094238335"/>
    <n v="17.471199763295889"/>
    <n v="1.5957794315608604"/>
    <n v="5.5482872743850116E-2"/>
    <n v="0.9693523531493301"/>
    <n v="8.8538427128544692E-2"/>
    <x v="1"/>
    <x v="2"/>
    <x v="10"/>
  </r>
  <r>
    <x v="21"/>
    <x v="0"/>
    <n v="28"/>
    <n v="10.948380094238335"/>
    <n v="3.5779696349472512"/>
    <n v="0.32680356401128091"/>
    <n v="0.51337538340564048"/>
    <n v="1.8368415331547845"/>
    <n v="0.16777290497262112"/>
    <x v="1"/>
    <x v="2"/>
    <x v="14"/>
  </r>
  <r>
    <x v="21"/>
    <x v="0"/>
    <n v="4"/>
    <n v="10.948380094238335"/>
    <n v="2.1896760188476652E-2"/>
    <n v="1.9999999999999983E-3"/>
    <n v="0.21935853850569559"/>
    <n v="4.8032413129539377E-3"/>
    <n v="4.3871707701139079E-4"/>
    <x v="0"/>
    <x v="2"/>
    <x v="27"/>
  </r>
  <r>
    <x v="21"/>
    <x v="0"/>
    <n v="28"/>
    <n v="10.948380094238335"/>
    <n v="47.016729106370967"/>
    <n v="4.294400514201536"/>
    <n v="5.5148366658232154E-2"/>
    <n v="2.5928958158289217"/>
    <n v="0.23682917413448701"/>
    <x v="1"/>
    <x v="2"/>
    <x v="15"/>
  </r>
  <r>
    <x v="21"/>
    <x v="0"/>
    <n v="28"/>
    <n v="10.948380094238335"/>
    <n v="4002.7840324784802"/>
    <n v="365.60513957539479"/>
    <n v="6.625467074353944E-2"/>
    <n v="265.20313812935876"/>
    <n v="24.223048144713562"/>
    <x v="1"/>
    <x v="2"/>
    <x v="22"/>
  </r>
  <r>
    <x v="21"/>
    <x v="0"/>
    <n v="28"/>
    <n v="10.948380094238335"/>
    <n v="0.15467603086173815"/>
    <n v="1.4127754930899553E-2"/>
    <n v="0.18552812204099745"/>
    <n v="2.8696753530533643E-2"/>
    <n v="2.6210958409852358E-3"/>
    <x v="1"/>
    <x v="2"/>
    <x v="3"/>
  </r>
  <r>
    <x v="21"/>
    <x v="0"/>
    <n v="28"/>
    <n v="10.948380094238335"/>
    <n v="0.24086218991202688"/>
    <n v="2.1999801599761993E-2"/>
    <n v="0.22756147489868653"/>
    <n v="5.4810955183708369E-2"/>
    <n v="5.0063072995203224E-3"/>
    <x v="1"/>
    <x v="2"/>
    <x v="28"/>
  </r>
  <r>
    <x v="21"/>
    <x v="0"/>
    <n v="28"/>
    <n v="10.948380094238335"/>
    <n v="12585.326231677209"/>
    <n v="1149.5149166679305"/>
    <n v="4.5642981783047008E-2"/>
    <n v="574.43181592614644"/>
    <n v="52.46728840081515"/>
    <x v="1"/>
    <x v="2"/>
    <x v="23"/>
  </r>
  <r>
    <x v="21"/>
    <x v="0"/>
    <n v="27"/>
    <n v="10.948380094238335"/>
    <n v="685.66063184021937"/>
    <n v="62.626674077661342"/>
    <n v="3.5533283591034089E-2"/>
    <n v="24.363773678386131"/>
    <n v="2.2253313703648039"/>
    <x v="1"/>
    <x v="2"/>
    <x v="12"/>
  </r>
  <r>
    <x v="21"/>
    <x v="0"/>
    <n v="28"/>
    <n v="10.948380094238335"/>
    <n v="4.2158311724376887"/>
    <n v="0.38506437812259559"/>
    <n v="0.46500409148943495"/>
    <n v="1.9603787442122267"/>
    <n v="0.17905651131384182"/>
    <x v="1"/>
    <x v="2"/>
    <x v="16"/>
  </r>
  <r>
    <x v="21"/>
    <x v="0"/>
    <n v="28"/>
    <n v="10.948380094238335"/>
    <n v="25.189350910687686"/>
    <n v="2.3007377067538757"/>
    <n v="0.1799090703701218"/>
    <n v="4.5317927055686029"/>
    <n v="0.41392358198757567"/>
    <x v="1"/>
    <x v="2"/>
    <x v="13"/>
  </r>
  <r>
    <x v="21"/>
    <x v="0"/>
    <n v="28"/>
    <n v="10.948380094238335"/>
    <n v="21.490655335711807"/>
    <n v="1.9629073114680611"/>
    <n v="0.18528991585726187"/>
    <n v="3.9820017188714565"/>
    <n v="0.36370693057752118"/>
    <x v="1"/>
    <x v="2"/>
    <x v="11"/>
  </r>
  <r>
    <x v="21"/>
    <x v="0"/>
    <n v="28"/>
    <n v="10.948380094238335"/>
    <n v="0.63400053867571005"/>
    <n v="5.7908159309280602E-2"/>
    <n v="0.55295710864609149"/>
    <n v="0.35057510474618514"/>
    <n v="3.202072833867705E-2"/>
    <x v="1"/>
    <x v="2"/>
    <x v="18"/>
  </r>
  <r>
    <x v="21"/>
    <x v="0"/>
    <n v="28"/>
    <n v="10.948380094238335"/>
    <n v="615.22604022701876"/>
    <n v="56.193339556304402"/>
    <n v="1.0434772105500987"/>
    <n v="641.97435231387237"/>
    <n v="58.636469211707038"/>
    <x v="1"/>
    <x v="2"/>
    <x v="17"/>
  </r>
  <r>
    <x v="21"/>
    <x v="0"/>
    <n v="4"/>
    <n v="10.948380094238335"/>
    <n v="9.183965907329833E-2"/>
    <n v="8.388424431996987E-3"/>
    <n v="0.59650014182734501"/>
    <n v="5.4782369662597467E-2"/>
    <n v="5.0036963633941691E-3"/>
    <x v="0"/>
    <x v="2"/>
    <x v="29"/>
  </r>
  <r>
    <x v="22"/>
    <x v="0"/>
    <n v="3"/>
    <n v="1.4398880553795852"/>
    <n v="301.37682477397135"/>
    <n v="209.30573293388562"/>
    <n v="0.12422131355960443"/>
    <n v="37.437425049845459"/>
    <n v="26.000233080603032"/>
    <x v="0"/>
    <x v="0"/>
    <x v="0"/>
  </r>
  <r>
    <x v="22"/>
    <x v="0"/>
    <n v="6"/>
    <n v="1.4398880553795852"/>
    <n v="2.8797761107591706E-3"/>
    <n v="2E-3"/>
    <n v="6.9375695074506777E-2"/>
    <n v="1.9978646934287728E-4"/>
    <n v="1.3875139014901355E-4"/>
    <x v="0"/>
    <x v="0"/>
    <x v="30"/>
  </r>
  <r>
    <x v="22"/>
    <x v="0"/>
    <n v="49"/>
    <n v="1.4398880553795852"/>
    <n v="80.602007436854947"/>
    <n v="55.9779679647433"/>
    <n v="6.2774986326123591E-2"/>
    <n v="5.0597899147066814"/>
    <n v="3.514016173550945"/>
    <x v="0"/>
    <x v="0"/>
    <x v="1"/>
  </r>
  <r>
    <x v="22"/>
    <x v="0"/>
    <n v="3"/>
    <n v="1.4398880553795852"/>
    <n v="145.13638239629861"/>
    <n v="100.79699033133348"/>
    <n v="0.31358088408373996"/>
    <n v="45.511995104547076"/>
    <n v="31.60800934107974"/>
    <x v="0"/>
    <x v="0"/>
    <x v="5"/>
  </r>
  <r>
    <x v="22"/>
    <x v="0"/>
    <n v="6"/>
    <n v="1.4398880553795852"/>
    <n v="7.1994402768979244E-3"/>
    <n v="5.0000000000000001E-3"/>
    <n v="0.10943029893621073"/>
    <n v="7.8783690167433566E-4"/>
    <n v="5.4715149468105367E-4"/>
    <x v="0"/>
    <x v="0"/>
    <x v="31"/>
  </r>
  <r>
    <x v="22"/>
    <x v="0"/>
    <n v="3"/>
    <n v="1.4398880553795852"/>
    <n v="703.33546118895742"/>
    <n v="488.46537656953006"/>
    <n v="0.40318195628304881"/>
    <n v="283.57216716540421"/>
    <n v="196.94042610183925"/>
    <x v="0"/>
    <x v="0"/>
    <x v="6"/>
  </r>
  <r>
    <x v="22"/>
    <x v="0"/>
    <n v="6"/>
    <n v="1.4398880553795852"/>
    <n v="1.4398880553795849E-2"/>
    <n v="0.01"/>
    <n v="0.19544458984453045"/>
    <n v="2.8141833040570153E-3"/>
    <n v="1.9544458984453047E-3"/>
    <x v="0"/>
    <x v="0"/>
    <x v="32"/>
  </r>
  <r>
    <x v="22"/>
    <x v="0"/>
    <n v="6"/>
    <n v="1.4398880553795852"/>
    <n v="3.1086417499432386E-2"/>
    <n v="2.1589468280738912E-2"/>
    <n v="0.14792130414884194"/>
    <n v="4.5983434178314209E-3"/>
    <n v="3.1935423039669564E-3"/>
    <x v="0"/>
    <x v="0"/>
    <x v="24"/>
  </r>
  <r>
    <x v="22"/>
    <x v="0"/>
    <n v="28"/>
    <n v="1.4398880553795852"/>
    <n v="1117238.7156265229"/>
    <n v="775920.53871993197"/>
    <n v="0.46406844117583634"/>
    <n v="518475.22918209399"/>
    <n v="360080.23488007399"/>
    <x v="0"/>
    <x v="0"/>
    <x v="2"/>
  </r>
  <r>
    <x v="22"/>
    <x v="0"/>
    <n v="9"/>
    <n v="1.4398880553795852"/>
    <n v="2.4291519325860529"/>
    <n v="1.6870422138099317"/>
    <n v="0.16249770938965025"/>
    <n v="0.39473162480467566"/>
    <n v="0.27414049538775848"/>
    <x v="0"/>
    <x v="0"/>
    <x v="19"/>
  </r>
  <r>
    <x v="22"/>
    <x v="0"/>
    <n v="6"/>
    <n v="1.4398880553795852"/>
    <n v="3.4015053115656308E-5"/>
    <n v="2.362340113078389E-5"/>
    <n v="0.29909192703072041"/>
    <n v="1.0173627784413955E-5"/>
    <n v="7.0655685672258535E-6"/>
    <x v="0"/>
    <x v="0"/>
    <x v="25"/>
  </r>
  <r>
    <x v="22"/>
    <x v="0"/>
    <n v="3"/>
    <n v="1.4398880553795852"/>
    <n v="28.387862807506583"/>
    <n v="19.715326272376736"/>
    <n v="0.17519042321977024"/>
    <n v="4.973281699551853"/>
    <n v="3.4539363535735355"/>
    <x v="0"/>
    <x v="0"/>
    <x v="20"/>
  </r>
  <r>
    <x v="22"/>
    <x v="0"/>
    <n v="3"/>
    <n v="1.4398880553795852"/>
    <n v="6.011773251660979E-2"/>
    <n v="4.1751671105266216E-2"/>
    <n v="0.1690328828277661"/>
    <n v="1.0161873636351086E-2"/>
    <n v="7.0574053297998924E-3"/>
    <x v="0"/>
    <x v="0"/>
    <x v="21"/>
  </r>
  <r>
    <x v="22"/>
    <x v="0"/>
    <n v="3"/>
    <n v="1.4398880553795852"/>
    <n v="430.94182565073038"/>
    <n v="299.28842318031792"/>
    <n v="0.35392167143530778"/>
    <n v="152.5196512256895"/>
    <n v="105.92465897321583"/>
    <x v="0"/>
    <x v="0"/>
    <x v="7"/>
  </r>
  <r>
    <x v="22"/>
    <x v="0"/>
    <n v="51"/>
    <n v="1.4398880553795852"/>
    <n v="7.7026830898545393"/>
    <n v="5.3495013456611717"/>
    <n v="0.11148763648502334"/>
    <n v="0.85875393228103925"/>
    <n v="0.59640326140121591"/>
    <x v="0"/>
    <x v="0"/>
    <x v="8"/>
  </r>
  <r>
    <x v="22"/>
    <x v="0"/>
    <n v="6"/>
    <n v="1.4398880553795852"/>
    <n v="2.1598320830693785E-2"/>
    <n v="1.4999999999999999E-2"/>
    <n v="0.1917623441538773"/>
    <n v="4.1417446322813585E-3"/>
    <n v="2.8764351623081592E-3"/>
    <x v="0"/>
    <x v="0"/>
    <x v="26"/>
  </r>
  <r>
    <x v="22"/>
    <x v="0"/>
    <n v="3"/>
    <n v="1.4398880553795852"/>
    <n v="0.1254412926190443"/>
    <n v="8.7118781318020797E-2"/>
    <n v="0.68868678183591792"/>
    <n v="8.6389760123147294E-2"/>
    <n v="5.9997553143374828E-2"/>
    <x v="0"/>
    <x v="0"/>
    <x v="9"/>
  </r>
  <r>
    <x v="22"/>
    <x v="0"/>
    <n v="3"/>
    <n v="1.4398880553795852"/>
    <n v="2.5292365722589549"/>
    <n v="1.7565508393582683"/>
    <n v="0.35190965773457772"/>
    <n v="0.89006277647342535"/>
    <n v="0.61814720467195339"/>
    <x v="0"/>
    <x v="0"/>
    <x v="10"/>
  </r>
  <r>
    <x v="22"/>
    <x v="0"/>
    <n v="3"/>
    <n v="1.4398880553795852"/>
    <n v="4.2348191376364319"/>
    <n v="2.9410752605486703"/>
    <n v="0.2574750376441674"/>
    <n v="1.0903602168791808"/>
    <n v="0.75725346342409838"/>
    <x v="0"/>
    <x v="0"/>
    <x v="14"/>
  </r>
  <r>
    <x v="22"/>
    <x v="0"/>
    <n v="6"/>
    <n v="1.4398880553795852"/>
    <n v="4.3196641661387571E-2"/>
    <n v="0.03"/>
    <n v="0.16584748014497475"/>
    <n v="7.1640541702665643E-3"/>
    <n v="4.9754244043492424E-3"/>
    <x v="0"/>
    <x v="0"/>
    <x v="27"/>
  </r>
  <r>
    <x v="22"/>
    <x v="0"/>
    <n v="3"/>
    <n v="1.4398880553795852"/>
    <n v="7.8741444058422525"/>
    <n v="5.4685809611542755"/>
    <n v="0.18081533099596186"/>
    <n v="1.4237660270523684"/>
    <n v="0.98880327656932565"/>
    <x v="0"/>
    <x v="0"/>
    <x v="15"/>
  </r>
  <r>
    <x v="22"/>
    <x v="0"/>
    <n v="3"/>
    <n v="1.4398880553795852"/>
    <n v="111.68008281202229"/>
    <n v="77.561642653241563"/>
    <n v="0.17325165345549401"/>
    <n v="19.348759005229358"/>
    <n v="13.43768283439827"/>
    <x v="0"/>
    <x v="0"/>
    <x v="22"/>
  </r>
  <r>
    <x v="22"/>
    <x v="0"/>
    <n v="3"/>
    <n v="1.4398880553795852"/>
    <n v="0.40023684382478253"/>
    <n v="0.27796386137759271"/>
    <n v="0.82152346165049739"/>
    <n v="0.32880395741900487"/>
    <n v="0.22835383361265896"/>
    <x v="0"/>
    <x v="0"/>
    <x v="3"/>
  </r>
  <r>
    <x v="22"/>
    <x v="0"/>
    <n v="3"/>
    <n v="1.4398880553795852"/>
    <n v="0.96217629810329175"/>
    <n v="0.66822993253433272"/>
    <n v="0.62522918177645048"/>
    <n v="0.60158069958781524"/>
    <n v="0.41779685395697352"/>
    <x v="0"/>
    <x v="0"/>
    <x v="28"/>
  </r>
  <r>
    <x v="22"/>
    <x v="0"/>
    <n v="3"/>
    <n v="1.4398880553795852"/>
    <n v="1655.3161950019548"/>
    <n v="1149.6145056676494"/>
    <n v="0.27507904452558463"/>
    <n v="455.34279730886408"/>
    <n v="316.2348597918093"/>
    <x v="0"/>
    <x v="0"/>
    <x v="23"/>
  </r>
  <r>
    <x v="22"/>
    <x v="0"/>
    <n v="2"/>
    <n v="1.4398880553795852"/>
    <n v="72.771703543528304"/>
    <n v="50.539834170889158"/>
    <n v="0.17842221396270552"/>
    <n v="12.984088460073982"/>
    <n v="9.0174291060780405"/>
    <x v="0"/>
    <x v="0"/>
    <x v="12"/>
  </r>
  <r>
    <x v="22"/>
    <x v="0"/>
    <n v="51"/>
    <n v="1.4398880553795852"/>
    <n v="13.859299053969092"/>
    <n v="9.6252614932037091"/>
    <n v="7.3502852139559094E-2"/>
    <n v="1.0186980091218214"/>
    <n v="0.70748417233954397"/>
    <x v="0"/>
    <x v="0"/>
    <x v="16"/>
  </r>
  <r>
    <x v="22"/>
    <x v="0"/>
    <n v="3"/>
    <n v="1.4398880553795852"/>
    <n v="26.022023825104036"/>
    <n v="18.072254803338915"/>
    <n v="0.20392612855381828"/>
    <n v="5.3065705757886876"/>
    <n v="3.6854049562830515"/>
    <x v="0"/>
    <x v="0"/>
    <x v="13"/>
  </r>
  <r>
    <x v="22"/>
    <x v="0"/>
    <n v="3"/>
    <n v="1.4398880553795852"/>
    <n v="21.947441502804168"/>
    <n v="15.242463760155545"/>
    <n v="0.21091503261335762"/>
    <n v="4.6290453403436995"/>
    <n v="3.2148647410811284"/>
    <x v="0"/>
    <x v="0"/>
    <x v="11"/>
  </r>
  <r>
    <x v="22"/>
    <x v="0"/>
    <n v="51"/>
    <n v="1.4398880553795852"/>
    <n v="1.8176877916906951"/>
    <n v="1.2623813253395686"/>
    <n v="6.7395104656066088E-2"/>
    <n v="0.12250325895304805"/>
    <n v="8.5078321537123636E-2"/>
    <x v="0"/>
    <x v="0"/>
    <x v="18"/>
  </r>
  <r>
    <x v="22"/>
    <x v="0"/>
    <n v="51"/>
    <n v="1.4398880553795852"/>
    <n v="112.9634545293333"/>
    <n v="78.452942301513659"/>
    <n v="9.7176571534053513E-2"/>
    <n v="10.977401219803559"/>
    <n v="7.6237879596200147"/>
    <x v="0"/>
    <x v="0"/>
    <x v="17"/>
  </r>
  <r>
    <x v="22"/>
    <x v="0"/>
    <n v="6"/>
    <n v="1.4398880553795852"/>
    <n v="5.7763153550069293E-2"/>
    <n v="4.0116419699614561E-2"/>
    <n v="0.16784177827697766"/>
    <n v="9.6950704107297454E-3"/>
    <n v="6.7332112204888861E-3"/>
    <x v="0"/>
    <x v="0"/>
    <x v="29"/>
  </r>
  <r>
    <x v="22"/>
    <x v="0"/>
    <n v="51"/>
    <n v="143.39024226288063"/>
    <n v="29492.172213320417"/>
    <n v="205.67767895427457"/>
    <n v="1.6093876372908225E-2"/>
    <n v="474.64337356969793"/>
    <n v="3.3101511377568027"/>
    <x v="1"/>
    <x v="1"/>
    <x v="0"/>
  </r>
  <r>
    <x v="22"/>
    <x v="0"/>
    <n v="4"/>
    <n v="143.39024226288063"/>
    <n v="0.28678048452576166"/>
    <n v="2.0000000000000026E-3"/>
    <n v="2.6708061751054992"/>
    <n v="0.76593508897115126"/>
    <n v="5.3416123502110051E-3"/>
    <x v="0"/>
    <x v="1"/>
    <x v="30"/>
  </r>
  <r>
    <x v="22"/>
    <x v="0"/>
    <n v="50"/>
    <n v="143.39024226288063"/>
    <n v="288.05535329243759"/>
    <n v="2.0088909032201721"/>
    <n v="9.1876668936797856E-2"/>
    <n v="26.465566329921632"/>
    <n v="0.18457020444530456"/>
    <x v="1"/>
    <x v="1"/>
    <x v="1"/>
  </r>
  <r>
    <x v="22"/>
    <x v="0"/>
    <n v="52"/>
    <n v="143.39024226288063"/>
    <n v="11284.600016443357"/>
    <n v="78.698521171022506"/>
    <n v="1.7990876887734975E-2"/>
    <n v="203.0198496231645"/>
    <n v="1.4158554056346704"/>
    <x v="1"/>
    <x v="1"/>
    <x v="5"/>
  </r>
  <r>
    <x v="22"/>
    <x v="0"/>
    <n v="4"/>
    <n v="143.39024226288063"/>
    <n v="0.11471219381030455"/>
    <n v="8.0000000000000026E-4"/>
    <n v="0.15166520579794809"/>
    <n v="1.7397848481773948E-2"/>
    <n v="1.2133216463835851E-4"/>
    <x v="0"/>
    <x v="1"/>
    <x v="31"/>
  </r>
  <r>
    <x v="22"/>
    <x v="0"/>
    <n v="52"/>
    <n v="143.39024226288063"/>
    <n v="15549.177741115052"/>
    <n v="108.43958065576308"/>
    <n v="3.4980814371868792E-2"/>
    <n v="543.92290019713971"/>
    <n v="3.7933048414825423"/>
    <x v="1"/>
    <x v="1"/>
    <x v="6"/>
  </r>
  <r>
    <x v="22"/>
    <x v="0"/>
    <n v="4"/>
    <n v="143.39024226288063"/>
    <n v="0.35847560565720182"/>
    <n v="2.5000000000000001E-3"/>
    <n v="0.42679558648616828"/>
    <n v="0.15299580635744983"/>
    <n v="1.0669889662154207E-3"/>
    <x v="0"/>
    <x v="1"/>
    <x v="32"/>
  </r>
  <r>
    <x v="22"/>
    <x v="0"/>
    <n v="4"/>
    <n v="143.39024226288063"/>
    <n v="1.2113445966356993"/>
    <n v="8.4478872308124935E-3"/>
    <n v="0.30577942220216281"/>
    <n v="0.37040425084697609"/>
    <n v="2.5831900762668734E-3"/>
    <x v="0"/>
    <x v="1"/>
    <x v="24"/>
  </r>
  <r>
    <x v="22"/>
    <x v="0"/>
    <n v="52"/>
    <n v="143.39024226288063"/>
    <n v="44638.565911619167"/>
    <n v="311.30825366611947"/>
    <n v="1.367909117010258"/>
    <n v="61061.501280767174"/>
    <n v="425.84139839042689"/>
    <x v="1"/>
    <x v="1"/>
    <x v="2"/>
  </r>
  <r>
    <x v="22"/>
    <x v="0"/>
    <n v="52"/>
    <n v="143.39024226288063"/>
    <n v="274.84439763233382"/>
    <n v="1.9167580254760659"/>
    <n v="0.52806414125833911"/>
    <n v="145.13547081538385"/>
    <n v="1.0121711807230485"/>
    <x v="1"/>
    <x v="1"/>
    <x v="19"/>
  </r>
  <r>
    <x v="22"/>
    <x v="0"/>
    <n v="4"/>
    <n v="143.39024226288063"/>
    <n v="2.8678048452576103E-3"/>
    <n v="1.9999999999999985E-5"/>
    <n v="2.4295300435983487"/>
    <n v="6.9674180307302772E-3"/>
    <n v="4.8590600871966936E-5"/>
    <x v="0"/>
    <x v="1"/>
    <x v="25"/>
  </r>
  <r>
    <x v="22"/>
    <x v="0"/>
    <n v="52"/>
    <n v="143.39024226288063"/>
    <n v="2761.4745316603471"/>
    <n v="19.258455025117208"/>
    <n v="1.5359452949850702E-2"/>
    <n v="42.414738141248108"/>
    <n v="0.2957993338451036"/>
    <x v="1"/>
    <x v="1"/>
    <x v="20"/>
  </r>
  <r>
    <x v="22"/>
    <x v="0"/>
    <n v="52"/>
    <n v="143.39024226288063"/>
    <n v="10.063186696135926"/>
    <n v="7.01804149105687E-2"/>
    <n v="0.24565126879788071"/>
    <n v="2.4720345800557433"/>
    <n v="1.7239907967542906E-2"/>
    <x v="1"/>
    <x v="1"/>
    <x v="21"/>
  </r>
  <r>
    <x v="22"/>
    <x v="0"/>
    <n v="52"/>
    <n v="143.39024226288063"/>
    <n v="8728.9448877392351"/>
    <n v="60.875445567183434"/>
    <n v="3.3919273165096013E-2"/>
    <n v="296.07946609029545"/>
    <n v="2.0648508672402279"/>
    <x v="1"/>
    <x v="1"/>
    <x v="7"/>
  </r>
  <r>
    <x v="22"/>
    <x v="0"/>
    <n v="52"/>
    <n v="143.39024226288063"/>
    <n v="6.2481590736154677"/>
    <n v="4.3574506709881791E-2"/>
    <n v="0.11166866542129894"/>
    <n v="0.69772358509061883"/>
    <n v="4.8659070106839356E-3"/>
    <x v="1"/>
    <x v="1"/>
    <x v="8"/>
  </r>
  <r>
    <x v="22"/>
    <x v="0"/>
    <n v="4"/>
    <n v="143.39024226288063"/>
    <n v="0.54488292059894694"/>
    <n v="3.8000000000000039E-3"/>
    <n v="0.35864036096974683"/>
    <n v="0.19541700732985623"/>
    <n v="1.3628333716850394E-3"/>
    <x v="0"/>
    <x v="1"/>
    <x v="26"/>
  </r>
  <r>
    <x v="22"/>
    <x v="0"/>
    <n v="41"/>
    <n v="143.39024226288063"/>
    <n v="4.4036211669408907"/>
    <n v="3.07107450091871E-2"/>
    <n v="0.28963084987785231"/>
    <n v="1.27542454112119"/>
    <n v="8.8947791773928715E-3"/>
    <x v="1"/>
    <x v="1"/>
    <x v="9"/>
  </r>
  <r>
    <x v="22"/>
    <x v="0"/>
    <n v="41"/>
    <n v="143.39024226288063"/>
    <n v="145.19977457827869"/>
    <n v="1.0126196335736752"/>
    <n v="0.51533680284373928"/>
    <n v="74.826787604801794"/>
    <n v="0.52184016446265657"/>
    <x v="1"/>
    <x v="1"/>
    <x v="10"/>
  </r>
  <r>
    <x v="22"/>
    <x v="0"/>
    <n v="52"/>
    <n v="143.39024226288063"/>
    <n v="55.290419445444883"/>
    <n v="0.38559401653063452"/>
    <n v="0.14206989878004728"/>
    <n v="7.8551042941207125"/>
    <n v="5.4781302898699126E-2"/>
    <x v="1"/>
    <x v="1"/>
    <x v="14"/>
  </r>
  <r>
    <x v="22"/>
    <x v="0"/>
    <n v="4"/>
    <n v="143.39024226288063"/>
    <n v="0.29277829984182691"/>
    <n v="2.0418286155418422E-3"/>
    <n v="0.20709979366117753"/>
    <n v="6.0634325485712716E-2"/>
    <n v="4.2286228497020334E-4"/>
    <x v="0"/>
    <x v="1"/>
    <x v="27"/>
  </r>
  <r>
    <x v="22"/>
    <x v="0"/>
    <n v="52"/>
    <n v="143.39024226288063"/>
    <n v="680.49153473288789"/>
    <n v="4.7457311180584174"/>
    <n v="6.6941256974140287E-2"/>
    <n v="45.552958695281362"/>
    <n v="0.31768520630412261"/>
    <x v="1"/>
    <x v="1"/>
    <x v="15"/>
  </r>
  <r>
    <x v="22"/>
    <x v="0"/>
    <n v="52"/>
    <n v="143.39024226288063"/>
    <n v="6203.2819295614836"/>
    <n v="43.261534618156681"/>
    <n v="4.8247068908780326E-2"/>
    <n v="299.2901707161447"/>
    <n v="2.0872422418217909"/>
    <x v="1"/>
    <x v="1"/>
    <x v="22"/>
  </r>
  <r>
    <x v="22"/>
    <x v="0"/>
    <n v="35"/>
    <n v="143.39024226288063"/>
    <n v="0.7498933994354321"/>
    <n v="5.2297380044915142E-3"/>
    <n v="0.26154918446594111"/>
    <n v="0.19613400705872949"/>
    <n v="1.3678337100452938E-3"/>
    <x v="1"/>
    <x v="1"/>
    <x v="3"/>
  </r>
  <r>
    <x v="22"/>
    <x v="0"/>
    <n v="52"/>
    <n v="143.39024226288063"/>
    <n v="1.4914160555498945"/>
    <n v="1.0401098652275426E-2"/>
    <n v="0.12990346214363935"/>
    <n v="0.19374010911254164"/>
    <n v="1.3511387250281189E-3"/>
    <x v="1"/>
    <x v="1"/>
    <x v="28"/>
  </r>
  <r>
    <x v="22"/>
    <x v="0"/>
    <n v="52"/>
    <n v="143.39024226288063"/>
    <n v="65518.108129393018"/>
    <n v="456.92166423205538"/>
    <n v="2.7377974353511927E-2"/>
    <n v="1793.7530840571433"/>
    <n v="12.5095896049092"/>
    <x v="1"/>
    <x v="1"/>
    <x v="23"/>
  </r>
  <r>
    <x v="22"/>
    <x v="0"/>
    <n v="27"/>
    <n v="143.39024226288063"/>
    <n v="7616.6299691768709"/>
    <n v="53.118188859832792"/>
    <n v="2.8141729631124102E-2"/>
    <n v="214.34514129289261"/>
    <n v="1.4948377093884027"/>
    <x v="1"/>
    <x v="1"/>
    <x v="12"/>
  </r>
  <r>
    <x v="22"/>
    <x v="0"/>
    <n v="45"/>
    <n v="143.39024226288063"/>
    <n v="61.948024162699468"/>
    <n v="0.43202398702366879"/>
    <n v="0.13920160952241223"/>
    <n v="8.6232646701810491"/>
    <n v="6.0138434345984433E-2"/>
    <x v="1"/>
    <x v="1"/>
    <x v="16"/>
  </r>
  <r>
    <x v="22"/>
    <x v="0"/>
    <n v="52"/>
    <n v="143.39024226288063"/>
    <n v="339.1340563698007"/>
    <n v="2.3651125140583726"/>
    <n v="0.10741980537697597"/>
    <n v="36.429714331948389"/>
    <n v="0.25405992595480076"/>
    <x v="1"/>
    <x v="1"/>
    <x v="13"/>
  </r>
  <r>
    <x v="22"/>
    <x v="0"/>
    <n v="52"/>
    <n v="143.39024226288063"/>
    <n v="310.63248750288659"/>
    <n v="2.1663432783201308"/>
    <n v="9.2126303899709064E-2"/>
    <n v="28.617422944813509"/>
    <n v="0.19957719920961239"/>
    <x v="1"/>
    <x v="1"/>
    <x v="11"/>
  </r>
  <r>
    <x v="22"/>
    <x v="0"/>
    <n v="52"/>
    <n v="143.39024226288063"/>
    <n v="9.4544427813279768"/>
    <n v="6.5935049917796557E-2"/>
    <n v="0.35944723217294267"/>
    <n v="3.3983732894857992"/>
    <n v="2.3700171196136783E-2"/>
    <x v="1"/>
    <x v="1"/>
    <x v="18"/>
  </r>
  <r>
    <x v="22"/>
    <x v="0"/>
    <n v="52"/>
    <n v="143.39024226288063"/>
    <n v="6849.8175130008431"/>
    <n v="47.770457772453682"/>
    <n v="0.57416491654643997"/>
    <n v="3932.9249007104722"/>
    <n v="27.428120900306102"/>
    <x v="1"/>
    <x v="1"/>
    <x v="17"/>
  </r>
  <r>
    <x v="22"/>
    <x v="0"/>
    <n v="4"/>
    <n v="143.39024226288063"/>
    <n v="1.0292586331058655"/>
    <n v="7.1780242285866425E-3"/>
    <n v="0.34269922828120147"/>
    <n v="0.35272613926714441"/>
    <n v="2.4599033637204091E-3"/>
    <x v="0"/>
    <x v="1"/>
    <x v="29"/>
  </r>
  <r>
    <x v="22"/>
    <x v="0"/>
    <n v="26"/>
    <n v="0.67732610327009812"/>
    <n v="106.05877747178759"/>
    <n v="156.5845121865832"/>
    <n v="5.0041316264150371E-2"/>
    <n v="5.3073208260548697"/>
    <n v="7.8356950963965177"/>
    <x v="1"/>
    <x v="10"/>
    <x v="0"/>
  </r>
  <r>
    <x v="22"/>
    <x v="0"/>
    <n v="4"/>
    <n v="0.67732610327009812"/>
    <n v="1.7389940580203641E-3"/>
    <n v="2.5674398928737336E-3"/>
    <n v="0.17544972934852868"/>
    <n v="3.0510603681837244E-4"/>
    <n v="4.5045663432331204E-4"/>
    <x v="0"/>
    <x v="10"/>
    <x v="30"/>
  </r>
  <r>
    <x v="22"/>
    <x v="0"/>
    <n v="24"/>
    <n v="0.67732610327009812"/>
    <n v="2.6510693101017817"/>
    <n v="3.9140220601310736"/>
    <n v="0.14075355755979002"/>
    <n v="0.37314743673440393"/>
    <n v="0.55091252933094703"/>
    <x v="1"/>
    <x v="10"/>
    <x v="1"/>
  </r>
  <r>
    <x v="22"/>
    <x v="0"/>
    <n v="26"/>
    <n v="0.67732610327009812"/>
    <n v="80.197378537504235"/>
    <n v="118.40290541042951"/>
    <n v="7.3780486555651198E-2"/>
    <n v="5.9170016089848012"/>
    <n v="8.7358239707842351"/>
    <x v="1"/>
    <x v="10"/>
    <x v="5"/>
  </r>
  <r>
    <x v="22"/>
    <x v="0"/>
    <n v="4"/>
    <n v="0.67732610327009812"/>
    <n v="5.4186088261607855E-4"/>
    <n v="8.0000000000000004E-4"/>
    <n v="0.52906096489883236"/>
    <n v="2.8667744139779548E-4"/>
    <n v="4.2324877191906592E-4"/>
    <x v="0"/>
    <x v="10"/>
    <x v="31"/>
  </r>
  <r>
    <x v="22"/>
    <x v="0"/>
    <n v="26"/>
    <n v="0.67732610327009812"/>
    <n v="368.04711051834272"/>
    <n v="543.38243977521142"/>
    <n v="8.7834287663304006E-2"/>
    <n v="32.327155778915959"/>
    <n v="47.727609526403882"/>
    <x v="1"/>
    <x v="10"/>
    <x v="6"/>
  </r>
  <r>
    <x v="22"/>
    <x v="0"/>
    <n v="4"/>
    <n v="0.67732610327009812"/>
    <n v="1.6933152581752378E-3"/>
    <n v="2.4999999999999888E-3"/>
    <n v="0.4887461463206248"/>
    <n v="8.2760130693906137E-4"/>
    <n v="1.2218653658015565E-3"/>
    <x v="0"/>
    <x v="10"/>
    <x v="32"/>
  </r>
  <r>
    <x v="22"/>
    <x v="0"/>
    <n v="4"/>
    <n v="0.67732610327009812"/>
    <n v="2.0997109201373034E-3"/>
    <n v="3.099999999999999E-3"/>
    <n v="0.68774638833555524"/>
    <n v="1.4440686018731559E-3"/>
    <n v="2.1320138038402204E-3"/>
    <x v="0"/>
    <x v="10"/>
    <x v="24"/>
  </r>
  <r>
    <x v="22"/>
    <x v="0"/>
    <n v="26"/>
    <n v="0.67732610327009812"/>
    <n v="243.78594037640121"/>
    <n v="359.92402950279683"/>
    <n v="0.9582927964877227"/>
    <n v="233.61831054769075"/>
    <n v="344.91260475536478"/>
    <x v="1"/>
    <x v="10"/>
    <x v="2"/>
  </r>
  <r>
    <x v="22"/>
    <x v="0"/>
    <n v="26"/>
    <n v="0.67732610327009812"/>
    <n v="0.2277139604704769"/>
    <n v="0.33619545942653734"/>
    <n v="0.41740387462251793"/>
    <n v="9.5048689406015949E-2"/>
    <n v="0.1403292873951342"/>
    <x v="1"/>
    <x v="10"/>
    <x v="19"/>
  </r>
  <r>
    <x v="22"/>
    <x v="0"/>
    <n v="4"/>
    <n v="0.67732610327009812"/>
    <n v="5.1318011222939054E-5"/>
    <n v="7.5765589093906377E-5"/>
    <n v="2.2881319752516176"/>
    <n v="1.1742238238552822E-4"/>
    <n v="1.7336166702954241E-4"/>
    <x v="0"/>
    <x v="10"/>
    <x v="25"/>
  </r>
  <r>
    <x v="22"/>
    <x v="0"/>
    <n v="26"/>
    <n v="0.67732610327009812"/>
    <n v="14.570467403785589"/>
    <n v="21.511746459261008"/>
    <n v="7.3185401764522456E-2"/>
    <n v="1.0663455108429267"/>
    <n v="1.5743458072775602"/>
    <x v="1"/>
    <x v="10"/>
    <x v="20"/>
  </r>
  <r>
    <x v="22"/>
    <x v="0"/>
    <n v="26"/>
    <n v="0.67732610327009812"/>
    <n v="1.9239274187556391E-2"/>
    <n v="2.840474343845615E-2"/>
    <n v="0.20292359310786087"/>
    <n v="3.9041026469262639E-3"/>
    <n v="5.7639925998384566E-3"/>
    <x v="1"/>
    <x v="10"/>
    <x v="21"/>
  </r>
  <r>
    <x v="22"/>
    <x v="0"/>
    <n v="26"/>
    <n v="0.67732610327009812"/>
    <n v="281.20885334271429"/>
    <n v="415.1749828997456"/>
    <n v="8.0392781085973308E-2"/>
    <n v="22.607161786218402"/>
    <n v="33.377071512631957"/>
    <x v="1"/>
    <x v="10"/>
    <x v="7"/>
  </r>
  <r>
    <x v="22"/>
    <x v="0"/>
    <n v="26"/>
    <n v="0.67732610327009812"/>
    <n v="0.27225836761351541"/>
    <n v="0.40196054204771525"/>
    <n v="0.13342486029721573"/>
    <n v="3.6326034663581294E-2"/>
    <n v="5.3631529167709517E-2"/>
    <x v="1"/>
    <x v="10"/>
    <x v="8"/>
  </r>
  <r>
    <x v="22"/>
    <x v="0"/>
    <n v="4"/>
    <n v="0.67732610327009812"/>
    <n v="2.5738391924263701E-3"/>
    <n v="3.7999999999999957E-3"/>
    <n v="0.25541231188192098"/>
    <n v="6.5739021854991568E-4"/>
    <n v="9.7056678515129865E-4"/>
    <x v="0"/>
    <x v="10"/>
    <x v="26"/>
  </r>
  <r>
    <x v="22"/>
    <x v="0"/>
    <n v="26"/>
    <n v="0.67732610327009812"/>
    <n v="0.772244706697095"/>
    <n v="1.1401372292736607"/>
    <n v="0.19901731586493765"/>
    <n v="0.15369006871776189"/>
    <n v="0.22690705108773096"/>
    <x v="1"/>
    <x v="10"/>
    <x v="9"/>
  </r>
  <r>
    <x v="22"/>
    <x v="0"/>
    <n v="26"/>
    <n v="0.67732610327009812"/>
    <n v="2.3153553757364262"/>
    <n v="3.4183761183246903"/>
    <n v="7.4252847016635842E-2"/>
    <n v="0.17192172850370227"/>
    <n v="0.25382415895928467"/>
    <x v="1"/>
    <x v="10"/>
    <x v="10"/>
  </r>
  <r>
    <x v="22"/>
    <x v="0"/>
    <n v="26"/>
    <n v="0.67732610327009812"/>
    <n v="0.35803353583744701"/>
    <n v="0.52859846107935038"/>
    <n v="0.14070898196066101"/>
    <n v="5.0378534335463007E-2"/>
    <n v="7.4378551324447484E-2"/>
    <x v="1"/>
    <x v="10"/>
    <x v="14"/>
  </r>
  <r>
    <x v="22"/>
    <x v="0"/>
    <n v="4"/>
    <n v="0.67732610327009812"/>
    <n v="1.3546522065401969E-3"/>
    <n v="2.0000000000000009E-3"/>
    <n v="0.69544211739194983"/>
    <n v="9.4208219884599144E-4"/>
    <n v="1.3908842347839002E-3"/>
    <x v="0"/>
    <x v="10"/>
    <x v="27"/>
  </r>
  <r>
    <x v="22"/>
    <x v="0"/>
    <n v="26"/>
    <n v="0.67732610327009812"/>
    <n v="6.5595389761629264"/>
    <n v="9.6844620995614736"/>
    <n v="7.2746039335636753E-2"/>
    <n v="0.47718048038359068"/>
    <n v="0.70450626083918222"/>
    <x v="1"/>
    <x v="10"/>
    <x v="15"/>
  </r>
  <r>
    <x v="22"/>
    <x v="0"/>
    <n v="26"/>
    <n v="0.67732610327009812"/>
    <n v="201.06407333055117"/>
    <n v="296.84973362140249"/>
    <n v="9.5917076262238499E-2"/>
    <n v="19.285478055242791"/>
    <n v="28.472958538189246"/>
    <x v="1"/>
    <x v="10"/>
    <x v="22"/>
  </r>
  <r>
    <x v="22"/>
    <x v="0"/>
    <n v="26"/>
    <n v="0.67732610327009812"/>
    <n v="3.1062774419630543E-2"/>
    <n v="4.5860884837688895E-2"/>
    <n v="0.1974029981625634"/>
    <n v="6.1318848016824494E-3"/>
    <n v="9.0530761653478328E-3"/>
    <x v="1"/>
    <x v="10"/>
    <x v="3"/>
  </r>
  <r>
    <x v="22"/>
    <x v="0"/>
    <n v="26"/>
    <n v="0.67732610327009812"/>
    <n v="4.165674800866262E-2"/>
    <n v="6.1501760832110008E-2"/>
    <n v="0.17434297316664779"/>
    <n v="7.2625613002840761E-3"/>
    <n v="1.0722399838454145E-2"/>
    <x v="1"/>
    <x v="10"/>
    <x v="28"/>
  </r>
  <r>
    <x v="22"/>
    <x v="0"/>
    <n v="26"/>
    <n v="0.67732610327009812"/>
    <n v="1050.7413707337284"/>
    <n v="1551.3079529355198"/>
    <n v="7.1299752955366447E-2"/>
    <n v="74.91760015329794"/>
    <n v="110.6078738019978"/>
    <x v="1"/>
    <x v="10"/>
    <x v="23"/>
  </r>
  <r>
    <x v="22"/>
    <x v="0"/>
    <n v="26"/>
    <n v="0.67732610327009812"/>
    <n v="26.243726708102979"/>
    <n v="38.746073097433452"/>
    <n v="5.2997520509981376E-2"/>
    <n v="1.3908524444710337"/>
    <n v="2.0534458036624672"/>
    <x v="1"/>
    <x v="10"/>
    <x v="12"/>
  </r>
  <r>
    <x v="22"/>
    <x v="0"/>
    <n v="25"/>
    <n v="0.67732610327009812"/>
    <n v="0.67211300093075788"/>
    <n v="0.99230340848496512"/>
    <n v="0.10390844732556297"/>
    <n v="6.9838218354039708E-2"/>
    <n v="0.10310870645153659"/>
    <x v="1"/>
    <x v="10"/>
    <x v="16"/>
  </r>
  <r>
    <x v="22"/>
    <x v="0"/>
    <n v="26"/>
    <n v="0.67732610327009812"/>
    <n v="2.9035364977121798"/>
    <n v="4.2867630284644926"/>
    <n v="7.712948909633198E-2"/>
    <n v="0.22394828664109351"/>
    <n v="0.33063584226251114"/>
    <x v="1"/>
    <x v="10"/>
    <x v="13"/>
  </r>
  <r>
    <x v="22"/>
    <x v="0"/>
    <n v="26"/>
    <n v="0.67732610327009812"/>
    <n v="2.6102308133010408"/>
    <n v="3.8537283602373669"/>
    <n v="7.8326727261078602E-2"/>
    <n v="0.20445083700189401"/>
    <n v="0.30184993021059592"/>
    <x v="1"/>
    <x v="10"/>
    <x v="11"/>
  </r>
  <r>
    <x v="22"/>
    <x v="0"/>
    <n v="26"/>
    <n v="0.67732610327009812"/>
    <n v="8.6412900506886839E-2"/>
    <n v="0.12757946296427891"/>
    <n v="0.17152428059843175"/>
    <n v="1.4821910593867624E-2"/>
    <n v="2.1882975604082207E-2"/>
    <x v="1"/>
    <x v="10"/>
    <x v="18"/>
  </r>
  <r>
    <x v="22"/>
    <x v="0"/>
    <n v="26"/>
    <n v="0.67732610327009812"/>
    <n v="11.203407674847817"/>
    <n v="16.540640646740616"/>
    <n v="0.427533031016684"/>
    <n v="4.7898268409432676"/>
    <n v="7.0716702306587802"/>
    <x v="1"/>
    <x v="10"/>
    <x v="17"/>
  </r>
  <r>
    <x v="22"/>
    <x v="0"/>
    <n v="4"/>
    <n v="0.67732610327009812"/>
    <n v="1.3774409625116474E-2"/>
    <n v="2.0336451760258879E-2"/>
    <n v="0.54601300014169962"/>
    <n v="7.5210067245905501E-3"/>
    <n v="1.1103967037855898E-2"/>
    <x v="0"/>
    <x v="10"/>
    <x v="29"/>
  </r>
  <r>
    <x v="22"/>
    <x v="0"/>
    <n v="25"/>
    <n v="14.207904523838886"/>
    <n v="3130.0229454575124"/>
    <n v="220.30151879228703"/>
    <n v="5.2224181732416289E-2"/>
    <n v="163.46288713020604"/>
    <n v="11.50506655333572"/>
    <x v="1"/>
    <x v="9"/>
    <x v="0"/>
  </r>
  <r>
    <x v="22"/>
    <x v="0"/>
    <n v="4"/>
    <n v="14.207904523838886"/>
    <n v="2.8415809047677761E-2"/>
    <n v="1.9999999999999992E-3"/>
    <n v="2.463928082444063E-2"/>
    <n v="7.0014509897941321E-4"/>
    <n v="4.9278561648881237E-5"/>
    <x v="0"/>
    <x v="9"/>
    <x v="30"/>
  </r>
  <r>
    <x v="22"/>
    <x v="0"/>
    <n v="23"/>
    <n v="14.207904523838886"/>
    <n v="35.579268057912408"/>
    <n v="2.5041882846422108"/>
    <n v="0.38400391553781837"/>
    <n v="13.662578246207996"/>
    <n v="0.96161810654654178"/>
    <x v="1"/>
    <x v="9"/>
    <x v="1"/>
  </r>
  <r>
    <x v="22"/>
    <x v="0"/>
    <n v="25"/>
    <n v="14.207904523838886"/>
    <n v="2666.7470898708548"/>
    <n v="187.69460939130218"/>
    <n v="5.0842862095574828E-2"/>
    <n v="135.58505453407938"/>
    <n v="9.5429311413647611"/>
    <x v="1"/>
    <x v="9"/>
    <x v="5"/>
  </r>
  <r>
    <x v="22"/>
    <x v="0"/>
    <n v="4"/>
    <n v="14.207904523838886"/>
    <n v="1.1366323619071106E-2"/>
    <n v="7.9999999999999982E-4"/>
    <n v="0.14596234843539369"/>
    <n v="1.6590552885163018E-3"/>
    <n v="1.1676987874831492E-4"/>
    <x v="0"/>
    <x v="9"/>
    <x v="31"/>
  </r>
  <r>
    <x v="22"/>
    <x v="0"/>
    <n v="27"/>
    <n v="14.207904523838886"/>
    <n v="3520.7653127291287"/>
    <n v="247.80327787407177"/>
    <n v="0.12881674035628418"/>
    <n v="453.53351114523986"/>
    <n v="31.921210505340444"/>
    <x v="1"/>
    <x v="9"/>
    <x v="6"/>
  </r>
  <r>
    <x v="22"/>
    <x v="0"/>
    <n v="4"/>
    <n v="14.207904523838886"/>
    <n v="3.5519761309597206E-2"/>
    <n v="2.5000000000000001E-3"/>
    <n v="0.40686758322611694"/>
    <n v="1.4451839440804349E-2"/>
    <n v="1.0171689580652924E-3"/>
    <x v="0"/>
    <x v="9"/>
    <x v="32"/>
  </r>
  <r>
    <x v="22"/>
    <x v="0"/>
    <n v="4"/>
    <n v="14.207904523838886"/>
    <n v="4.5723852173964581E-2"/>
    <n v="3.2181981584438663E-3"/>
    <n v="0.33042405354533799"/>
    <n v="1.5108260579029191E-2"/>
    <n v="1.0633700806251642E-3"/>
    <x v="0"/>
    <x v="9"/>
    <x v="24"/>
  </r>
  <r>
    <x v="22"/>
    <x v="0"/>
    <n v="27"/>
    <n v="14.207904523838886"/>
    <n v="64781.805720357697"/>
    <n v="4559.5608846936466"/>
    <n v="1.847580349351114"/>
    <n v="119689.59124441448"/>
    <n v="8424.155092229963"/>
    <x v="1"/>
    <x v="9"/>
    <x v="2"/>
  </r>
  <r>
    <x v="22"/>
    <x v="0"/>
    <n v="25"/>
    <n v="14.207904523838886"/>
    <n v="16.178876663338158"/>
    <n v="1.1387236334670081"/>
    <n v="0.46141699805477321"/>
    <n v="7.4652087018959188"/>
    <n v="0.52542644056837073"/>
    <x v="1"/>
    <x v="9"/>
    <x v="19"/>
  </r>
  <r>
    <x v="22"/>
    <x v="0"/>
    <n v="4"/>
    <n v="14.207904523838886"/>
    <n v="2.8415809047677799E-4"/>
    <n v="2.0000000000000019E-5"/>
    <n v="2.2252203366289587"/>
    <n v="6.3231436174657804E-4"/>
    <n v="4.4504406732579216E-5"/>
    <x v="0"/>
    <x v="9"/>
    <x v="25"/>
  </r>
  <r>
    <x v="22"/>
    <x v="0"/>
    <n v="25"/>
    <n v="14.207904523838886"/>
    <n v="489.90794619878164"/>
    <n v="34.481365311597095"/>
    <n v="4.8946637985667903E-2"/>
    <n v="23.979346888893833"/>
    <n v="1.6877469051583098"/>
    <x v="1"/>
    <x v="9"/>
    <x v="20"/>
  </r>
  <r>
    <x v="22"/>
    <x v="0"/>
    <n v="25"/>
    <n v="14.207904523838886"/>
    <n v="0.50906539075441359"/>
    <n v="3.5829730548954122E-2"/>
    <n v="0.21352979533775204"/>
    <n v="0.1087006287013227"/>
    <n v="7.6507150311249756E-3"/>
    <x v="1"/>
    <x v="9"/>
    <x v="21"/>
  </r>
  <r>
    <x v="22"/>
    <x v="0"/>
    <n v="25"/>
    <n v="14.207904523838886"/>
    <n v="1960.3468720644564"/>
    <n v="137.97579148813023"/>
    <n v="0.15006732706870668"/>
    <n v="294.18401521821289"/>
    <n v="20.705658228812915"/>
    <x v="1"/>
    <x v="9"/>
    <x v="7"/>
  </r>
  <r>
    <x v="22"/>
    <x v="0"/>
    <n v="25"/>
    <n v="14.207904523838886"/>
    <n v="1.1619996567965709"/>
    <n v="8.1785435343184998E-2"/>
    <n v="0.23138309475834279"/>
    <n v="0.26886707669772275"/>
    <n v="1.8923767135864491E-2"/>
    <x v="1"/>
    <x v="9"/>
    <x v="8"/>
  </r>
  <r>
    <x v="22"/>
    <x v="0"/>
    <n v="4"/>
    <n v="14.207904523838886"/>
    <n v="5.399003719058771E-2"/>
    <n v="3.7999999999999961E-3"/>
    <n v="0.2170100259768224"/>
    <n v="1.1716379373219047E-2"/>
    <n v="8.2463809871192431E-4"/>
    <x v="0"/>
    <x v="9"/>
    <x v="26"/>
  </r>
  <r>
    <x v="22"/>
    <x v="0"/>
    <n v="25"/>
    <n v="14.207904523838886"/>
    <n v="0.20264421132699734"/>
    <n v="1.4262779636996332E-2"/>
    <n v="0.16725093401305152"/>
    <n v="3.3892433616778496E-2"/>
    <n v="2.3854632159099683E-3"/>
    <x v="1"/>
    <x v="9"/>
    <x v="9"/>
  </r>
  <r>
    <x v="22"/>
    <x v="0"/>
    <n v="25"/>
    <n v="14.207904523838886"/>
    <n v="21.744422551165528"/>
    <n v="1.5304454301956643"/>
    <n v="6.0422381274940318E-2"/>
    <n v="1.313849789989934"/>
    <n v="9.247315730377248E-2"/>
    <x v="1"/>
    <x v="9"/>
    <x v="10"/>
  </r>
  <r>
    <x v="22"/>
    <x v="0"/>
    <n v="25"/>
    <n v="14.207904523838886"/>
    <n v="6.984163154473233"/>
    <n v="0.49156884062352613"/>
    <n v="0.2856361785154341"/>
    <n v="1.9949296735720337"/>
    <n v="0.14040984511296647"/>
    <x v="1"/>
    <x v="9"/>
    <x v="14"/>
  </r>
  <r>
    <x v="22"/>
    <x v="0"/>
    <n v="4"/>
    <n v="14.207904523838886"/>
    <n v="2.8415809047677761E-2"/>
    <n v="1.9999999999999992E-3"/>
    <n v="0.20541349569525758"/>
    <n v="5.8369906694924175E-3"/>
    <n v="4.1082699139051497E-4"/>
    <x v="0"/>
    <x v="9"/>
    <x v="27"/>
  </r>
  <r>
    <x v="22"/>
    <x v="0"/>
    <n v="25"/>
    <n v="14.207904523838886"/>
    <n v="68.503500372538241"/>
    <n v="4.8215062437672564"/>
    <n v="5.7534118902855577E-2"/>
    <n v="3.9412885356954264"/>
    <n v="0.27740111351976587"/>
    <x v="1"/>
    <x v="9"/>
    <x v="15"/>
  </r>
  <r>
    <x v="22"/>
    <x v="0"/>
    <n v="25"/>
    <n v="14.207904523838886"/>
    <n v="4105.4162964733814"/>
    <n v="288.95297611164716"/>
    <n v="6.8190624818425943E-2"/>
    <n v="279.95090239626808"/>
    <n v="19.703883984196924"/>
    <x v="1"/>
    <x v="9"/>
    <x v="22"/>
  </r>
  <r>
    <x v="22"/>
    <x v="0"/>
    <n v="27"/>
    <n v="14.207904523838886"/>
    <n v="0.53049727099025401"/>
    <n v="3.7338178202151726E-2"/>
    <n v="0.21880158677850994"/>
    <n v="0.11607364467433677"/>
    <n v="8.1696526380495692E-3"/>
    <x v="1"/>
    <x v="9"/>
    <x v="3"/>
  </r>
  <r>
    <x v="22"/>
    <x v="0"/>
    <n v="27"/>
    <n v="14.207904523838886"/>
    <n v="0.59780329932610632"/>
    <n v="4.2075402345439161E-2"/>
    <n v="0.19584487464545575"/>
    <n v="0.11707671221916115"/>
    <n v="8.2402518979996474E-3"/>
    <x v="1"/>
    <x v="9"/>
    <x v="28"/>
  </r>
  <r>
    <x v="22"/>
    <x v="0"/>
    <n v="25"/>
    <n v="14.207904523838886"/>
    <n v="15635.920465128762"/>
    <n v="1100.5085541568683"/>
    <n v="6.0739859726385993E-2"/>
    <n v="949.72361574484898"/>
    <n v="66.844735207176043"/>
    <x v="1"/>
    <x v="9"/>
    <x v="23"/>
  </r>
  <r>
    <x v="22"/>
    <x v="0"/>
    <n v="25"/>
    <n v="14.207904523838886"/>
    <n v="844.39193348875801"/>
    <n v="59.431137932549156"/>
    <n v="5.2632848255774314E-2"/>
    <n v="44.442752503713677"/>
    <n v="3.1280300644718526"/>
    <x v="1"/>
    <x v="9"/>
    <x v="12"/>
  </r>
  <r>
    <x v="22"/>
    <x v="0"/>
    <n v="26"/>
    <n v="14.207904523838886"/>
    <n v="7.6455767915178692"/>
    <n v="0.53812135200441802"/>
    <n v="0.25984630522176999"/>
    <n v="1.9866748805652332"/>
    <n v="0.13982884507929152"/>
    <x v="1"/>
    <x v="9"/>
    <x v="16"/>
  </r>
  <r>
    <x v="22"/>
    <x v="0"/>
    <n v="25"/>
    <n v="14.207904523838886"/>
    <n v="33.561990540332069"/>
    <n v="2.3622055232719026"/>
    <n v="0.30873793410461708"/>
    <n v="10.361859623860823"/>
    <n v="0.72930245318548315"/>
    <x v="1"/>
    <x v="9"/>
    <x v="13"/>
  </r>
  <r>
    <x v="22"/>
    <x v="0"/>
    <n v="25"/>
    <n v="14.207904523838886"/>
    <n v="30.151710913229245"/>
    <n v="2.1221785987257213"/>
    <n v="0.32997260979212933"/>
    <n v="9.9492387397360815"/>
    <n v="0.70026081066653023"/>
    <x v="1"/>
    <x v="9"/>
    <x v="11"/>
  </r>
  <r>
    <x v="22"/>
    <x v="0"/>
    <n v="27"/>
    <n v="14.207904523838886"/>
    <n v="1.2587403339985368"/>
    <n v="8.8594368851968683E-2"/>
    <n v="0.3153076829531225"/>
    <n v="0.39689049815271815"/>
    <n v="2.7934485165408533E-2"/>
    <x v="1"/>
    <x v="9"/>
    <x v="18"/>
  </r>
  <r>
    <x v="22"/>
    <x v="0"/>
    <n v="27"/>
    <n v="14.207904523838886"/>
    <n v="607.8576428436553"/>
    <n v="42.783060783084146"/>
    <n v="0.61464765688297551"/>
    <n v="373.61827589226129"/>
    <n v="26.296508064604591"/>
    <x v="1"/>
    <x v="9"/>
    <x v="17"/>
  </r>
  <r>
    <x v="22"/>
    <x v="0"/>
    <n v="4"/>
    <n v="14.207904523838886"/>
    <n v="0.15725643772232453"/>
    <n v="1.1068235816088862E-2"/>
    <n v="0.2845928691578663"/>
    <n v="4.4754060804941653E-2"/>
    <n v="3.1499409874165872E-3"/>
    <x v="0"/>
    <x v="9"/>
    <x v="29"/>
  </r>
  <r>
    <x v="22"/>
    <x v="0"/>
    <n v="26"/>
    <n v="182.78876482766489"/>
    <n v="39923.94665712554"/>
    <n v="218.4157581827649"/>
    <n v="2.6716189887503652E-2"/>
    <n v="1066.6157399503325"/>
    <n v="5.8352368700338264"/>
    <x v="1"/>
    <x v="5"/>
    <x v="0"/>
  </r>
  <r>
    <x v="22"/>
    <x v="0"/>
    <n v="4"/>
    <n v="182.78876482766489"/>
    <n v="0.36557752965533047"/>
    <n v="2.0000000000000039E-3"/>
    <n v="0.14940984722231604"/>
    <n v="5.4620882853714636E-2"/>
    <n v="2.9881969444463268E-4"/>
    <x v="0"/>
    <x v="5"/>
    <x v="30"/>
  </r>
  <r>
    <x v="22"/>
    <x v="0"/>
    <n v="24"/>
    <n v="182.78876482766489"/>
    <n v="381.7129426125403"/>
    <n v="2.0882735488279227"/>
    <n v="0.18041623472873769"/>
    <n v="68.867211853381249"/>
    <n v="0.37675845076315256"/>
    <x v="1"/>
    <x v="5"/>
    <x v="1"/>
  </r>
  <r>
    <x v="22"/>
    <x v="0"/>
    <n v="26"/>
    <n v="182.78876482766489"/>
    <n v="20670.844626854163"/>
    <n v="113.085969186032"/>
    <n v="2.0049482453578391E-2"/>
    <n v="414.43973664675769"/>
    <n v="2.2673151549412554"/>
    <x v="1"/>
    <x v="5"/>
    <x v="5"/>
  </r>
  <r>
    <x v="22"/>
    <x v="0"/>
    <n v="4"/>
    <n v="182.78876482766489"/>
    <n v="0.14623101186213197"/>
    <n v="8.0000000000000036E-4"/>
    <n v="0.15582156978276634"/>
    <n v="2.2785945819279729E-2"/>
    <n v="1.2465725582621313E-4"/>
    <x v="0"/>
    <x v="5"/>
    <x v="31"/>
  </r>
  <r>
    <x v="22"/>
    <x v="0"/>
    <n v="26"/>
    <n v="182.78876482766489"/>
    <n v="100076.97086155046"/>
    <n v="547.50066808484678"/>
    <n v="5.7562911916877291E-2"/>
    <n v="5760.7218586113249"/>
    <n v="31.515732731399506"/>
    <x v="1"/>
    <x v="5"/>
    <x v="6"/>
  </r>
  <r>
    <x v="22"/>
    <x v="0"/>
    <n v="4"/>
    <n v="182.78876482766489"/>
    <n v="0.45697191206916238"/>
    <n v="2.5000000000000001E-3"/>
    <n v="0.45115942672745696"/>
    <n v="0.20616718587967317"/>
    <n v="1.1278985668186424E-3"/>
    <x v="0"/>
    <x v="5"/>
    <x v="32"/>
  </r>
  <r>
    <x v="22"/>
    <x v="0"/>
    <n v="4"/>
    <n v="182.78876482766489"/>
    <n v="0.84378100602204342"/>
    <n v="4.6161535519842738E-3"/>
    <n v="0.42031951358685354"/>
    <n v="0.35465762202501122"/>
    <n v="1.9402594156122561E-3"/>
    <x v="0"/>
    <x v="5"/>
    <x v="24"/>
  </r>
  <r>
    <x v="22"/>
    <x v="0"/>
    <n v="26"/>
    <n v="182.78876482766489"/>
    <n v="232876.15258691943"/>
    <n v="1274.0178686938305"/>
    <n v="0.84199537289306337"/>
    <n v="196080.64293532516"/>
    <n v="1072.7171504232876"/>
    <x v="1"/>
    <x v="5"/>
    <x v="2"/>
  </r>
  <r>
    <x v="22"/>
    <x v="0"/>
    <n v="26"/>
    <n v="182.78876482766489"/>
    <n v="353.36432810106902"/>
    <n v="1.9331840686938528"/>
    <n v="0.75891809020046763"/>
    <n v="268.17458102743473"/>
    <n v="1.4671283614191084"/>
    <x v="1"/>
    <x v="5"/>
    <x v="19"/>
  </r>
  <r>
    <x v="22"/>
    <x v="0"/>
    <n v="4"/>
    <n v="182.78876482766489"/>
    <n v="3.6557752965532984E-3"/>
    <n v="2.0000000000000002E-5"/>
    <n v="2.4366628702838837"/>
    <n v="8.9078919272124763E-3"/>
    <n v="4.8733257405677681E-5"/>
    <x v="0"/>
    <x v="5"/>
    <x v="25"/>
  </r>
  <r>
    <x v="22"/>
    <x v="0"/>
    <n v="26"/>
    <n v="182.78876482766489"/>
    <n v="4361.4017966881665"/>
    <n v="23.860338466645587"/>
    <n v="2.1173287377836646E-2"/>
    <n v="92.34521361149163"/>
    <n v="0.50520180328673725"/>
    <x v="1"/>
    <x v="5"/>
    <x v="20"/>
  </r>
  <r>
    <x v="22"/>
    <x v="0"/>
    <n v="26"/>
    <n v="182.78876482766489"/>
    <n v="13.797797132713454"/>
    <n v="7.5484930081573434E-2"/>
    <n v="0.36500295689867407"/>
    <n v="5.036236752128457"/>
    <n v="2.7552222681063974E-2"/>
    <x v="1"/>
    <x v="5"/>
    <x v="21"/>
  </r>
  <r>
    <x v="22"/>
    <x v="0"/>
    <n v="26"/>
    <n v="182.78876482766489"/>
    <n v="61499.460931427267"/>
    <n v="336.45099024225908"/>
    <n v="5.6900396669877291E-2"/>
    <n v="3499.3437219818325"/>
    <n v="19.144194804757557"/>
    <x v="1"/>
    <x v="5"/>
    <x v="7"/>
  </r>
  <r>
    <x v="22"/>
    <x v="0"/>
    <n v="26"/>
    <n v="182.78876482766489"/>
    <n v="12.872437238568317"/>
    <n v="7.0422475094158998E-2"/>
    <n v="0.13796409601358836"/>
    <n v="1.7759341671107294"/>
    <n v="9.715773115405087E-3"/>
    <x v="1"/>
    <x v="5"/>
    <x v="8"/>
  </r>
  <r>
    <x v="22"/>
    <x v="0"/>
    <n v="4"/>
    <n v="182.78876482766489"/>
    <n v="0.69459730634512662"/>
    <n v="3.8E-3"/>
    <n v="0.36141763419464035"/>
    <n v="0.25103971517722551"/>
    <n v="1.3733870099396333E-3"/>
    <x v="0"/>
    <x v="5"/>
    <x v="26"/>
  </r>
  <r>
    <x v="22"/>
    <x v="0"/>
    <n v="26"/>
    <n v="182.78876482766489"/>
    <n v="5.0383860868675674"/>
    <n v="2.756398125244628E-2"/>
    <n v="0.49828968796796907"/>
    <n v="2.5105758310873969"/>
    <n v="1.3734847617436407E-2"/>
    <x v="1"/>
    <x v="5"/>
    <x v="9"/>
  </r>
  <r>
    <x v="22"/>
    <x v="0"/>
    <n v="26"/>
    <n v="182.78876482766489"/>
    <n v="183.66078475200393"/>
    <n v="1.0047706429066425"/>
    <n v="7.1136354535698332E-2"/>
    <n v="13.06495869842313"/>
    <n v="7.1475720680868465E-2"/>
    <x v="1"/>
    <x v="5"/>
    <x v="10"/>
  </r>
  <r>
    <x v="22"/>
    <x v="0"/>
    <n v="26"/>
    <n v="182.78876482766489"/>
    <n v="65.95392547815139"/>
    <n v="0.36082045600742157"/>
    <n v="0.19659583747915482"/>
    <n v="12.966267214414939"/>
    <n v="7.0935799728389579E-2"/>
    <x v="1"/>
    <x v="5"/>
    <x v="14"/>
  </r>
  <r>
    <x v="22"/>
    <x v="0"/>
    <n v="4"/>
    <n v="182.78876482766489"/>
    <n v="0.41035631160277958"/>
    <n v="2.2449755705153305E-3"/>
    <n v="0.29515859193174288"/>
    <n v="0.12112019112297995"/>
    <n v="6.6262382831446605E-4"/>
    <x v="0"/>
    <x v="5"/>
    <x v="27"/>
  </r>
  <r>
    <x v="22"/>
    <x v="0"/>
    <n v="26"/>
    <n v="182.78876482766489"/>
    <n v="905.05298152808848"/>
    <n v="4.9513600159253857"/>
    <n v="7.7396544146183285E-2"/>
    <n v="70.047973039473504"/>
    <n v="0.3832181540562159"/>
    <x v="1"/>
    <x v="5"/>
    <x v="15"/>
  </r>
  <r>
    <x v="22"/>
    <x v="0"/>
    <n v="26"/>
    <n v="182.78876482766489"/>
    <n v="21233.162404255821"/>
    <n v="116.16229489966007"/>
    <n v="3.8717210686805358E-2"/>
    <n v="822.08882235272722"/>
    <n v="4.4974800454929547"/>
    <x v="1"/>
    <x v="5"/>
    <x v="22"/>
  </r>
  <r>
    <x v="22"/>
    <x v="0"/>
    <n v="26"/>
    <n v="182.78876482766489"/>
    <n v="1.720713676481292"/>
    <n v="9.4136730892820375E-3"/>
    <n v="0.32373681026082624"/>
    <n v="0.55705835699623274"/>
    <n v="3.047552498762345E-3"/>
    <x v="1"/>
    <x v="5"/>
    <x v="3"/>
  </r>
  <r>
    <x v="22"/>
    <x v="0"/>
    <n v="26"/>
    <n v="182.78876482766489"/>
    <n v="3.1156578628121183"/>
    <n v="1.7045127832389439E-2"/>
    <n v="0.22481125373994962"/>
    <n v="0.70043495036352432"/>
    <n v="3.8319365581571795E-3"/>
    <x v="1"/>
    <x v="5"/>
    <x v="28"/>
  </r>
  <r>
    <x v="22"/>
    <x v="0"/>
    <n v="26"/>
    <n v="182.78876482766489"/>
    <n v="232252.16576636251"/>
    <n v="1270.6041642402486"/>
    <n v="4.1804698900932809E-2"/>
    <n v="9709.2318589523184"/>
    <n v="53.117224508334971"/>
    <x v="1"/>
    <x v="5"/>
    <x v="23"/>
  </r>
  <r>
    <x v="22"/>
    <x v="0"/>
    <n v="26"/>
    <n v="182.78876482766489"/>
    <n v="10247.51866924887"/>
    <n v="56.062081708962445"/>
    <n v="2.9930261739625517E-2"/>
    <n v="306.71091595231763"/>
    <n v="1.6779527792175182"/>
    <x v="1"/>
    <x v="5"/>
    <x v="12"/>
  </r>
  <r>
    <x v="22"/>
    <x v="0"/>
    <n v="24"/>
    <n v="182.78876482766489"/>
    <n v="82.778825605761966"/>
    <n v="0.45286604832527144"/>
    <n v="0.17023333692780848"/>
    <n v="14.091715709833977"/>
    <n v="7.7092898587721129E-2"/>
    <x v="1"/>
    <x v="5"/>
    <x v="16"/>
  </r>
  <r>
    <x v="22"/>
    <x v="0"/>
    <n v="26"/>
    <n v="182.78876482766489"/>
    <n v="408.08934746031468"/>
    <n v="2.2325734726916364"/>
    <n v="0.24882860449178268"/>
    <n v="101.54430283651232"/>
    <n v="0.55552814163523301"/>
    <x v="1"/>
    <x v="5"/>
    <x v="13"/>
  </r>
  <r>
    <x v="22"/>
    <x v="0"/>
    <n v="26"/>
    <n v="182.78876482766489"/>
    <n v="378.48970417876922"/>
    <n v="2.0706398696638337"/>
    <n v="0.2686066180282774"/>
    <n v="101.66483939798238"/>
    <n v="0.55618757254491547"/>
    <x v="1"/>
    <x v="5"/>
    <x v="11"/>
  </r>
  <r>
    <x v="22"/>
    <x v="0"/>
    <n v="26"/>
    <n v="182.78876482766489"/>
    <n v="11.917786099325413"/>
    <n v="6.5199773687193652E-2"/>
    <n v="0.37463446655060151"/>
    <n v="4.46481343778495"/>
    <n v="2.442608243452174E-2"/>
    <x v="1"/>
    <x v="5"/>
    <x v="18"/>
  </r>
  <r>
    <x v="22"/>
    <x v="0"/>
    <n v="26"/>
    <n v="182.78876482766489"/>
    <n v="9208.3826940281779"/>
    <n v="50.377181019358247"/>
    <n v="0.72063132484169234"/>
    <n v="6635.849020446838"/>
    <n v="36.30337469976989"/>
    <x v="1"/>
    <x v="5"/>
    <x v="17"/>
  </r>
  <r>
    <x v="22"/>
    <x v="0"/>
    <n v="4"/>
    <n v="182.78876482766489"/>
    <n v="1.4196246748827033"/>
    <n v="7.7664766552864445E-3"/>
    <n v="0.33531536525224448"/>
    <n v="0.47602196637939248"/>
    <n v="2.6042189563904041E-3"/>
    <x v="0"/>
    <x v="5"/>
    <x v="29"/>
  </r>
  <r>
    <x v="22"/>
    <x v="0"/>
    <n v="26"/>
    <n v="87.761081468398174"/>
    <n v="13708.617579878173"/>
    <n v="156.20383603425054"/>
    <n v="3.0455022099344916E-2"/>
    <n v="417.49625134665797"/>
    <n v="4.7571912784255499"/>
    <x v="1"/>
    <x v="6"/>
    <x v="0"/>
  </r>
  <r>
    <x v="22"/>
    <x v="0"/>
    <n v="58"/>
    <n v="87.761081468398174"/>
    <n v="0.17552216293679643"/>
    <n v="2.0000000000000009E-3"/>
    <n v="6.3514779847146249E-2"/>
    <n v="1.1148251537225559E-2"/>
    <n v="1.2702955969429256E-4"/>
    <x v="0"/>
    <x v="6"/>
    <x v="30"/>
  </r>
  <r>
    <x v="22"/>
    <x v="0"/>
    <n v="345"/>
    <n v="87.761081468398174"/>
    <n v="455.71476676991182"/>
    <n v="5.1926749208760583"/>
    <n v="3.5132277973373274E-2"/>
    <n v="16.010297862731512"/>
    <n v="0.18243049874558176"/>
    <x v="1"/>
    <x v="6"/>
    <x v="1"/>
  </r>
  <r>
    <x v="22"/>
    <x v="0"/>
    <n v="26"/>
    <n v="87.761081468398174"/>
    <n v="11830.043241321146"/>
    <n v="134.7982846540128"/>
    <n v="6.6880174071490023E-2"/>
    <n v="791.19535125281232"/>
    <n v="9.0153327421986393"/>
    <x v="1"/>
    <x v="6"/>
    <x v="5"/>
  </r>
  <r>
    <x v="22"/>
    <x v="0"/>
    <n v="58"/>
    <n v="87.761081468398174"/>
    <n v="7.6209030577421746E-2"/>
    <n v="8.683693193191085E-4"/>
    <n v="9.918048585022729E-2"/>
    <n v="7.5584486788435167E-3"/>
    <n v="8.6125290987500351E-5"/>
    <x v="0"/>
    <x v="6"/>
    <x v="31"/>
  </r>
  <r>
    <x v="22"/>
    <x v="0"/>
    <n v="99"/>
    <n v="87.761081468398174"/>
    <n v="36505.952115959357"/>
    <n v="415.96971579144406"/>
    <n v="5.7962810823427781E-2"/>
    <n v="2115.9875964264652"/>
    <n v="24.110773944694493"/>
    <x v="1"/>
    <x v="6"/>
    <x v="6"/>
  </r>
  <r>
    <x v="22"/>
    <x v="0"/>
    <n v="58"/>
    <n v="87.761081468398174"/>
    <n v="0.80247879040107528"/>
    <n v="9.1439027069195739E-3"/>
    <n v="6.9977867625132265E-2"/>
    <n v="5.6155754566662705E-2"/>
    <n v="6.3987081320190649E-4"/>
    <x v="0"/>
    <x v="6"/>
    <x v="32"/>
  </r>
  <r>
    <x v="22"/>
    <x v="0"/>
    <n v="58"/>
    <n v="87.761081468398174"/>
    <n v="1.0413134345201269"/>
    <n v="1.1865321359959456E-2"/>
    <n v="6.4185811500408599E-2"/>
    <n v="6.6837547820951942E-2"/>
    <n v="7.6158528020212946E-4"/>
    <x v="0"/>
    <x v="6"/>
    <x v="24"/>
  </r>
  <r>
    <x v="22"/>
    <x v="0"/>
    <n v="210"/>
    <n v="87.761081468398174"/>
    <n v="182406.90660562264"/>
    <n v="2078.4487104492373"/>
    <n v="0.60067370298877243"/>
    <n v="109567.03204152653"/>
    <n v="1248.4694833777821"/>
    <x v="1"/>
    <x v="6"/>
    <x v="2"/>
  </r>
  <r>
    <x v="22"/>
    <x v="0"/>
    <n v="81"/>
    <n v="87.761081468398174"/>
    <n v="112.38872875339374"/>
    <n v="1.280621510958291"/>
    <n v="7.5483677468587584E-2"/>
    <n v="8.4835145523257491"/>
    <n v="9.6666021092510934E-2"/>
    <x v="1"/>
    <x v="6"/>
    <x v="19"/>
  </r>
  <r>
    <x v="22"/>
    <x v="0"/>
    <n v="58"/>
    <n v="87.761081468398174"/>
    <n v="2.6552464397734386E-3"/>
    <n v="3.02553978978662E-5"/>
    <n v="5.4479322961632853E-2"/>
    <n v="1.4465602833514297E-4"/>
    <n v="1.6482935934105604E-6"/>
    <x v="0"/>
    <x v="6"/>
    <x v="25"/>
  </r>
  <r>
    <x v="22"/>
    <x v="0"/>
    <n v="26"/>
    <n v="87.761081468398174"/>
    <n v="2067.3670596959851"/>
    <n v="23.556763716960596"/>
    <n v="3.1798053147457941E-2"/>
    <n v="65.738247639516786"/>
    <n v="0.74905922465402186"/>
    <x v="1"/>
    <x v="6"/>
    <x v="20"/>
  </r>
  <r>
    <x v="22"/>
    <x v="0"/>
    <n v="76"/>
    <n v="87.761081468398174"/>
    <n v="3.4630076396443199"/>
    <n v="3.9459491402134922E-2"/>
    <n v="7.6042975946567087E-2"/>
    <n v="0.26333740664425109"/>
    <n v="3.0006171555563167E-3"/>
    <x v="1"/>
    <x v="6"/>
    <x v="21"/>
  </r>
  <r>
    <x v="22"/>
    <x v="0"/>
    <n v="26"/>
    <n v="87.761081468398174"/>
    <n v="20583.846923257108"/>
    <n v="234.54413481298235"/>
    <n v="0.11986285473734153"/>
    <n v="2467.2386536980412"/>
    <n v="28.11312956058395"/>
    <x v="1"/>
    <x v="6"/>
    <x v="7"/>
  </r>
  <r>
    <x v="22"/>
    <x v="0"/>
    <n v="363"/>
    <n v="87.761081468398174"/>
    <n v="75.121667201732095"/>
    <n v="0.85597927856874234"/>
    <n v="4.7851240712034858E-2"/>
    <n v="3.5946649799594566"/>
    <n v="4.095967050330683E-2"/>
    <x v="1"/>
    <x v="6"/>
    <x v="8"/>
  </r>
  <r>
    <x v="22"/>
    <x v="0"/>
    <n v="58"/>
    <n v="87.761081468398174"/>
    <n v="1.2144235546090361"/>
    <n v="1.383783716300644E-2"/>
    <n v="5.2968878046392963E-2"/>
    <n v="6.4326653160753075E-2"/>
    <n v="7.3297470911313253E-4"/>
    <x v="0"/>
    <x v="6"/>
    <x v="26"/>
  </r>
  <r>
    <x v="22"/>
    <x v="0"/>
    <n v="82"/>
    <n v="87.761081468398174"/>
    <n v="6.3249805787828937"/>
    <n v="7.2070449371803277E-2"/>
    <n v="0.13525164181064517"/>
    <n v="0.85546400770083109"/>
    <n v="9.7476466035673736E-3"/>
    <x v="1"/>
    <x v="6"/>
    <x v="9"/>
  </r>
  <r>
    <x v="22"/>
    <x v="0"/>
    <n v="82"/>
    <n v="87.761081468398174"/>
    <n v="856.48505294313486"/>
    <n v="9.759280977542943"/>
    <n v="6.8738628306898489E-2"/>
    <n v="58.873607704672423"/>
    <n v="0.6708395876579093"/>
    <x v="1"/>
    <x v="6"/>
    <x v="10"/>
  </r>
  <r>
    <x v="22"/>
    <x v="0"/>
    <n v="29"/>
    <n v="87.761081468398174"/>
    <n v="66.724256544107647"/>
    <n v="0.76029437454157101"/>
    <n v="0.15340520500049071"/>
    <n v="10.235848253654167"/>
    <n v="0.11663311438726956"/>
    <x v="1"/>
    <x v="6"/>
    <x v="14"/>
  </r>
  <r>
    <x v="22"/>
    <x v="0"/>
    <n v="58"/>
    <n v="87.761081468398174"/>
    <n v="0.17730152536695021"/>
    <n v="2.0202750741032584E-3"/>
    <n v="6.1214822831997938E-2"/>
    <n v="1.0853481463180846E-2"/>
    <n v="1.2367078073313248E-4"/>
    <x v="0"/>
    <x v="6"/>
    <x v="27"/>
  </r>
  <r>
    <x v="22"/>
    <x v="0"/>
    <n v="26"/>
    <n v="87.761081468398174"/>
    <n v="467.66168816511635"/>
    <n v="5.3288049821208769"/>
    <n v="3.7552080049348506E-2"/>
    <n v="17.561669149989907"/>
    <n v="0.20010771125597029"/>
    <x v="1"/>
    <x v="6"/>
    <x v="15"/>
  </r>
  <r>
    <x v="22"/>
    <x v="0"/>
    <n v="26"/>
    <n v="87.761081468398174"/>
    <n v="12971.026258321599"/>
    <n v="147.79929829137677"/>
    <n v="4.2293070014290356E-2"/>
    <n v="548.58452170039402"/>
    <n v="6.250886070700183"/>
    <x v="1"/>
    <x v="6"/>
    <x v="22"/>
  </r>
  <r>
    <x v="22"/>
    <x v="0"/>
    <n v="29"/>
    <n v="87.761081468398174"/>
    <n v="0.38866593455832532"/>
    <n v="4.4286821453798945E-3"/>
    <n v="0.31501796719527986"/>
    <n v="0.12243675262261731"/>
    <n v="1.3951144467916053E-3"/>
    <x v="1"/>
    <x v="6"/>
    <x v="3"/>
  </r>
  <r>
    <x v="22"/>
    <x v="0"/>
    <n v="29"/>
    <n v="87.761081468398174"/>
    <n v="2.7529404305317184"/>
    <n v="3.1368579152286573E-2"/>
    <n v="0.20434555558964773"/>
    <n v="0.562551141782208"/>
    <n v="6.4100297349318405E-3"/>
    <x v="1"/>
    <x v="6"/>
    <x v="28"/>
  </r>
  <r>
    <x v="22"/>
    <x v="0"/>
    <n v="79"/>
    <n v="87.761081468398174"/>
    <n v="102694.90036256956"/>
    <n v="1170.1644811606941"/>
    <n v="3.6254124026717502E-2"/>
    <n v="3723.1136546559933"/>
    <n v="42.423288231659342"/>
    <x v="1"/>
    <x v="6"/>
    <x v="23"/>
  </r>
  <r>
    <x v="22"/>
    <x v="0"/>
    <n v="25"/>
    <n v="87.761081468398174"/>
    <n v="3783.681381163145"/>
    <n v="43.113431578730122"/>
    <n v="3.2811763124749066E-2"/>
    <n v="124.14925721824849"/>
    <n v="1.4146277044563689"/>
    <x v="1"/>
    <x v="6"/>
    <x v="12"/>
  </r>
  <r>
    <x v="22"/>
    <x v="0"/>
    <n v="363"/>
    <n v="87.761081468398174"/>
    <n v="166.28272145221183"/>
    <n v="1.8947205147202801"/>
    <n v="3.0903081794296291E-2"/>
    <n v="5.1386485420158889"/>
    <n v="5.8552703043731988E-2"/>
    <x v="1"/>
    <x v="6"/>
    <x v="16"/>
  </r>
  <r>
    <x v="22"/>
    <x v="0"/>
    <n v="29"/>
    <n v="87.761081468398174"/>
    <n v="662.80841991438069"/>
    <n v="7.5524185530126005"/>
    <n v="5.2412744445619962E-2"/>
    <n v="34.739608329377603"/>
    <n v="0.39584298356540831"/>
    <x v="1"/>
    <x v="6"/>
    <x v="13"/>
  </r>
  <r>
    <x v="22"/>
    <x v="0"/>
    <n v="29"/>
    <n v="87.761081468398174"/>
    <n v="592.4451982792848"/>
    <n v="6.7506597271436082"/>
    <n v="4.4465270780342452E-2"/>
    <n v="26.343236164002072"/>
    <n v="0.30016991271339322"/>
    <x v="1"/>
    <x v="6"/>
    <x v="11"/>
  </r>
  <r>
    <x v="22"/>
    <x v="0"/>
    <n v="363"/>
    <n v="87.761081468398174"/>
    <n v="10.438427859131725"/>
    <n v="0.11894142237627839"/>
    <n v="3.235961818176928E-2"/>
    <n v="0.33778353993944593"/>
    <n v="3.8488990140929176E-3"/>
    <x v="1"/>
    <x v="6"/>
    <x v="18"/>
  </r>
  <r>
    <x v="22"/>
    <x v="0"/>
    <n v="363"/>
    <n v="87.761081468398174"/>
    <n v="522.91890606811307"/>
    <n v="5.9584373542207381"/>
    <n v="4.9375875088722293E-2"/>
    <n v="25.819578587550456"/>
    <n v="0.29420305852598011"/>
    <x v="1"/>
    <x v="6"/>
    <x v="17"/>
  </r>
  <r>
    <x v="22"/>
    <x v="0"/>
    <n v="58"/>
    <n v="87.761081468398174"/>
    <n v="2.0593523593202518"/>
    <n v="2.3465439632963075E-2"/>
    <n v="6.9476958423024121E-2"/>
    <n v="0.14307753824684977"/>
    <n v="1.6303073737573581E-3"/>
    <x v="0"/>
    <x v="6"/>
    <x v="29"/>
  </r>
  <r>
    <x v="22"/>
    <x v="0"/>
    <n v="23"/>
    <n v="526.44915472384378"/>
    <n v="95143.766059928734"/>
    <n v="180.72736028959477"/>
    <n v="2.087034474004364E-2"/>
    <n v="1985.6831975367763"/>
    <n v="3.7718423132019159"/>
    <x v="1"/>
    <x v="3"/>
    <x v="0"/>
  </r>
  <r>
    <x v="22"/>
    <x v="0"/>
    <n v="4"/>
    <n v="526.44915472384378"/>
    <n v="1.0528983094476871"/>
    <n v="1.9999999999999992E-3"/>
    <n v="2.248496075737429E-2"/>
    <n v="2.3674377169436978E-2"/>
    <n v="4.4969921514748565E-5"/>
    <x v="0"/>
    <x v="3"/>
    <x v="30"/>
  </r>
  <r>
    <x v="22"/>
    <x v="0"/>
    <n v="21"/>
    <n v="526.44915472384378"/>
    <n v="1082.3631337237096"/>
    <n v="2.0559689839211122"/>
    <n v="9.0259310784816041E-2"/>
    <n v="97.6933504687957"/>
    <n v="0.18557034348367812"/>
    <x v="1"/>
    <x v="3"/>
    <x v="1"/>
  </r>
  <r>
    <x v="22"/>
    <x v="0"/>
    <n v="23"/>
    <n v="526.44915472384378"/>
    <n v="69766.458307337758"/>
    <n v="132.5226903326205"/>
    <n v="2.7073127295664572E-2"/>
    <n v="1888.7962067222302"/>
    <n v="3.5878036649389715"/>
    <x v="1"/>
    <x v="3"/>
    <x v="5"/>
  </r>
  <r>
    <x v="22"/>
    <x v="0"/>
    <n v="4"/>
    <n v="526.44915472384378"/>
    <n v="0.42115932377907433"/>
    <n v="7.9999999999999874E-4"/>
    <n v="0.12030246780684947"/>
    <n v="5.0666505990486582E-2"/>
    <n v="9.6241974245479432E-5"/>
    <x v="0"/>
    <x v="3"/>
    <x v="31"/>
  </r>
  <r>
    <x v="22"/>
    <x v="0"/>
    <n v="23"/>
    <n v="526.44915472384378"/>
    <n v="209580.87250484762"/>
    <n v="398.10278091297567"/>
    <n v="3.4099499468910666E-2"/>
    <n v="7146.6028506728853"/>
    <n v="13.575105566313873"/>
    <x v="1"/>
    <x v="3"/>
    <x v="6"/>
  </r>
  <r>
    <x v="22"/>
    <x v="0"/>
    <n v="4"/>
    <n v="526.44915472384378"/>
    <n v="1.3161228868096084"/>
    <n v="2.5000000000000001E-3"/>
    <n v="0.33501311743246831"/>
    <n v="0.44091843123430652"/>
    <n v="8.3753279358117082E-4"/>
    <x v="0"/>
    <x v="3"/>
    <x v="32"/>
  </r>
  <r>
    <x v="22"/>
    <x v="0"/>
    <n v="4"/>
    <n v="526.44915472384378"/>
    <n v="1.631992379643914"/>
    <n v="3.0999999999999969E-3"/>
    <n v="0.30950042718280385"/>
    <n v="0.505102338658872"/>
    <n v="9.5945132426669092E-4"/>
    <x v="0"/>
    <x v="3"/>
    <x v="24"/>
  </r>
  <r>
    <x v="22"/>
    <x v="0"/>
    <n v="23"/>
    <n v="526.44915472384378"/>
    <n v="90.908588768224703"/>
    <n v="0.17268256193879172"/>
    <n v="0.14146041010756516"/>
    <n v="12.859966249453059"/>
    <n v="2.4427746030286499E-2"/>
    <x v="1"/>
    <x v="3"/>
    <x v="19"/>
  </r>
  <r>
    <x v="22"/>
    <x v="0"/>
    <n v="4"/>
    <n v="526.44915472384378"/>
    <n v="1.0528983094476871E-2"/>
    <n v="1.9999999999999991E-5"/>
    <n v="2.3648281614501507"/>
    <n v="2.4899235733251458E-2"/>
    <n v="4.7296563229002997E-5"/>
    <x v="0"/>
    <x v="3"/>
    <x v="25"/>
  </r>
  <r>
    <x v="22"/>
    <x v="0"/>
    <n v="23"/>
    <n v="526.44915472384378"/>
    <n v="12115.978644111601"/>
    <n v="23.01452768115319"/>
    <n v="1.7728453675484885E-2"/>
    <n v="214.7975661252967"/>
    <n v="0.40801198785848891"/>
    <x v="1"/>
    <x v="3"/>
    <x v="20"/>
  </r>
  <r>
    <x v="22"/>
    <x v="0"/>
    <n v="23"/>
    <n v="526.44915472384378"/>
    <n v="18.402795093123306"/>
    <n v="3.4956452922365787E-2"/>
    <n v="1.0526284859953605"/>
    <n v="19.371306336957236"/>
    <n v="3.6796158115437995E-2"/>
    <x v="1"/>
    <x v="3"/>
    <x v="21"/>
  </r>
  <r>
    <x v="22"/>
    <x v="0"/>
    <n v="23"/>
    <n v="526.44915472384378"/>
    <n v="112013.05593494824"/>
    <n v="212.77089141439734"/>
    <n v="3.5007818105494005E-2"/>
    <n v="3921.3326876111937"/>
    <n v="7.4486446647790379"/>
    <x v="1"/>
    <x v="3"/>
    <x v="7"/>
  </r>
  <r>
    <x v="22"/>
    <x v="0"/>
    <n v="23"/>
    <n v="526.44915472384378"/>
    <n v="156.54189244978929"/>
    <n v="0.29735424787965614"/>
    <n v="0.1128148525870003"/>
    <n v="17.660250520413033"/>
    <n v="3.3545975640661752E-2"/>
    <x v="1"/>
    <x v="3"/>
    <x v="8"/>
  </r>
  <r>
    <x v="22"/>
    <x v="0"/>
    <n v="4"/>
    <n v="526.44915472384378"/>
    <n v="2.0005067879506071"/>
    <n v="3.8000000000000013E-3"/>
    <n v="0.17703541752428917"/>
    <n v="0.35416055446501032"/>
    <n v="6.7273458659229907E-4"/>
    <x v="0"/>
    <x v="3"/>
    <x v="26"/>
  </r>
  <r>
    <x v="22"/>
    <x v="0"/>
    <n v="23"/>
    <n v="526.44915472384378"/>
    <n v="18.739239202955019"/>
    <n v="3.5595534791550663E-2"/>
    <n v="0.1269862313755234"/>
    <n v="2.3796253652277248"/>
    <n v="4.5201428169753454E-3"/>
    <x v="1"/>
    <x v="3"/>
    <x v="9"/>
  </r>
  <r>
    <x v="22"/>
    <x v="0"/>
    <n v="23"/>
    <n v="526.44915472384378"/>
    <n v="987.09353557431041"/>
    <n v="1.8750026032278542"/>
    <n v="8.372714794493169E-2"/>
    <n v="82.646526488515974"/>
    <n v="0.15698862035759059"/>
    <x v="1"/>
    <x v="3"/>
    <x v="10"/>
  </r>
  <r>
    <x v="22"/>
    <x v="0"/>
    <n v="23"/>
    <n v="526.44915472384378"/>
    <n v="196.93652610700448"/>
    <n v="0.37408460881718059"/>
    <n v="5.9315138628603936E-2"/>
    <n v="11.68131734707265"/>
    <n v="2.2188880430818139E-2"/>
    <x v="1"/>
    <x v="3"/>
    <x v="14"/>
  </r>
  <r>
    <x v="22"/>
    <x v="0"/>
    <n v="4"/>
    <n v="526.44915472384378"/>
    <n v="1.0528983094476871"/>
    <n v="1.9999999999999992E-3"/>
    <n v="0.11395379068954418"/>
    <n v="0.11998175357217666"/>
    <n v="2.2790758137908828E-4"/>
    <x v="0"/>
    <x v="3"/>
    <x v="27"/>
  </r>
  <r>
    <x v="22"/>
    <x v="0"/>
    <n v="23"/>
    <n v="526.44915472384378"/>
    <n v="2361.9388173816178"/>
    <n v="4.486546889073467"/>
    <n v="0.1150710936342518"/>
    <n v="271.7908828132941"/>
    <n v="0.51627185716703405"/>
    <x v="1"/>
    <x v="3"/>
    <x v="15"/>
  </r>
  <r>
    <x v="22"/>
    <x v="0"/>
    <n v="23"/>
    <n v="526.44915472384378"/>
    <n v="71942.105686347088"/>
    <n v="136.65537315580897"/>
    <n v="3.4783929308760148E-2"/>
    <n v="2502.4291185172488"/>
    <n v="4.7534108395138981"/>
    <x v="1"/>
    <x v="3"/>
    <x v="22"/>
  </r>
  <r>
    <x v="22"/>
    <x v="0"/>
    <n v="23"/>
    <n v="526.44915472384378"/>
    <n v="6.0389139360502933"/>
    <n v="1.1471029788656589E-2"/>
    <n v="0.16733042122010136"/>
    <n v="1.0104940126312358"/>
    <n v="1.9194522463642373E-3"/>
    <x v="1"/>
    <x v="3"/>
    <x v="3"/>
  </r>
  <r>
    <x v="22"/>
    <x v="0"/>
    <n v="23"/>
    <n v="526.44915472384378"/>
    <n v="10.135203506734026"/>
    <n v="1.9252008319873906E-2"/>
    <n v="0.1083993902690743"/>
    <n v="1.0986498803829521"/>
    <n v="2.086905963329477E-3"/>
    <x v="1"/>
    <x v="3"/>
    <x v="28"/>
  </r>
  <r>
    <x v="22"/>
    <x v="0"/>
    <n v="23"/>
    <n v="526.44915472384378"/>
    <n v="565752.38971682312"/>
    <n v="1074.6572287946713"/>
    <n v="3.7190911493906555E-2"/>
    <n v="21040.847053424499"/>
    <n v="39.967481882389507"/>
    <x v="1"/>
    <x v="3"/>
    <x v="23"/>
  </r>
  <r>
    <x v="22"/>
    <x v="0"/>
    <n v="23"/>
    <n v="526.44915472384378"/>
    <n v="24350.718275193296"/>
    <n v="46.254644074728937"/>
    <n v="1.8153098956127801E-2"/>
    <n v="442.04099850237361"/>
    <n v="0.83966513106902485"/>
    <x v="1"/>
    <x v="3"/>
    <x v="12"/>
  </r>
  <r>
    <x v="22"/>
    <x v="0"/>
    <n v="23"/>
    <n v="526.44915472384378"/>
    <n v="359.29425155427504"/>
    <n v="0.68248614007699915"/>
    <n v="5.6672852626194266E-2"/>
    <n v="20.3622301677742"/>
    <n v="3.8678436436003952E-2"/>
    <x v="1"/>
    <x v="3"/>
    <x v="16"/>
  </r>
  <r>
    <x v="22"/>
    <x v="0"/>
    <n v="23"/>
    <n v="526.44915472384378"/>
    <n v="1744.5274134689996"/>
    <n v="3.3137623981638185"/>
    <n v="6.9466882503741501E-2"/>
    <n v="121.18688085600706"/>
    <n v="0.23019674315856264"/>
    <x v="1"/>
    <x v="3"/>
    <x v="13"/>
  </r>
  <r>
    <x v="22"/>
    <x v="0"/>
    <n v="23"/>
    <n v="526.44915472384378"/>
    <n v="1624.777080828771"/>
    <n v="3.0862944051663836"/>
    <n v="6.544623112500049E-2"/>
    <n v="106.33553635852334"/>
    <n v="0.20198633696031504"/>
    <x v="1"/>
    <x v="3"/>
    <x v="11"/>
  </r>
  <r>
    <x v="22"/>
    <x v="0"/>
    <n v="23"/>
    <n v="526.44915472384378"/>
    <n v="18.691394800800825"/>
    <n v="3.5504653456240529E-2"/>
    <n v="7.1708085102859018E-2"/>
    <n v="1.3403241290669621"/>
    <n v="2.5459707115876133E-3"/>
    <x v="1"/>
    <x v="3"/>
    <x v="18"/>
  </r>
  <r>
    <x v="22"/>
    <x v="0"/>
    <n v="23"/>
    <n v="526.44915472384378"/>
    <n v="2622.4890513186338"/>
    <n v="4.9814669237987417"/>
    <n v="0.14414816287082463"/>
    <n v="378.02697889643281"/>
    <n v="0.7180693054673668"/>
    <x v="1"/>
    <x v="3"/>
    <x v="17"/>
  </r>
  <r>
    <x v="22"/>
    <x v="0"/>
    <n v="4"/>
    <n v="526.44915472384378"/>
    <n v="3.8894152860503008"/>
    <n v="7.388016964507328E-3"/>
    <n v="0.24325649456964296"/>
    <n v="0.94612552841018138"/>
    <n v="1.797183108607107E-3"/>
    <x v="0"/>
    <x v="3"/>
    <x v="29"/>
  </r>
  <r>
    <x v="22"/>
    <x v="0"/>
    <n v="23"/>
    <n v="526.44915472384378"/>
    <n v="91581.065273211469"/>
    <n v="173.95994361744505"/>
    <n v="2.2588782010229267E-2"/>
    <n v="2068.7047197211514"/>
    <n v="3.9295432448862404"/>
    <x v="1"/>
    <x v="4"/>
    <x v="0"/>
  </r>
  <r>
    <x v="22"/>
    <x v="0"/>
    <n v="4"/>
    <n v="526.44915472384378"/>
    <n v="1.0528983094476871"/>
    <n v="1.9999999999999992E-3"/>
    <n v="2.248496075737429E-2"/>
    <n v="2.3674377169436978E-2"/>
    <n v="4.4969921514748565E-5"/>
    <x v="0"/>
    <x v="4"/>
    <x v="30"/>
  </r>
  <r>
    <x v="22"/>
    <x v="0"/>
    <n v="21"/>
    <n v="526.44915472384378"/>
    <n v="1084.0123171817022"/>
    <n v="2.0591016386954517"/>
    <n v="0.10157655413722216"/>
    <n v="110.11023582162282"/>
    <n v="0.20915644907699144"/>
    <x v="1"/>
    <x v="4"/>
    <x v="1"/>
  </r>
  <r>
    <x v="22"/>
    <x v="0"/>
    <n v="23"/>
    <n v="526.44915472384378"/>
    <n v="66492.283376423031"/>
    <n v="126.30333391132993"/>
    <n v="3.8190405580059913E-2"/>
    <n v="2539.367270089871"/>
    <n v="4.8235755481874252"/>
    <x v="1"/>
    <x v="4"/>
    <x v="5"/>
  </r>
  <r>
    <x v="22"/>
    <x v="0"/>
    <n v="4"/>
    <n v="526.44915472384378"/>
    <n v="0.42115932377907433"/>
    <n v="7.9999999999999874E-4"/>
    <n v="0.1379136758416214"/>
    <n v="5.808363045734373E-2"/>
    <n v="1.1033094067329694E-4"/>
    <x v="0"/>
    <x v="4"/>
    <x v="31"/>
  </r>
  <r>
    <x v="22"/>
    <x v="0"/>
    <n v="23"/>
    <n v="526.44915472384378"/>
    <n v="192896.98841543056"/>
    <n v="366.41143154008358"/>
    <n v="4.9471146144031725E-2"/>
    <n v="9542.83510464336"/>
    <n v="18.12679347856335"/>
    <x v="1"/>
    <x v="4"/>
    <x v="6"/>
  </r>
  <r>
    <x v="22"/>
    <x v="0"/>
    <n v="4"/>
    <n v="526.44915472384378"/>
    <n v="1.3161228868096084"/>
    <n v="2.5000000000000001E-3"/>
    <n v="0.264768360334107"/>
    <n v="0.34846769873877154"/>
    <n v="6.6192090083526747E-4"/>
    <x v="0"/>
    <x v="4"/>
    <x v="32"/>
  </r>
  <r>
    <x v="22"/>
    <x v="0"/>
    <n v="4"/>
    <n v="526.44915472384378"/>
    <n v="1.631992379643914"/>
    <n v="3.0999999999999969E-3"/>
    <n v="0.38569477029713567"/>
    <n v="0.62945092599343522"/>
    <n v="1.1956537879211193E-3"/>
    <x v="0"/>
    <x v="4"/>
    <x v="24"/>
  </r>
  <r>
    <x v="22"/>
    <x v="0"/>
    <n v="23"/>
    <n v="526.44915472384378"/>
    <n v="29179.434731769103"/>
    <n v="55.426881152607379"/>
    <n v="1.3981519446939721"/>
    <n v="40797.283415293801"/>
    <n v="77.495201671839681"/>
    <x v="1"/>
    <x v="4"/>
    <x v="2"/>
  </r>
  <r>
    <x v="22"/>
    <x v="0"/>
    <n v="23"/>
    <n v="526.44915472384378"/>
    <n v="76.393343800816695"/>
    <n v="0.14511058307404803"/>
    <n v="0.20065246157444716"/>
    <n v="15.328512481536903"/>
    <n v="2.9116795694311047E-2"/>
    <x v="1"/>
    <x v="4"/>
    <x v="19"/>
  </r>
  <r>
    <x v="22"/>
    <x v="0"/>
    <n v="4"/>
    <n v="526.44915472384378"/>
    <n v="1.0662470408577858E-2"/>
    <n v="2.0253561645798453E-5"/>
    <n v="2.3649324487307521"/>
    <n v="2.5216022252877217E-2"/>
    <n v="4.789830513851738E-5"/>
    <x v="0"/>
    <x v="4"/>
    <x v="25"/>
  </r>
  <r>
    <x v="22"/>
    <x v="0"/>
    <n v="23"/>
    <n v="526.44915472384378"/>
    <n v="11672.059258073316"/>
    <n v="22.171294517883794"/>
    <n v="2.5878156995036393E-2"/>
    <n v="302.05138193578927"/>
    <n v="0.57375224031698657"/>
    <x v="1"/>
    <x v="4"/>
    <x v="20"/>
  </r>
  <r>
    <x v="22"/>
    <x v="0"/>
    <n v="23"/>
    <n v="526.44915472384378"/>
    <n v="15.045233365782005"/>
    <n v="2.8578701724146924E-2"/>
    <n v="0.14463621943721894"/>
    <n v="2.176085674577414"/>
    <n v="4.1335153738045419E-3"/>
    <x v="1"/>
    <x v="4"/>
    <x v="21"/>
  </r>
  <r>
    <x v="22"/>
    <x v="0"/>
    <n v="23"/>
    <n v="526.44915472384378"/>
    <n v="101930.36049810873"/>
    <n v="193.61862315379292"/>
    <n v="4.9391082266399967E-2"/>
    <n v="5034.4508208058933"/>
    <n v="9.5630333444960804"/>
    <x v="1"/>
    <x v="4"/>
    <x v="7"/>
  </r>
  <r>
    <x v="22"/>
    <x v="0"/>
    <n v="23"/>
    <n v="526.44915472384378"/>
    <n v="146.83458230707649"/>
    <n v="0.27891503099496973"/>
    <n v="0.12259416096317756"/>
    <n v="18.001062418314678"/>
    <n v="3.4193354204846975E-2"/>
    <x v="1"/>
    <x v="4"/>
    <x v="8"/>
  </r>
  <r>
    <x v="22"/>
    <x v="0"/>
    <n v="4"/>
    <n v="526.44915472384378"/>
    <n v="2.0709839025234906"/>
    <n v="3.9338725951794037E-3"/>
    <n v="0.17855335359582292"/>
    <n v="0.36978112103853406"/>
    <n v="7.0240614448798563E-4"/>
    <x v="0"/>
    <x v="4"/>
    <x v="26"/>
  </r>
  <r>
    <x v="22"/>
    <x v="0"/>
    <n v="23"/>
    <n v="526.44915472384378"/>
    <n v="18.435708133791994"/>
    <n v="3.5018971857714735E-2"/>
    <n v="0.24109034593207465"/>
    <n v="4.4446712514786739"/>
    <n v="8.442736039362032E-3"/>
    <x v="1"/>
    <x v="4"/>
    <x v="9"/>
  </r>
  <r>
    <x v="22"/>
    <x v="0"/>
    <n v="23"/>
    <n v="526.44915472384378"/>
    <n v="898.3573045924345"/>
    <n v="1.7064464754695643"/>
    <n v="8.2874670563605604E-2"/>
    <n v="74.451065666506707"/>
    <n v="0.14142118948896604"/>
    <x v="1"/>
    <x v="4"/>
    <x v="10"/>
  </r>
  <r>
    <x v="22"/>
    <x v="0"/>
    <n v="23"/>
    <n v="526.44915472384378"/>
    <n v="200.56367634623538"/>
    <n v="0.38097444842787115"/>
    <n v="7.2153112043035317E-2"/>
    <n v="14.471293411172994"/>
    <n v="2.7488492062949767E-2"/>
    <x v="1"/>
    <x v="4"/>
    <x v="14"/>
  </r>
  <r>
    <x v="22"/>
    <x v="0"/>
    <n v="4"/>
    <n v="526.44915472384378"/>
    <n v="1.0528983094476871"/>
    <n v="1.9999999999999992E-3"/>
    <n v="0.152092786368827"/>
    <n v="0.1601382376469262"/>
    <n v="3.0418557273765391E-4"/>
    <x v="0"/>
    <x v="4"/>
    <x v="27"/>
  </r>
  <r>
    <x v="22"/>
    <x v="0"/>
    <n v="23"/>
    <n v="526.44915472384378"/>
    <n v="2204.9132333083589"/>
    <n v="4.1882738599228579"/>
    <n v="0.10658193608123472"/>
    <n v="235.00392129714007"/>
    <n v="0.44639433682900426"/>
    <x v="1"/>
    <x v="4"/>
    <x v="15"/>
  </r>
  <r>
    <x v="22"/>
    <x v="0"/>
    <n v="23"/>
    <n v="526.44915472384378"/>
    <n v="67946.044212356021"/>
    <n v="129.06477976585995"/>
    <n v="4.8365864456055889E-2"/>
    <n v="3286.269164699992"/>
    <n v="6.2423296442062872"/>
    <x v="1"/>
    <x v="4"/>
    <x v="22"/>
  </r>
  <r>
    <x v="22"/>
    <x v="0"/>
    <n v="23"/>
    <n v="526.44915472384378"/>
    <n v="6.4064580338947827"/>
    <n v="1.2169186665814629E-2"/>
    <n v="0.15592282867908408"/>
    <n v="0.99891305845871803"/>
    <n v="1.8974540076576089E-3"/>
    <x v="1"/>
    <x v="4"/>
    <x v="3"/>
  </r>
  <r>
    <x v="22"/>
    <x v="0"/>
    <n v="23"/>
    <n v="526.44915472384378"/>
    <n v="9.4829312555619687"/>
    <n v="1.8013004998623985E-2"/>
    <n v="0.1078525996349403"/>
    <n v="1.0227587880717868"/>
    <n v="1.9427494163387711E-3"/>
    <x v="1"/>
    <x v="4"/>
    <x v="28"/>
  </r>
  <r>
    <x v="22"/>
    <x v="0"/>
    <n v="23"/>
    <n v="526.44915472384378"/>
    <n v="535447.54471738043"/>
    <n v="1017.0926098233682"/>
    <n v="4.0812772106778888E-2"/>
    <n v="21853.098617684747"/>
    <n v="41.510368896210103"/>
    <x v="1"/>
    <x v="4"/>
    <x v="23"/>
  </r>
  <r>
    <x v="22"/>
    <x v="0"/>
    <n v="23"/>
    <n v="526.44915472384378"/>
    <n v="23904.361269042103"/>
    <n v="45.406780606536387"/>
    <n v="2.1775096088083413E-2"/>
    <n v="520.51976355765134"/>
    <n v="0.98873701075785225"/>
    <x v="1"/>
    <x v="4"/>
    <x v="12"/>
  </r>
  <r>
    <x v="22"/>
    <x v="0"/>
    <n v="22"/>
    <n v="526.44915472384378"/>
    <n v="353.23897775575665"/>
    <n v="0.67098403442408994"/>
    <n v="7.0057108869479676E-2"/>
    <n v="24.746901521578753"/>
    <n v="4.7007201549331169E-2"/>
    <x v="1"/>
    <x v="4"/>
    <x v="16"/>
  </r>
  <r>
    <x v="22"/>
    <x v="0"/>
    <n v="23"/>
    <n v="526.44915472384378"/>
    <n v="1773.7792535912936"/>
    <n v="3.3693268147077835"/>
    <n v="8.9172350015630689E-2"/>
    <n v="158.17206445170697"/>
    <n v="0.30045079003817254"/>
    <x v="1"/>
    <x v="4"/>
    <x v="13"/>
  </r>
  <r>
    <x v="22"/>
    <x v="0"/>
    <n v="23"/>
    <n v="526.44915472384378"/>
    <n v="1645.2964781625885"/>
    <n v="3.1252713835691344"/>
    <n v="8.0091545683674978E-2"/>
    <n v="131.77433804394852"/>
    <n v="0.25030781579100941"/>
    <x v="1"/>
    <x v="4"/>
    <x v="11"/>
  </r>
  <r>
    <x v="22"/>
    <x v="0"/>
    <n v="23"/>
    <n v="526.44915472384378"/>
    <n v="19.240338306210596"/>
    <n v="3.6547381895414732E-2"/>
    <n v="7.8824619354549139E-2"/>
    <n v="1.5166123432398009"/>
    <n v="2.8808334663114068E-3"/>
    <x v="1"/>
    <x v="4"/>
    <x v="18"/>
  </r>
  <r>
    <x v="22"/>
    <x v="0"/>
    <n v="23"/>
    <n v="526.44915472384378"/>
    <n v="2502.9711947827664"/>
    <n v="4.7544405235026632"/>
    <n v="0.13716009404757912"/>
    <n v="343.3077644747857"/>
    <n v="0.65211950934724661"/>
    <x v="1"/>
    <x v="4"/>
    <x v="17"/>
  </r>
  <r>
    <x v="22"/>
    <x v="0"/>
    <n v="4"/>
    <n v="526.44915472384378"/>
    <n v="4.6529708224328319"/>
    <n v="8.8384049640531995E-3"/>
    <n v="0.20723451485982528"/>
    <n v="0.96425615104379014"/>
    <n v="1.8316225648602363E-3"/>
    <x v="0"/>
    <x v="4"/>
    <x v="29"/>
  </r>
  <r>
    <x v="22"/>
    <x v="0"/>
    <n v="24"/>
    <n v="39.171300064203947"/>
    <n v="7389.3221341829094"/>
    <n v="188.64122768637748"/>
    <n v="4.4759759089682376E-2"/>
    <n v="330.74427856208467"/>
    <n v="8.4435359056241772"/>
    <x v="1"/>
    <x v="11"/>
    <x v="0"/>
  </r>
  <r>
    <x v="22"/>
    <x v="0"/>
    <n v="4"/>
    <n v="39.171300064203947"/>
    <n v="8.0830813435696369E-2"/>
    <n v="2.0635213358558475E-3"/>
    <n v="3.1509655020874446E-2"/>
    <n v="2.5469510464154557E-3"/>
    <n v="6.5020845421031749E-5"/>
    <x v="0"/>
    <x v="11"/>
    <x v="30"/>
  </r>
  <r>
    <x v="22"/>
    <x v="0"/>
    <n v="22"/>
    <n v="39.171300064203947"/>
    <n v="95.181464006018913"/>
    <n v="2.429877585120003"/>
    <n v="0.2611707363296295"/>
    <n v="24.858613039384085"/>
    <n v="0.63461291809665321"/>
    <x v="1"/>
    <x v="11"/>
    <x v="1"/>
  </r>
  <r>
    <x v="22"/>
    <x v="0"/>
    <n v="24"/>
    <n v="39.171300064203947"/>
    <n v="4189.5400138639643"/>
    <n v="106.95432643279835"/>
    <n v="5.7059548073989795E-2"/>
    <n v="239.05325982897475"/>
    <n v="6.1027655308134552"/>
    <x v="1"/>
    <x v="11"/>
    <x v="5"/>
  </r>
  <r>
    <x v="22"/>
    <x v="0"/>
    <n v="4"/>
    <n v="39.171300064203947"/>
    <n v="3.1337040051363146E-2"/>
    <n v="7.9999999999999971E-4"/>
    <n v="9.6500286731356591E-2"/>
    <n v="3.0240333502685492E-3"/>
    <n v="7.7200229385085246E-5"/>
    <x v="0"/>
    <x v="11"/>
    <x v="31"/>
  </r>
  <r>
    <x v="22"/>
    <x v="0"/>
    <n v="24"/>
    <n v="39.171300064203947"/>
    <n v="15409.656428041742"/>
    <n v="393.39149843851123"/>
    <n v="0.21512061139009137"/>
    <n v="3314.9347121115911"/>
    <n v="84.626619659756713"/>
    <x v="1"/>
    <x v="11"/>
    <x v="6"/>
  </r>
  <r>
    <x v="22"/>
    <x v="0"/>
    <n v="4"/>
    <n v="39.171300064203947"/>
    <n v="9.7928250160509836E-2"/>
    <n v="2.5000000000000001E-3"/>
    <n v="0.27360976913954149"/>
    <n v="2.6794125918656365E-2"/>
    <n v="6.8402442284885379E-4"/>
    <x v="0"/>
    <x v="11"/>
    <x v="32"/>
  </r>
  <r>
    <x v="22"/>
    <x v="0"/>
    <n v="4"/>
    <n v="39.171300064203947"/>
    <n v="0.15504131378436187"/>
    <n v="3.9580333951193987E-3"/>
    <n v="0.22937805795638339"/>
    <n v="3.5563075458863176E-2"/>
    <n v="9.0788601349899836E-4"/>
    <x v="0"/>
    <x v="11"/>
    <x v="24"/>
  </r>
  <r>
    <x v="22"/>
    <x v="0"/>
    <n v="24"/>
    <n v="39.171300064203947"/>
    <n v="33707.50617166642"/>
    <n v="860.51538030185202"/>
    <n v="0.75747626390239298"/>
    <n v="25532.635840380732"/>
    <n v="651.81997530159367"/>
    <x v="1"/>
    <x v="11"/>
    <x v="2"/>
  </r>
  <r>
    <x v="22"/>
    <x v="0"/>
    <n v="24"/>
    <n v="39.171300064203947"/>
    <n v="31.901177368497596"/>
    <n v="0.81440180224321845"/>
    <n v="0.32917363485043771"/>
    <n v="10.501026510396875"/>
    <n v="0.26807960147314758"/>
    <x v="1"/>
    <x v="11"/>
    <x v="19"/>
  </r>
  <r>
    <x v="22"/>
    <x v="0"/>
    <n v="4"/>
    <n v="39.171300064203947"/>
    <n v="7.8342600128407901E-4"/>
    <n v="2.0000000000000002E-5"/>
    <n v="2.2882628285682336"/>
    <n v="1.7926845976722072E-3"/>
    <n v="4.5765256571364679E-5"/>
    <x v="0"/>
    <x v="11"/>
    <x v="25"/>
  </r>
  <r>
    <x v="22"/>
    <x v="0"/>
    <n v="24"/>
    <n v="39.171300064203947"/>
    <n v="804.19051248286905"/>
    <n v="20.530095022752779"/>
    <n v="6.0912303458304992E-2"/>
    <n v="48.985096534646331"/>
    <n v="1.2505353780537543"/>
    <x v="1"/>
    <x v="11"/>
    <x v="20"/>
  </r>
  <r>
    <x v="22"/>
    <x v="0"/>
    <n v="24"/>
    <n v="39.171300064203947"/>
    <n v="3.934245002667061"/>
    <n v="0.10043692693933093"/>
    <n v="0.1030746041503466"/>
    <n v="0.40552074628038659"/>
    <n v="1.0352496486348818E-2"/>
    <x v="1"/>
    <x v="11"/>
    <x v="21"/>
  </r>
  <r>
    <x v="22"/>
    <x v="0"/>
    <n v="24"/>
    <n v="39.171300064203947"/>
    <n v="9194.6393011973723"/>
    <n v="234.72897979201215"/>
    <n v="0.2156023200645196"/>
    <n v="1982.3855654945667"/>
    <n v="50.608112629535555"/>
    <x v="1"/>
    <x v="11"/>
    <x v="7"/>
  </r>
  <r>
    <x v="22"/>
    <x v="0"/>
    <n v="24"/>
    <n v="39.171300064203947"/>
    <n v="10.532776508093415"/>
    <n v="0.26889014382544379"/>
    <n v="0.151861393177119"/>
    <n v="1.5995221145422964"/>
    <n v="4.0834031852927798E-2"/>
    <x v="1"/>
    <x v="11"/>
    <x v="8"/>
  </r>
  <r>
    <x v="22"/>
    <x v="0"/>
    <n v="4"/>
    <n v="39.171300064203947"/>
    <n v="0.15196120687808565"/>
    <n v="3.8794016698198105E-3"/>
    <n v="0.10995034992613215"/>
    <n v="1.6708187871442876E-2"/>
    <n v="4.2654157110070954E-4"/>
    <x v="0"/>
    <x v="11"/>
    <x v="26"/>
  </r>
  <r>
    <x v="22"/>
    <x v="0"/>
    <n v="24"/>
    <n v="39.171300064203947"/>
    <n v="0.64827549760360104"/>
    <n v="1.6549757004261829E-2"/>
    <n v="0.19572864136423579"/>
    <n v="0.12688608237567672"/>
    <n v="3.2392614533524127E-3"/>
    <x v="1"/>
    <x v="11"/>
    <x v="9"/>
  </r>
  <r>
    <x v="22"/>
    <x v="0"/>
    <n v="24"/>
    <n v="39.171300064203947"/>
    <n v="16.332176189265031"/>
    <n v="0.41694240840859714"/>
    <n v="0.17676781550697532"/>
    <n v="2.8870031074514162"/>
    <n v="7.370199872660485E-2"/>
    <x v="1"/>
    <x v="11"/>
    <x v="10"/>
  </r>
  <r>
    <x v="22"/>
    <x v="0"/>
    <n v="24"/>
    <n v="39.171300064203947"/>
    <n v="15.483673420442388"/>
    <n v="0.39528107045371952"/>
    <n v="0.13667034704554132"/>
    <n v="2.1161590199116849"/>
    <n v="5.4023201079442917E-2"/>
    <x v="1"/>
    <x v="11"/>
    <x v="14"/>
  </r>
  <r>
    <x v="22"/>
    <x v="0"/>
    <n v="4"/>
    <n v="39.171300064203947"/>
    <n v="0.15057308366034955"/>
    <n v="3.8439644181722807E-3"/>
    <n v="0.30601852053644318"/>
    <n v="4.6078152294350257E-2"/>
    <n v="1.176324304243811E-3"/>
    <x v="0"/>
    <x v="11"/>
    <x v="27"/>
  </r>
  <r>
    <x v="22"/>
    <x v="0"/>
    <n v="24"/>
    <n v="39.171300064203947"/>
    <n v="219.30930091132205"/>
    <n v="5.5987240799223379"/>
    <n v="6.1115200559225272E-2"/>
    <n v="13.403131909698933"/>
    <n v="0.34216714502021767"/>
    <x v="1"/>
    <x v="11"/>
    <x v="15"/>
  </r>
  <r>
    <x v="22"/>
    <x v="0"/>
    <n v="24"/>
    <n v="39.171300064203947"/>
    <n v="4095.6913579951988"/>
    <n v="104.55847396645329"/>
    <n v="7.6184017124557649E-2"/>
    <n v="312.02622055440901"/>
    <n v="7.965684571177893"/>
    <x v="1"/>
    <x v="11"/>
    <x v="22"/>
  </r>
  <r>
    <x v="22"/>
    <x v="0"/>
    <n v="24"/>
    <n v="39.171300064203947"/>
    <n v="0.3962302918504999"/>
    <n v="1.0115321452212623E-2"/>
    <n v="0.14962637762987194"/>
    <n v="5.9286503276817268E-2"/>
    <n v="1.5135189074563106E-3"/>
    <x v="1"/>
    <x v="11"/>
    <x v="3"/>
  </r>
  <r>
    <x v="22"/>
    <x v="0"/>
    <n v="24"/>
    <n v="39.171300064203947"/>
    <n v="0.7000364527755274"/>
    <n v="1.7871156985551376E-2"/>
    <n v="0.1019465746233804"/>
    <n v="7.1366318471966811E-2"/>
    <n v="1.8219032392336593E-3"/>
    <x v="1"/>
    <x v="11"/>
    <x v="28"/>
  </r>
  <r>
    <x v="22"/>
    <x v="0"/>
    <n v="24"/>
    <n v="39.171300064203947"/>
    <n v="39611.150353795369"/>
    <n v="1011.2288917873668"/>
    <n v="0.12306908269542244"/>
    <n v="4874.9079385520536"/>
    <n v="124.45101210737984"/>
    <x v="1"/>
    <x v="11"/>
    <x v="23"/>
  </r>
  <r>
    <x v="22"/>
    <x v="0"/>
    <n v="24"/>
    <n v="39.171300064203947"/>
    <n v="1939.3926588001875"/>
    <n v="49.510551235762271"/>
    <n v="6.0026329893682444E-2"/>
    <n v="116.41462353052597"/>
    <n v="2.9719366816959329"/>
    <x v="1"/>
    <x v="11"/>
    <x v="12"/>
  </r>
  <r>
    <x v="22"/>
    <x v="0"/>
    <n v="24"/>
    <n v="39.171300064203947"/>
    <n v="26.974174964151459"/>
    <n v="0.68862087599694877"/>
    <n v="0.12880329946422661"/>
    <n v="3.4743627357080444"/>
    <n v="8.8696640908353053E-2"/>
    <x v="1"/>
    <x v="11"/>
    <x v="16"/>
  </r>
  <r>
    <x v="22"/>
    <x v="0"/>
    <n v="24"/>
    <n v="39.171300064203947"/>
    <n v="225.16376852833736"/>
    <n v="5.7481821680485812"/>
    <n v="8.3379519967380397E-2"/>
    <n v="18.774046933939122"/>
    <n v="0.47928066985694662"/>
    <x v="1"/>
    <x v="11"/>
    <x v="13"/>
  </r>
  <r>
    <x v="22"/>
    <x v="0"/>
    <n v="24"/>
    <n v="39.171300064203947"/>
    <n v="209.14436847356345"/>
    <n v="5.3392245886851892"/>
    <n v="8.1279519228778158E-2"/>
    <n v="16.999153718937663"/>
    <n v="0.43396960762280301"/>
    <x v="1"/>
    <x v="11"/>
    <x v="11"/>
  </r>
  <r>
    <x v="22"/>
    <x v="0"/>
    <n v="24"/>
    <n v="39.171300064203947"/>
    <n v="2.3834814699010116"/>
    <n v="6.0847647793010509E-2"/>
    <n v="0.24160133875536452"/>
    <n v="0.57585231402668846"/>
    <n v="1.470087316690624E-2"/>
    <x v="1"/>
    <x v="11"/>
    <x v="18"/>
  </r>
  <r>
    <x v="22"/>
    <x v="0"/>
    <n v="24"/>
    <n v="39.171300064203947"/>
    <n v="516.84972767685861"/>
    <n v="13.19460234482167"/>
    <n v="0.46523730266269153"/>
    <n v="240.45777318632835"/>
    <n v="6.1386212046116588"/>
    <x v="1"/>
    <x v="11"/>
    <x v="17"/>
  </r>
  <r>
    <x v="22"/>
    <x v="0"/>
    <n v="4"/>
    <n v="39.171300064203947"/>
    <n v="0.55971877410305804"/>
    <n v="1.4289001722834007E-2"/>
    <n v="0.2015204556832603"/>
    <n v="0.11279478241172408"/>
    <n v="2.8795261384444003E-3"/>
    <x v="0"/>
    <x v="11"/>
    <x v="29"/>
  </r>
  <r>
    <x v="22"/>
    <x v="0"/>
    <n v="26"/>
    <n v="170.30043551131001"/>
    <n v="32378.559761599881"/>
    <n v="190.12611250456581"/>
    <n v="2.2799383147798044E-2"/>
    <n v="738.21118977859214"/>
    <n v="4.334758085392953"/>
    <x v="1"/>
    <x v="7"/>
    <x v="0"/>
  </r>
  <r>
    <x v="22"/>
    <x v="0"/>
    <n v="4"/>
    <n v="170.30043551131001"/>
    <n v="0.35575247010710642"/>
    <n v="2.0889698199478778E-3"/>
    <n v="3.5273219333421195E-2"/>
    <n v="1.2548534906494333E-2"/>
    <n v="7.3684690639918879E-5"/>
    <x v="0"/>
    <x v="7"/>
    <x v="30"/>
  </r>
  <r>
    <x v="22"/>
    <x v="0"/>
    <n v="24"/>
    <n v="170.30043551131001"/>
    <n v="384.22252989232715"/>
    <n v="2.2561453160042571"/>
    <n v="0.1459473636795337"/>
    <n v="56.076265304065977"/>
    <n v="0.3292784609487498"/>
    <x v="1"/>
    <x v="7"/>
    <x v="1"/>
  </r>
  <r>
    <x v="22"/>
    <x v="0"/>
    <n v="26"/>
    <n v="170.30043551131001"/>
    <n v="30894.004460125798"/>
    <n v="181.40884001482229"/>
    <n v="2.2988749012768199E-2"/>
    <n v="710.21451453317331"/>
    <n v="4.1703622917981704"/>
    <x v="1"/>
    <x v="7"/>
    <x v="5"/>
  </r>
  <r>
    <x v="22"/>
    <x v="0"/>
    <n v="4"/>
    <n v="170.30043551131001"/>
    <n v="0.13624034840904811"/>
    <n v="8.0000000000000058E-4"/>
    <n v="0.13408556399343791"/>
    <n v="1.8267863955089697E-2"/>
    <n v="1.072684511947504E-4"/>
    <x v="0"/>
    <x v="7"/>
    <x v="31"/>
  </r>
  <r>
    <x v="22"/>
    <x v="0"/>
    <n v="26"/>
    <n v="170.30043551131001"/>
    <n v="47736.830138263402"/>
    <n v="280.30950123491078"/>
    <n v="3.7522833424743766E-2"/>
    <n v="1791.2211255033455"/>
    <n v="10.518006722210565"/>
    <x v="1"/>
    <x v="7"/>
    <x v="6"/>
  </r>
  <r>
    <x v="22"/>
    <x v="0"/>
    <n v="4"/>
    <n v="170.30043551131001"/>
    <n v="0.42575108877827528"/>
    <n v="2.5000000000000001E-3"/>
    <n v="0.27069518170662565"/>
    <n v="0.11524876833862893"/>
    <n v="6.7673795426656416E-4"/>
    <x v="0"/>
    <x v="7"/>
    <x v="32"/>
  </r>
  <r>
    <x v="22"/>
    <x v="0"/>
    <n v="4"/>
    <n v="170.30043551131001"/>
    <n v="1.0332014920126253"/>
    <n v="6.0669339388976975E-3"/>
    <n v="0.1250056380588063"/>
    <n v="0.12915601175234889"/>
    <n v="7.5840094809253363E-4"/>
    <x v="0"/>
    <x v="7"/>
    <x v="24"/>
  </r>
  <r>
    <x v="22"/>
    <x v="0"/>
    <n v="26"/>
    <n v="170.30043551131001"/>
    <n v="79206.623751206018"/>
    <n v="465.09936109908386"/>
    <n v="1.4678617783036241"/>
    <n v="116264.37559287134"/>
    <n v="682.70157527078061"/>
    <x v="1"/>
    <x v="7"/>
    <x v="2"/>
  </r>
  <r>
    <x v="22"/>
    <x v="0"/>
    <n v="26"/>
    <n v="170.30043551131001"/>
    <n v="155.12906114645028"/>
    <n v="0.91091406008851827"/>
    <n v="0.20587401631784513"/>
    <n v="31.9370428658363"/>
    <n v="0.18753353607081819"/>
    <x v="1"/>
    <x v="7"/>
    <x v="19"/>
  </r>
  <r>
    <x v="22"/>
    <x v="0"/>
    <n v="4"/>
    <n v="170.30043551131001"/>
    <n v="3.4060087102262024E-3"/>
    <n v="2.0000000000000012E-5"/>
    <n v="2.0475401935672264"/>
    <n v="6.9739397338282171E-3"/>
    <n v="4.095080387134455E-5"/>
    <x v="0"/>
    <x v="7"/>
    <x v="25"/>
  </r>
  <r>
    <x v="22"/>
    <x v="0"/>
    <n v="26"/>
    <n v="170.30043551131001"/>
    <n v="4487.712387556634"/>
    <n v="26.35173758706328"/>
    <n v="1.8124792190819378E-2"/>
    <n v="81.338854436629873"/>
    <n v="0.477619767632526"/>
    <x v="1"/>
    <x v="7"/>
    <x v="20"/>
  </r>
  <r>
    <x v="22"/>
    <x v="0"/>
    <n v="26"/>
    <n v="170.30043551131001"/>
    <n v="10.024319924087095"/>
    <n v="5.8862561883591652E-2"/>
    <n v="0.11718621717685465"/>
    <n v="1.1747121316743414"/>
    <n v="6.8978809604766178E-3"/>
    <x v="1"/>
    <x v="7"/>
    <x v="21"/>
  </r>
  <r>
    <x v="22"/>
    <x v="0"/>
    <n v="26"/>
    <n v="170.30043551131001"/>
    <n v="15939.362201311271"/>
    <n v="93.595545739239782"/>
    <n v="4.669629418662314E-2"/>
    <n v="744.30914649957208"/>
    <n v="4.3705651383970832"/>
    <x v="1"/>
    <x v="7"/>
    <x v="7"/>
  </r>
  <r>
    <x v="22"/>
    <x v="0"/>
    <n v="26"/>
    <n v="170.30043551131001"/>
    <n v="33.555829164197895"/>
    <n v="0.19703900969747892"/>
    <n v="8.7092519808827762E-2"/>
    <n v="2.9224617161845456"/>
    <n v="1.7160623855189489E-2"/>
    <x v="1"/>
    <x v="7"/>
    <x v="8"/>
  </r>
  <r>
    <x v="22"/>
    <x v="0"/>
    <n v="4"/>
    <n v="170.30043551131001"/>
    <n v="0.64714165494297837"/>
    <n v="3.8000000000000017E-3"/>
    <n v="0.15064227346417816"/>
    <n v="9.7486890153980973E-2"/>
    <n v="5.7244063916387722E-4"/>
    <x v="0"/>
    <x v="7"/>
    <x v="26"/>
  </r>
  <r>
    <x v="22"/>
    <x v="0"/>
    <n v="26"/>
    <n v="170.30043551131001"/>
    <n v="3.5623625875070553"/>
    <n v="2.0918106150529903E-2"/>
    <n v="0.12904663702392138"/>
    <n v="0.45971091177762036"/>
    <n v="2.6994112516352899E-3"/>
    <x v="1"/>
    <x v="7"/>
    <x v="9"/>
  </r>
  <r>
    <x v="22"/>
    <x v="0"/>
    <n v="26"/>
    <n v="170.30043551131001"/>
    <n v="160.2081338977535"/>
    <n v="0.94073825129539224"/>
    <n v="7.5531139433792263E-2"/>
    <n v="12.100702899858881"/>
    <n v="7.1055032029294182E-2"/>
    <x v="1"/>
    <x v="7"/>
    <x v="10"/>
  </r>
  <r>
    <x v="22"/>
    <x v="0"/>
    <n v="26"/>
    <n v="170.30043551131001"/>
    <n v="69.420107955505372"/>
    <n v="0.4076331792521754"/>
    <n v="0.14533293115496129"/>
    <n v="10.089027770267442"/>
    <n v="5.9242524776734404E-2"/>
    <x v="1"/>
    <x v="7"/>
    <x v="14"/>
  </r>
  <r>
    <x v="22"/>
    <x v="0"/>
    <n v="4"/>
    <n v="170.30043551131001"/>
    <n v="0.35314718285639646"/>
    <n v="2.0736716368111884E-3"/>
    <n v="0.15362288719160372"/>
    <n v="5.4251489833980843E-2"/>
    <n v="3.1856342393427343E-4"/>
    <x v="0"/>
    <x v="7"/>
    <x v="27"/>
  </r>
  <r>
    <x v="22"/>
    <x v="0"/>
    <n v="26"/>
    <n v="170.30043551131001"/>
    <n v="693.13944450502674"/>
    <n v="4.0700978974243078"/>
    <n v="5.3915462750358314E-2"/>
    <n v="37.370933901014823"/>
    <n v="0.21944121157889196"/>
    <x v="1"/>
    <x v="7"/>
    <x v="15"/>
  </r>
  <r>
    <x v="22"/>
    <x v="0"/>
    <n v="26"/>
    <n v="170.30043551131001"/>
    <n v="26618.947709557448"/>
    <n v="156.30581113686949"/>
    <n v="4.6571545723284695E-2"/>
    <n v="1239.685540361379"/>
    <n v="7.27940323017582"/>
    <x v="1"/>
    <x v="7"/>
    <x v="22"/>
  </r>
  <r>
    <x v="22"/>
    <x v="0"/>
    <n v="26"/>
    <n v="170.30043551131001"/>
    <n v="1.6221709082393772"/>
    <n v="9.5253479732390085E-3"/>
    <n v="0.26916296957852359"/>
    <n v="0.43662833882560148"/>
    <n v="2.5638709467457827E-3"/>
    <x v="1"/>
    <x v="7"/>
    <x v="3"/>
  </r>
  <r>
    <x v="22"/>
    <x v="0"/>
    <n v="25"/>
    <n v="170.30043551131001"/>
    <n v="3.4649736474516581"/>
    <n v="2.0346240671953782E-2"/>
    <n v="0.22066521672649747"/>
    <n v="0.76459916086652258"/>
    <n v="4.4897076074461592E-3"/>
    <x v="1"/>
    <x v="7"/>
    <x v="28"/>
  </r>
  <r>
    <x v="22"/>
    <x v="0"/>
    <n v="26"/>
    <n v="170.30043551131001"/>
    <n v="164951.45300948867"/>
    <n v="968.59090532703829"/>
    <n v="2.8538106014754618E-2"/>
    <n v="4707.4020532726026"/>
    <n v="27.641749941150174"/>
    <x v="1"/>
    <x v="7"/>
    <x v="23"/>
  </r>
  <r>
    <x v="22"/>
    <x v="0"/>
    <n v="26"/>
    <n v="170.30043551131001"/>
    <n v="8459.1714658204237"/>
    <n v="49.672048344577675"/>
    <n v="2.0063951097283508E-2"/>
    <n v="169.72440261375704"/>
    <n v="0.99661754888750864"/>
    <x v="1"/>
    <x v="7"/>
    <x v="12"/>
  </r>
  <r>
    <x v="22"/>
    <x v="0"/>
    <n v="23"/>
    <n v="170.30043551131001"/>
    <n v="103.74993912460968"/>
    <n v="0.60921710982776334"/>
    <n v="0.11424186890493045"/>
    <n v="11.852586944368174"/>
    <n v="6.9598101195583947E-2"/>
    <x v="1"/>
    <x v="7"/>
    <x v="16"/>
  </r>
  <r>
    <x v="22"/>
    <x v="0"/>
    <n v="26"/>
    <n v="170.30043551131001"/>
    <n v="461.84066100834389"/>
    <n v="2.7119170871273086"/>
    <n v="0.20238066823094727"/>
    <n v="93.467621591091032"/>
    <n v="0.54883959227974877"/>
    <x v="1"/>
    <x v="7"/>
    <x v="13"/>
  </r>
  <r>
    <x v="22"/>
    <x v="0"/>
    <n v="26"/>
    <n v="170.30043551131001"/>
    <n v="427.99834828850237"/>
    <n v="2.5131958529846394"/>
    <n v="0.15478146931264361"/>
    <n v="66.246213211478988"/>
    <n v="0.38899614679540517"/>
    <x v="1"/>
    <x v="7"/>
    <x v="11"/>
  </r>
  <r>
    <x v="22"/>
    <x v="0"/>
    <n v="26"/>
    <n v="170.30043551131001"/>
    <n v="9.1874459933316821"/>
    <n v="5.3948458591707618E-2"/>
    <n v="0.20559613648216254"/>
    <n v="1.888903400367518"/>
    <n v="1.1091594655623014E-2"/>
    <x v="1"/>
    <x v="7"/>
    <x v="18"/>
  </r>
  <r>
    <x v="22"/>
    <x v="0"/>
    <n v="26"/>
    <n v="170.30043551131001"/>
    <n v="5202.5515206637547"/>
    <n v="30.549255526232887"/>
    <n v="0.31491795040174286"/>
    <n v="1638.3768617469002"/>
    <n v="9.6205089366203769"/>
    <x v="1"/>
    <x v="7"/>
    <x v="17"/>
  </r>
  <r>
    <x v="22"/>
    <x v="0"/>
    <n v="4"/>
    <n v="170.30043551131001"/>
    <n v="1.4436701024613225"/>
    <n v="8.4771955992176268E-3"/>
    <n v="0.26990617557550411"/>
    <n v="0.38965547614803175"/>
    <n v="2.2880474437903236E-3"/>
    <x v="0"/>
    <x v="7"/>
    <x v="29"/>
  </r>
  <r>
    <x v="22"/>
    <x v="0"/>
    <n v="26"/>
    <n v="182.78876482766489"/>
    <n v="39453.228528469022"/>
    <n v="215.84055543931231"/>
    <n v="2.189079212916524E-2"/>
    <n v="863.66242454116718"/>
    <n v="4.7249207321655513"/>
    <x v="1"/>
    <x v="12"/>
    <x v="0"/>
  </r>
  <r>
    <x v="22"/>
    <x v="0"/>
    <n v="26"/>
    <n v="182.78876482766489"/>
    <n v="19990.317521221339"/>
    <n v="109.36294438046241"/>
    <n v="2.3234421318316014E-2"/>
    <n v="464.46345957497124"/>
    <n v="2.5409847263472245"/>
    <x v="1"/>
    <x v="12"/>
    <x v="5"/>
  </r>
  <r>
    <x v="22"/>
    <x v="0"/>
    <n v="26"/>
    <n v="182.78876482766489"/>
    <n v="77705.020099572095"/>
    <n v="425.10829466369654"/>
    <n v="8.7170699576833099E-2"/>
    <n v="6773.6009627115764"/>
    <n v="37.05698744174893"/>
    <x v="1"/>
    <x v="12"/>
    <x v="6"/>
  </r>
  <r>
    <x v="22"/>
    <x v="0"/>
    <n v="0"/>
    <n v="182.78876482766489"/>
    <n v="1758902.1355984199"/>
    <n v="9622.5943495856045"/>
    <n v="1.4312443734726359"/>
    <n v="2517418.7850642418"/>
    <n v="13772.284021053974"/>
    <x v="1"/>
    <x v="12"/>
    <x v="2"/>
  </r>
  <r>
    <x v="22"/>
    <x v="0"/>
    <n v="0"/>
    <n v="182.78876482766489"/>
    <n v="80.822116112671068"/>
    <n v="0.44216129032258072"/>
    <n v="0.10816686735792069"/>
    <n v="8.742275113145757"/>
    <n v="4.7827201641129649E-2"/>
    <x v="0"/>
    <x v="12"/>
    <x v="19"/>
  </r>
  <r>
    <x v="22"/>
    <x v="0"/>
    <n v="26"/>
    <n v="182.78876482766489"/>
    <n v="4282.3945140919814"/>
    <n v="23.428105759834125"/>
    <n v="2.2338312881230834E-2"/>
    <n v="95.66146853665316"/>
    <n v="0.52334435667774093"/>
    <x v="1"/>
    <x v="12"/>
    <x v="20"/>
  </r>
  <r>
    <x v="22"/>
    <x v="0"/>
    <n v="0"/>
    <n v="182.78876482766489"/>
    <n v="3.3309418732861507"/>
    <n v="1.8222902684563773E-2"/>
    <n v="0.65586249354486703"/>
    <n v="2.1846398428664653"/>
    <n v="1.1951718394323447E-2"/>
    <x v="0"/>
    <x v="12"/>
    <x v="21"/>
  </r>
  <r>
    <x v="22"/>
    <x v="0"/>
    <n v="26"/>
    <n v="182.78876482766489"/>
    <n v="46869.048345207251"/>
    <n v="256.41099106608584"/>
    <n v="7.9447663132623622E-2"/>
    <n v="3723.6363642766764"/>
    <n v="20.371254041720555"/>
    <x v="1"/>
    <x v="12"/>
    <x v="7"/>
  </r>
  <r>
    <x v="22"/>
    <x v="0"/>
    <n v="5"/>
    <n v="182.78876482766489"/>
    <n v="10.332917978829544"/>
    <n v="5.6529283889912622E-2"/>
    <n v="0.22764703706403311"/>
    <n v="2.3522581621062231"/>
    <n v="1.2868723984890189E-2"/>
    <x v="0"/>
    <x v="12"/>
    <x v="8"/>
  </r>
  <r>
    <x v="22"/>
    <x v="0"/>
    <n v="26"/>
    <n v="182.78876482766489"/>
    <n v="18748.207391855962"/>
    <n v="102.56761354852397"/>
    <n v="5.5138941018215294E-2"/>
    <n v="1033.7563015768139"/>
    <n v="5.655469593831163"/>
    <x v="1"/>
    <x v="12"/>
    <x v="22"/>
  </r>
  <r>
    <x v="22"/>
    <x v="0"/>
    <n v="5"/>
    <n v="182.78876482766489"/>
    <n v="0.8326438188949471"/>
    <n v="4.5552242758463415E-3"/>
    <n v="0.48539692834787773"/>
    <n v="0.4041627520994539"/>
    <n v="2.2110918714315E-3"/>
    <x v="1"/>
    <x v="12"/>
    <x v="3"/>
  </r>
  <r>
    <x v="22"/>
    <x v="0"/>
    <n v="5"/>
    <n v="182.78876482766489"/>
    <n v="2.0837551688144704"/>
    <n v="1.1399798947047188E-2"/>
    <n v="0.31929450896219758"/>
    <n v="0.6653315834240574"/>
    <n v="3.6398932070652091E-3"/>
    <x v="1"/>
    <x v="12"/>
    <x v="28"/>
  </r>
  <r>
    <x v="22"/>
    <x v="0"/>
    <n v="5"/>
    <n v="182.78876482766489"/>
    <n v="161298.68361457801"/>
    <n v="882.4321547697532"/>
    <n v="0.11728492425694939"/>
    <n v="18917.903890481426"/>
    <n v="103.49598843406714"/>
    <x v="0"/>
    <x v="12"/>
    <x v="23"/>
  </r>
  <r>
    <x v="22"/>
    <x v="0"/>
    <n v="5"/>
    <n v="182.78876482766489"/>
    <n v="55.917330173831132"/>
    <n v="0.30591229294946304"/>
    <n v="0.20269757342382552"/>
    <n v="11.334307138574431"/>
    <n v="6.2007679461374608E-2"/>
    <x v="1"/>
    <x v="12"/>
    <x v="16"/>
  </r>
  <r>
    <x v="22"/>
    <x v="0"/>
    <n v="5"/>
    <n v="182.78876482766489"/>
    <n v="5.0951802722529456"/>
    <n v="2.7874690641171155E-2"/>
    <n v="0.35696503913455885"/>
    <n v="1.8188012252824048"/>
    <n v="9.9502900355893827E-3"/>
    <x v="1"/>
    <x v="12"/>
    <x v="18"/>
  </r>
  <r>
    <x v="22"/>
    <x v="0"/>
    <n v="5"/>
    <n v="182.78876482766489"/>
    <n v="2469.1200065650578"/>
    <n v="13.508051268320399"/>
    <n v="0.28333854281855819"/>
    <n v="699.59686470429233"/>
    <n v="3.8273515626842785"/>
    <x v="1"/>
    <x v="12"/>
    <x v="17"/>
  </r>
  <r>
    <x v="22"/>
    <x v="0"/>
    <n v="26"/>
    <n v="0.55920720939730195"/>
    <n v="92.822668809459344"/>
    <n v="165.98975701601032"/>
    <n v="2.5152374197493142E-2"/>
    <n v="2.3347104999054968"/>
    <n v="4.1750364814176537"/>
    <x v="1"/>
    <x v="8"/>
    <x v="0"/>
  </r>
  <r>
    <x v="22"/>
    <x v="0"/>
    <n v="4"/>
    <n v="0.55920720939730195"/>
    <n v="1.2021816921830464E-3"/>
    <n v="2.1497964832726756E-3"/>
    <n v="0.11496249536113524"/>
    <n v="1.382058072108352E-4"/>
    <n v="2.4714596823561982E-4"/>
    <x v="0"/>
    <x v="8"/>
    <x v="30"/>
  </r>
  <r>
    <x v="22"/>
    <x v="0"/>
    <n v="24"/>
    <n v="0.55920720939730195"/>
    <n v="1.7377471665493638"/>
    <n v="3.1075192475115969"/>
    <n v="0.14503263421689694"/>
    <n v="0.25203004916760297"/>
    <n v="0.45069170234631628"/>
    <x v="1"/>
    <x v="8"/>
    <x v="1"/>
  </r>
  <r>
    <x v="22"/>
    <x v="0"/>
    <n v="26"/>
    <n v="0.55920720939730195"/>
    <n v="73.497507444309633"/>
    <n v="131.4316164191145"/>
    <n v="3.6045026585357541E-2"/>
    <n v="2.6492196097876546"/>
    <n v="4.7374561079834967"/>
    <x v="1"/>
    <x v="8"/>
    <x v="5"/>
  </r>
  <r>
    <x v="22"/>
    <x v="0"/>
    <n v="4"/>
    <n v="0.55920720939730195"/>
    <n v="4.4736576751784536E-4"/>
    <n v="8.0000000000000676E-4"/>
    <n v="0.26384233811653651"/>
    <n v="1.1803403009520723E-4"/>
    <n v="2.1107387049323098E-4"/>
    <x v="0"/>
    <x v="8"/>
    <x v="31"/>
  </r>
  <r>
    <x v="22"/>
    <x v="0"/>
    <n v="26"/>
    <n v="0.55920720939730195"/>
    <n v="190.3779633952997"/>
    <n v="340.44261267747925"/>
    <n v="5.3141091809494945E-2"/>
    <n v="10.116892831294289"/>
    <n v="18.091492136158251"/>
    <x v="1"/>
    <x v="8"/>
    <x v="6"/>
  </r>
  <r>
    <x v="22"/>
    <x v="0"/>
    <n v="4"/>
    <n v="0.55920720939730195"/>
    <n v="1.063739490026271E-2"/>
    <n v="1.9022277827439669E-2"/>
    <n v="0.40256039315162273"/>
    <n v="4.2821938731588231E-3"/>
    <n v="7.6576156408535096E-3"/>
    <x v="0"/>
    <x v="8"/>
    <x v="32"/>
  </r>
  <r>
    <x v="22"/>
    <x v="0"/>
    <n v="4"/>
    <n v="0.55920720939730195"/>
    <n v="7.1270340689924341E-3"/>
    <n v="1.2744889459979878E-2"/>
    <n v="0.38669195614306917"/>
    <n v="2.7559667456369822E-3"/>
    <n v="4.9283462361068035E-3"/>
    <x v="0"/>
    <x v="8"/>
    <x v="24"/>
  </r>
  <r>
    <x v="22"/>
    <x v="0"/>
    <n v="26"/>
    <n v="0.55920720939730195"/>
    <n v="361.47298321788179"/>
    <n v="646.40258055232755"/>
    <n v="5.1643421161137653"/>
    <n v="1866.7701510693912"/>
    <n v="3338.2440707110059"/>
    <x v="1"/>
    <x v="8"/>
    <x v="2"/>
  </r>
  <r>
    <x v="22"/>
    <x v="0"/>
    <n v="26"/>
    <n v="0.55920720939730195"/>
    <n v="0.62704090860338169"/>
    <n v="1.1213033345531955"/>
    <n v="0.50152738615819181"/>
    <n v="0.31447818790611165"/>
    <n v="0.56236433046892864"/>
    <x v="1"/>
    <x v="8"/>
    <x v="19"/>
  </r>
  <r>
    <x v="22"/>
    <x v="0"/>
    <n v="4"/>
    <n v="0.55920720939730195"/>
    <n v="1.1586740754519632E-5"/>
    <n v="2.0719941659921553E-5"/>
    <n v="2.7315528624200858"/>
    <n v="3.1649794874127566E-5"/>
    <n v="5.6597615950335902E-5"/>
    <x v="0"/>
    <x v="8"/>
    <x v="25"/>
  </r>
  <r>
    <x v="22"/>
    <x v="0"/>
    <n v="26"/>
    <n v="0.55920720939730195"/>
    <n v="8.9303867728023096"/>
    <n v="15.969727540578802"/>
    <n v="2.6670573438186438E-2"/>
    <n v="0.23817853625543278"/>
    <n v="0.42592179115883544"/>
    <x v="1"/>
    <x v="8"/>
    <x v="20"/>
  </r>
  <r>
    <x v="22"/>
    <x v="0"/>
    <n v="26"/>
    <n v="0.55920720939730195"/>
    <n v="4.7137645245435456E-2"/>
    <n v="8.4293700891730466E-2"/>
    <n v="0.26436276281585741"/>
    <n v="1.2461438129717083E-2"/>
    <n v="2.2284115655711371E-2"/>
    <x v="1"/>
    <x v="8"/>
    <x v="21"/>
  </r>
  <r>
    <x v="22"/>
    <x v="0"/>
    <n v="26"/>
    <n v="0.55920720939730195"/>
    <n v="89.65351429515006"/>
    <n v="160.32252944624253"/>
    <n v="5.2548084289408048E-2"/>
    <n v="4.7111204260231947"/>
    <n v="8.4246417908322559"/>
    <x v="1"/>
    <x v="8"/>
    <x v="7"/>
  </r>
  <r>
    <x v="22"/>
    <x v="0"/>
    <n v="26"/>
    <n v="0.55920720939730195"/>
    <n v="0.10087439062405273"/>
    <n v="0.18038821554674225"/>
    <n v="0.83940122673051842"/>
    <n v="8.4674087235523374E-2"/>
    <n v="0.15141808941766463"/>
    <x v="1"/>
    <x v="8"/>
    <x v="8"/>
  </r>
  <r>
    <x v="22"/>
    <x v="0"/>
    <n v="4"/>
    <n v="0.55920720939730195"/>
    <n v="5.0151551723776416E-2"/>
    <n v="8.9683306797543563E-2"/>
    <n v="0.19504138186973774"/>
    <n v="9.7816279511169796E-3"/>
    <n v="1.7491956088440539E-2"/>
    <x v="0"/>
    <x v="8"/>
    <x v="26"/>
  </r>
  <r>
    <x v="22"/>
    <x v="0"/>
    <n v="26"/>
    <n v="0.55920720939730195"/>
    <n v="1.9120179471250182E-2"/>
    <n v="3.4191582565356017E-2"/>
    <n v="0.20210724723322188"/>
    <n v="3.8643268395395342E-3"/>
    <n v="6.910366630831527E-3"/>
    <x v="1"/>
    <x v="8"/>
    <x v="9"/>
  </r>
  <r>
    <x v="22"/>
    <x v="0"/>
    <n v="26"/>
    <n v="0.55920720939730195"/>
    <n v="0.3841930965918825"/>
    <n v="0.68703173016305563"/>
    <n v="0.13922998033855657"/>
    <n v="5.3491197284696965E-2"/>
    <n v="9.5655414282566742E-2"/>
    <x v="1"/>
    <x v="8"/>
    <x v="10"/>
  </r>
  <r>
    <x v="22"/>
    <x v="0"/>
    <n v="26"/>
    <n v="0.55920720939730195"/>
    <n v="0.19984035356494328"/>
    <n v="0.35736369311176386"/>
    <n v="0.15900780597497322"/>
    <n v="3.1776176165624552E-2"/>
    <n v="5.6823616776815217E-2"/>
    <x v="1"/>
    <x v="8"/>
    <x v="14"/>
  </r>
  <r>
    <x v="22"/>
    <x v="0"/>
    <n v="4"/>
    <n v="0.55920720939730195"/>
    <n v="1.4941712142632357E-3"/>
    <n v="2.6719455492600179E-3"/>
    <n v="0.30143628331702915"/>
    <n v="4.5039741746680218E-4"/>
    <n v="8.0542133559441788E-4"/>
    <x v="0"/>
    <x v="8"/>
    <x v="27"/>
  </r>
  <r>
    <x v="22"/>
    <x v="0"/>
    <n v="26"/>
    <n v="0.55920720939730195"/>
    <n v="4.713429390507911"/>
    <n v="8.4287707871075455"/>
    <n v="5.7765091315396512E-2"/>
    <n v="0.27227167915136319"/>
    <n v="0.48688871419381391"/>
    <x v="1"/>
    <x v="8"/>
    <x v="15"/>
  </r>
  <r>
    <x v="22"/>
    <x v="0"/>
    <n v="26"/>
    <n v="0.55920720939730195"/>
    <n v="48.730969520848589"/>
    <n v="87.142956496160835"/>
    <n v="0.11890399095198086"/>
    <n v="5.7943067589882356"/>
    <n v="10.361645310748369"/>
    <x v="1"/>
    <x v="8"/>
    <x v="22"/>
  </r>
  <r>
    <x v="22"/>
    <x v="0"/>
    <n v="26"/>
    <n v="0.55920720939730195"/>
    <n v="1.5790516103576315E-2"/>
    <n v="2.8237325696488957E-2"/>
    <n v="0.13031842507937327"/>
    <n v="2.0577951898085472E-3"/>
    <n v="3.6798438132197579E-3"/>
    <x v="1"/>
    <x v="8"/>
    <x v="3"/>
  </r>
  <r>
    <x v="22"/>
    <x v="0"/>
    <n v="26"/>
    <n v="0.55920720939730195"/>
    <n v="2.2716528396513239E-2"/>
    <n v="4.0622738789430991E-2"/>
    <n v="0.11639704928978138"/>
    <n v="2.6441368754616698E-3"/>
    <n v="4.7283669291593132E-3"/>
    <x v="1"/>
    <x v="8"/>
    <x v="28"/>
  </r>
  <r>
    <x v="22"/>
    <x v="0"/>
    <n v="26"/>
    <n v="0.55920720939730195"/>
    <n v="526.18285157657408"/>
    <n v="940.94432749477494"/>
    <n v="4.551627411398694E-2"/>
    <n v="23.949882906438653"/>
    <n v="42.828279936253274"/>
    <x v="1"/>
    <x v="8"/>
    <x v="23"/>
  </r>
  <r>
    <x v="22"/>
    <x v="0"/>
    <n v="26"/>
    <n v="0.55920720939730195"/>
    <n v="23.647689607692865"/>
    <n v="42.28788400846922"/>
    <n v="3.5658025414283034E-2"/>
    <n v="0.84322991702018901"/>
    <n v="1.5079024426902485"/>
    <x v="1"/>
    <x v="8"/>
    <x v="12"/>
  </r>
  <r>
    <x v="22"/>
    <x v="0"/>
    <n v="25"/>
    <n v="0.55920720939730195"/>
    <n v="0.30036973212246504"/>
    <n v="0.53713494224474545"/>
    <n v="0.35703650011737942"/>
    <n v="0.10724295789819971"/>
    <n v="0.19177677986981465"/>
    <x v="1"/>
    <x v="8"/>
    <x v="16"/>
  </r>
  <r>
    <x v="22"/>
    <x v="0"/>
    <n v="26"/>
    <n v="0.55920720939730195"/>
    <n v="2.4787898075708741"/>
    <n v="4.4326857127654797"/>
    <n v="5.7012819359693413E-2"/>
    <n v="0.14132279552968743"/>
    <n v="0.25271990982019216"/>
    <x v="1"/>
    <x v="8"/>
    <x v="13"/>
  </r>
  <r>
    <x v="22"/>
    <x v="0"/>
    <n v="26"/>
    <n v="0.55920720939730195"/>
    <n v="2.2933987595690541"/>
    <n v="4.1011609310988959"/>
    <n v="5.3803032617260722E-2"/>
    <n v="0.1233918082654791"/>
    <n v="0.22065489534454924"/>
    <x v="1"/>
    <x v="8"/>
    <x v="11"/>
  </r>
  <r>
    <x v="22"/>
    <x v="0"/>
    <n v="26"/>
    <n v="0.55920720939730195"/>
    <n v="5.9974341816777979E-2"/>
    <n v="0.10724887091748453"/>
    <n v="8.0591181305452383E-2"/>
    <n v="4.833403055031129E-3"/>
    <n v="8.6433132009160543E-3"/>
    <x v="1"/>
    <x v="8"/>
    <x v="18"/>
  </r>
  <r>
    <x v="22"/>
    <x v="0"/>
    <n v="26"/>
    <n v="0.55920720939730195"/>
    <n v="8.8846533462882675"/>
    <n v="15.887944928077557"/>
    <n v="0.72393565435407137"/>
    <n v="6.4319173339542868"/>
    <n v="11.501849807849275"/>
    <x v="1"/>
    <x v="8"/>
    <x v="17"/>
  </r>
  <r>
    <x v="22"/>
    <x v="0"/>
    <n v="4"/>
    <n v="0.55920720939730195"/>
    <n v="4.3928043429231241E-3"/>
    <n v="7.8554143600143619E-3"/>
    <n v="0.46646767442510711"/>
    <n v="2.0491012260478603E-3"/>
    <n v="3.6642968681614907E-3"/>
    <x v="0"/>
    <x v="8"/>
    <x v="29"/>
  </r>
  <r>
    <x v="22"/>
    <x v="0"/>
    <n v="26"/>
    <n v="11.833645201843412"/>
    <n v="2790.7274162942358"/>
    <n v="235.82990436957701"/>
    <n v="3.3945744024209377E-2"/>
    <n v="94.733318514867335"/>
    <n v="8.0054215669834381"/>
    <x v="1"/>
    <x v="2"/>
    <x v="0"/>
  </r>
  <r>
    <x v="22"/>
    <x v="0"/>
    <n v="4"/>
    <n v="11.833645201843412"/>
    <n v="2.3667290403686845E-2"/>
    <n v="2.0000000000000018E-3"/>
    <n v="0.10719023895924211"/>
    <n v="2.5369025138889706E-3"/>
    <n v="2.143804779184844E-4"/>
    <x v="0"/>
    <x v="2"/>
    <x v="30"/>
  </r>
  <r>
    <x v="22"/>
    <x v="0"/>
    <n v="24"/>
    <n v="11.833645201843412"/>
    <n v="29.883550758357213"/>
    <n v="2.5253039320210511"/>
    <n v="0.17425109052169277"/>
    <n v="5.2072413083041029"/>
    <n v="0.44003696405338688"/>
    <x v="1"/>
    <x v="2"/>
    <x v="1"/>
  </r>
  <r>
    <x v="22"/>
    <x v="0"/>
    <n v="26"/>
    <n v="11.833645201843412"/>
    <n v="2426.0894601030682"/>
    <n v="205.01624129521298"/>
    <n v="4.1442154420081839E-2"/>
    <n v="100.54237404252433"/>
    <n v="8.4963147303809752"/>
    <x v="1"/>
    <x v="2"/>
    <x v="5"/>
  </r>
  <r>
    <x v="22"/>
    <x v="0"/>
    <n v="4"/>
    <n v="11.833645201843412"/>
    <n v="9.4669161614747317E-3"/>
    <n v="8.0000000000000015E-4"/>
    <n v="0.60138250206268118"/>
    <n v="5.6932377280053074E-3"/>
    <n v="4.8110600165014505E-4"/>
    <x v="0"/>
    <x v="2"/>
    <x v="31"/>
  </r>
  <r>
    <x v="22"/>
    <x v="0"/>
    <n v="28"/>
    <n v="11.833645201843412"/>
    <n v="2748.9821647968874"/>
    <n v="232.30222960957616"/>
    <n v="7.4940832261403204E-2"/>
    <n v="206.01101130163261"/>
    <n v="17.408922423121219"/>
    <x v="1"/>
    <x v="2"/>
    <x v="6"/>
  </r>
  <r>
    <x v="22"/>
    <x v="0"/>
    <n v="4"/>
    <n v="11.833645201843412"/>
    <n v="2.9584113004608521E-2"/>
    <n v="2.5000000000000001E-3"/>
    <n v="0.68871609522274024"/>
    <n v="2.037505478916227E-2"/>
    <n v="1.7217902380568507E-3"/>
    <x v="0"/>
    <x v="2"/>
    <x v="32"/>
  </r>
  <r>
    <x v="22"/>
    <x v="0"/>
    <n v="4"/>
    <n v="11.833645201843412"/>
    <n v="3.6684300125714588E-2"/>
    <n v="3.1000000000000008E-3"/>
    <n v="0.66436043161423397"/>
    <n v="2.437159746498584E-2"/>
    <n v="2.0595173380041258E-3"/>
    <x v="0"/>
    <x v="2"/>
    <x v="24"/>
  </r>
  <r>
    <x v="22"/>
    <x v="0"/>
    <n v="28"/>
    <n v="11.833645201843412"/>
    <n v="6404.5507197547822"/>
    <n v="541.21537451174379"/>
    <n v="0.95008150419944182"/>
    <n v="6084.8451815462413"/>
    <n v="514.19871711198175"/>
    <x v="1"/>
    <x v="2"/>
    <x v="2"/>
  </r>
  <r>
    <x v="22"/>
    <x v="0"/>
    <n v="26"/>
    <n v="11.833645201843412"/>
    <n v="14.689290868765465"/>
    <n v="1.2413158091369183"/>
    <n v="2.1129866533018622"/>
    <n v="31.038275552170344"/>
    <n v="2.6228837372389102"/>
    <x v="1"/>
    <x v="2"/>
    <x v="19"/>
  </r>
  <r>
    <x v="22"/>
    <x v="0"/>
    <n v="4"/>
    <n v="11.833645201843412"/>
    <n v="2.3667290403686861E-4"/>
    <n v="2.0000000000000032E-5"/>
    <n v="2.2416034888199885"/>
    <n v="5.3052680739820301E-4"/>
    <n v="4.4832069776399841E-5"/>
    <x v="0"/>
    <x v="2"/>
    <x v="25"/>
  </r>
  <r>
    <x v="22"/>
    <x v="0"/>
    <n v="26"/>
    <n v="11.833645201843412"/>
    <n v="458.35395473407806"/>
    <n v="38.733116205197447"/>
    <n v="3.8396159734459652E-2"/>
    <n v="17.599031660890951"/>
    <n v="1.4872029168281489"/>
    <x v="1"/>
    <x v="2"/>
    <x v="20"/>
  </r>
  <r>
    <x v="22"/>
    <x v="0"/>
    <n v="26"/>
    <n v="11.833645201843412"/>
    <n v="0.79807249969683758"/>
    <n v="6.7440969040758136E-2"/>
    <n v="1.8705206877249567"/>
    <n v="1.4928111209873038"/>
    <n v="0.12614972779095643"/>
    <x v="1"/>
    <x v="2"/>
    <x v="21"/>
  </r>
  <r>
    <x v="22"/>
    <x v="0"/>
    <n v="26"/>
    <n v="11.833645201843412"/>
    <n v="1446.1985942868805"/>
    <n v="122.21074483977226"/>
    <n v="8.6185209636066157E-2"/>
    <n v="124.64092902399898"/>
    <n v="10.532758663795562"/>
    <x v="1"/>
    <x v="2"/>
    <x v="7"/>
  </r>
  <r>
    <x v="22"/>
    <x v="0"/>
    <n v="26"/>
    <n v="11.833645201843412"/>
    <n v="0.52410301441602514"/>
    <n v="4.4289228338059504E-2"/>
    <n v="0.12122371940454471"/>
    <n v="6.3533716758644276E-2"/>
    <n v="5.3689049886967355E-3"/>
    <x v="1"/>
    <x v="2"/>
    <x v="8"/>
  </r>
  <r>
    <x v="22"/>
    <x v="0"/>
    <n v="4"/>
    <n v="11.833645201843412"/>
    <n v="4.4967851767004997E-2"/>
    <n v="3.8000000000000026E-3"/>
    <n v="0.33941352422190213"/>
    <n v="1.5262697044927255E-2"/>
    <n v="1.2897713920432289E-3"/>
    <x v="0"/>
    <x v="2"/>
    <x v="26"/>
  </r>
  <r>
    <x v="22"/>
    <x v="0"/>
    <n v="26"/>
    <n v="11.833645201843412"/>
    <n v="0.18724652129012628"/>
    <n v="1.5823232663842036E-2"/>
    <n v="0.38236718388327573"/>
    <n v="7.159692503764542E-2"/>
    <n v="6.0502849136031432E-3"/>
    <x v="1"/>
    <x v="2"/>
    <x v="9"/>
  </r>
  <r>
    <x v="22"/>
    <x v="0"/>
    <n v="26"/>
    <n v="11.833645201843412"/>
    <n v="19.417442290663821"/>
    <n v="1.6408673709128128"/>
    <n v="5.3873219961073561E-2"/>
    <n v="1.0460801396063841"/>
    <n v="8.839880880013444E-2"/>
    <x v="1"/>
    <x v="2"/>
    <x v="10"/>
  </r>
  <r>
    <x v="22"/>
    <x v="0"/>
    <n v="26"/>
    <n v="11.833645201843412"/>
    <n v="5.2011247659876787"/>
    <n v="0.43952008677575211"/>
    <n v="0.86619829865869913"/>
    <n v="4.5052054234101515"/>
    <n v="0.38071155139148027"/>
    <x v="1"/>
    <x v="2"/>
    <x v="14"/>
  </r>
  <r>
    <x v="22"/>
    <x v="0"/>
    <n v="4"/>
    <n v="11.833645201843412"/>
    <n v="2.3667290403686845E-2"/>
    <n v="2.0000000000000018E-3"/>
    <n v="0.22175089866865538"/>
    <n v="5.2482429160696014E-3"/>
    <n v="4.4350179733731115E-4"/>
    <x v="0"/>
    <x v="2"/>
    <x v="27"/>
  </r>
  <r>
    <x v="22"/>
    <x v="0"/>
    <n v="26"/>
    <n v="11.833645201843412"/>
    <n v="52.816113540837563"/>
    <n v="4.4632159102260403"/>
    <n v="5.6978443375546327E-2"/>
    <n v="3.0093799347030386"/>
    <n v="0.2543070950136519"/>
    <x v="1"/>
    <x v="2"/>
    <x v="15"/>
  </r>
  <r>
    <x v="22"/>
    <x v="0"/>
    <n v="26"/>
    <n v="11.833645201843412"/>
    <n v="3635.2504798083642"/>
    <n v="307.19616971802355"/>
    <n v="6.6499655996730953E-2"/>
    <n v="241.74290636920736"/>
    <n v="20.428439609761945"/>
    <x v="1"/>
    <x v="2"/>
    <x v="22"/>
  </r>
  <r>
    <x v="22"/>
    <x v="0"/>
    <n v="28"/>
    <n v="11.833645201843412"/>
    <n v="0.11565130623424716"/>
    <n v="9.7730922519319169E-3"/>
    <n v="0.46403113491199138"/>
    <n v="5.366580688593197E-2"/>
    <n v="4.535019089263557E-3"/>
    <x v="1"/>
    <x v="2"/>
    <x v="3"/>
  </r>
  <r>
    <x v="22"/>
    <x v="0"/>
    <n v="28"/>
    <n v="11.833645201843412"/>
    <n v="0.16139566960615986"/>
    <n v="1.3638711221544661E-2"/>
    <n v="0.26791594968955845"/>
    <n v="4.3240474098316523E-2"/>
    <n v="3.6540282694617755E-3"/>
    <x v="1"/>
    <x v="2"/>
    <x v="28"/>
  </r>
  <r>
    <x v="22"/>
    <x v="0"/>
    <n v="26"/>
    <n v="11.833645201843412"/>
    <n v="13506.062146693714"/>
    <n v="1141.3272847313165"/>
    <n v="4.9031648154196798E-2"/>
    <n v="662.22448712540211"/>
    <n v="55.961157853730697"/>
    <x v="1"/>
    <x v="2"/>
    <x v="23"/>
  </r>
  <r>
    <x v="22"/>
    <x v="0"/>
    <n v="26"/>
    <n v="11.833645201843412"/>
    <n v="727.23165792441682"/>
    <n v="61.454576803699567"/>
    <n v="3.3735764819365771E-2"/>
    <n v="24.533716180935585"/>
    <n v="2.0732171501232597"/>
    <x v="1"/>
    <x v="2"/>
    <x v="12"/>
  </r>
  <r>
    <x v="22"/>
    <x v="0"/>
    <n v="27"/>
    <n v="11.833645201843412"/>
    <n v="5.7235839115303939"/>
    <n v="0.48367040027858788"/>
    <n v="0.79615767014771555"/>
    <n v="4.5568752318989869"/>
    <n v="0.3850778990052135"/>
    <x v="1"/>
    <x v="2"/>
    <x v="16"/>
  </r>
  <r>
    <x v="22"/>
    <x v="0"/>
    <n v="26"/>
    <n v="11.833645201843412"/>
    <n v="23.10223439071628"/>
    <n v="1.9522500460904033"/>
    <n v="0.20154964387923241"/>
    <n v="4.6562471142634223"/>
    <n v="0.39347530155273586"/>
    <x v="1"/>
    <x v="2"/>
    <x v="13"/>
  </r>
  <r>
    <x v="22"/>
    <x v="0"/>
    <n v="26"/>
    <n v="11.833645201843412"/>
    <n v="19.577971504719265"/>
    <n v="1.654432862468233"/>
    <n v="0.19277362461853886"/>
    <n v="3.774116529643202"/>
    <n v="0.31893101958602588"/>
    <x v="1"/>
    <x v="2"/>
    <x v="11"/>
  </r>
  <r>
    <x v="22"/>
    <x v="0"/>
    <n v="28"/>
    <n v="11.833645201843412"/>
    <n v="0.31854702644988031"/>
    <n v="2.6918757577779832E-2"/>
    <n v="0.67452884329759144"/>
    <n v="0.21486915728712502"/>
    <n v="1.8157478411948105E-2"/>
    <x v="1"/>
    <x v="2"/>
    <x v="18"/>
  </r>
  <r>
    <x v="22"/>
    <x v="0"/>
    <n v="28"/>
    <n v="11.833645201843412"/>
    <n v="579.8033146077421"/>
    <n v="48.996171907995176"/>
    <n v="2.272464207381752"/>
    <n v="1317.5822797673952"/>
    <n v="111.34204695964232"/>
    <x v="1"/>
    <x v="2"/>
    <x v="17"/>
  </r>
  <r>
    <x v="22"/>
    <x v="0"/>
    <n v="4"/>
    <n v="11.833645201843412"/>
    <n v="0.11299819847330342"/>
    <n v="9.5488918710948736E-3"/>
    <n v="0.60644541177956923"/>
    <n v="6.8527239003491988E-2"/>
    <n v="5.7908816628047116E-3"/>
    <x v="0"/>
    <x v="2"/>
    <x v="29"/>
  </r>
  <r>
    <x v="23"/>
    <x v="1"/>
    <n v="2"/>
    <n v="1.730004805227974"/>
    <n v="245.28905764454481"/>
    <n v="141.78518863259544"/>
    <n v="0.15188716650546977"/>
    <n v="37.256259940426752"/>
    <n v="21.535350553848463"/>
    <x v="0"/>
    <x v="0"/>
    <x v="0"/>
  </r>
  <r>
    <x v="23"/>
    <x v="1"/>
    <n v="7"/>
    <n v="1.730004805227974"/>
    <n v="3.4600096104559458E-3"/>
    <n v="1.9999999999999987E-3"/>
    <n v="5.9035965901359622E-2"/>
    <n v="2.042650093812538E-4"/>
    <n v="1.1807193180271917E-4"/>
    <x v="0"/>
    <x v="0"/>
    <x v="30"/>
  </r>
  <r>
    <x v="23"/>
    <x v="1"/>
    <n v="44"/>
    <n v="1.730004805227974"/>
    <n v="101.67457371636527"/>
    <n v="58.771266651462831"/>
    <n v="6.5208389045100817E-2"/>
    <n v="6.6300351588915287"/>
    <n v="3.832379620481948"/>
    <x v="0"/>
    <x v="0"/>
    <x v="1"/>
  </r>
  <r>
    <x v="23"/>
    <x v="1"/>
    <n v="2"/>
    <n v="1.730004805227974"/>
    <n v="154.6712572465029"/>
    <n v="89.405102678960986"/>
    <n v="0.38028669760111328"/>
    <n v="58.819421632084854"/>
    <n v="33.999571246470516"/>
    <x v="0"/>
    <x v="0"/>
    <x v="5"/>
  </r>
  <r>
    <x v="23"/>
    <x v="1"/>
    <n v="7"/>
    <n v="1.730004805227974"/>
    <n v="8.650024026139869E-3"/>
    <n v="5.0000000000000001E-3"/>
    <n v="7.8279102747215723E-2"/>
    <n v="6.7711611950808741E-4"/>
    <n v="3.9139551373607864E-4"/>
    <x v="0"/>
    <x v="0"/>
    <x v="31"/>
  </r>
  <r>
    <x v="23"/>
    <x v="1"/>
    <n v="2"/>
    <n v="1.730004805227974"/>
    <n v="641.67539592107119"/>
    <n v="370.90960324616753"/>
    <n v="0.48967263821902729"/>
    <n v="314.2108840009098"/>
    <n v="181.62428396232355"/>
    <x v="0"/>
    <x v="0"/>
    <x v="6"/>
  </r>
  <r>
    <x v="23"/>
    <x v="1"/>
    <n v="7"/>
    <n v="1.730004805227974"/>
    <n v="1.7300048052279738E-2"/>
    <n v="0.01"/>
    <n v="0.16333200230260972"/>
    <n v="2.8256514883102128E-3"/>
    <n v="1.6333200230260973E-3"/>
    <x v="0"/>
    <x v="0"/>
    <x v="32"/>
  </r>
  <r>
    <x v="23"/>
    <x v="1"/>
    <n v="7"/>
    <n v="1.730004805227974"/>
    <n v="3.4479902940635812E-2"/>
    <n v="1.9930524375677772E-2"/>
    <n v="0.13128117368729203"/>
    <n v="4.5265621266705816E-3"/>
    <n v="2.6165026322421611E-3"/>
    <x v="0"/>
    <x v="0"/>
    <x v="24"/>
  </r>
  <r>
    <x v="23"/>
    <x v="1"/>
    <n v="22"/>
    <n v="1.730004805227974"/>
    <n v="1057498.2405607097"/>
    <n v="611268.9614300559"/>
    <n v="0.52893677839998143"/>
    <n v="559349.71252583037"/>
    <n v="323322.63519471628"/>
    <x v="0"/>
    <x v="0"/>
    <x v="2"/>
  </r>
  <r>
    <x v="23"/>
    <x v="1"/>
    <n v="9"/>
    <n v="1.730004805227974"/>
    <n v="4.6209879647282941"/>
    <n v="2.6710838899198066"/>
    <n v="0.15680562134484075"/>
    <n v="0.72459688903625119"/>
    <n v="0.4188409690230695"/>
    <x v="0"/>
    <x v="0"/>
    <x v="19"/>
  </r>
  <r>
    <x v="23"/>
    <x v="1"/>
    <n v="7"/>
    <n v="1.730004805227974"/>
    <n v="4.8169543205339283E-5"/>
    <n v="2.7843589254650463E-5"/>
    <n v="0.28319377243471777"/>
    <n v="1.3641314656777159E-5"/>
    <n v="7.8851310791472362E-6"/>
    <x v="0"/>
    <x v="0"/>
    <x v="25"/>
  </r>
  <r>
    <x v="23"/>
    <x v="1"/>
    <n v="2"/>
    <n v="1.730004805227974"/>
    <n v="22.910156889412917"/>
    <n v="13.24282847086884"/>
    <n v="0.21380135729865429"/>
    <n v="4.898222638881597"/>
    <n v="2.8313347015450208"/>
    <x v="0"/>
    <x v="0"/>
    <x v="20"/>
  </r>
  <r>
    <x v="23"/>
    <x v="1"/>
    <n v="2"/>
    <n v="1.730004805227974"/>
    <n v="0.10599049256317909"/>
    <n v="6.1266010500596289E-2"/>
    <n v="0.20399440163938476"/>
    <n v="2.1621467109889381E-2"/>
    <n v="1.2497923152901404E-2"/>
    <x v="0"/>
    <x v="0"/>
    <x v="21"/>
  </r>
  <r>
    <x v="23"/>
    <x v="1"/>
    <n v="2"/>
    <n v="1.730004805227974"/>
    <n v="375.74976971446358"/>
    <n v="217.1957953983536"/>
    <n v="0.43014852147879268"/>
    <n v="161.62820788867333"/>
    <n v="93.426450262012168"/>
    <x v="0"/>
    <x v="0"/>
    <x v="7"/>
  </r>
  <r>
    <x v="23"/>
    <x v="1"/>
    <n v="44"/>
    <n v="1.730004805227974"/>
    <n v="9.6501021731458945"/>
    <n v="5.5780782480972579"/>
    <n v="0.11936106315002852"/>
    <n v="1.1518464548930947"/>
    <n v="0.6658053500269373"/>
    <x v="0"/>
    <x v="0"/>
    <x v="8"/>
  </r>
  <r>
    <x v="23"/>
    <x v="1"/>
    <n v="7"/>
    <n v="1.730004805227974"/>
    <n v="2.5950072078419591E-2"/>
    <n v="1.4999999999999999E-2"/>
    <n v="0.16036136426879816"/>
    <n v="4.1613889613690124E-3"/>
    <n v="2.4054204640319723E-3"/>
    <x v="0"/>
    <x v="0"/>
    <x v="26"/>
  </r>
  <r>
    <x v="23"/>
    <x v="1"/>
    <n v="2"/>
    <n v="1.730004805227974"/>
    <n v="0.22150178092161243"/>
    <n v="0.12803535588586051"/>
    <n v="0.833299325408558"/>
    <n v="0.18457728461877385"/>
    <n v="0.10669177568813221"/>
    <x v="0"/>
    <x v="0"/>
    <x v="9"/>
  </r>
  <r>
    <x v="23"/>
    <x v="1"/>
    <n v="2"/>
    <n v="1.730004805227974"/>
    <n v="1.9533647096387232"/>
    <n v="1.1291094127228829"/>
    <n v="0.43196769378165134"/>
    <n v="0.84379044873710429"/>
    <n v="0.48773878904105844"/>
    <x v="0"/>
    <x v="0"/>
    <x v="10"/>
  </r>
  <r>
    <x v="23"/>
    <x v="1"/>
    <n v="2"/>
    <n v="1.730004805227974"/>
    <n v="8.3664371437454346"/>
    <n v="4.8360774019023234"/>
    <n v="0.30810009289717644"/>
    <n v="2.5777000612063561"/>
    <n v="1.4899958967840414"/>
    <x v="0"/>
    <x v="0"/>
    <x v="14"/>
  </r>
  <r>
    <x v="23"/>
    <x v="1"/>
    <n v="7"/>
    <n v="1.730004805227974"/>
    <n v="5.1900144156839183E-2"/>
    <n v="0.03"/>
    <n v="0.1170123592476999"/>
    <n v="6.0729583130874794E-3"/>
    <n v="3.5103707774309968E-3"/>
    <x v="0"/>
    <x v="0"/>
    <x v="27"/>
  </r>
  <r>
    <x v="23"/>
    <x v="1"/>
    <n v="2"/>
    <n v="1.730004805227974"/>
    <n v="6.5817218612107364"/>
    <n v="3.8044529363855846"/>
    <n v="0.22180138446906775"/>
    <n v="1.4598350210068707"/>
    <n v="0.84383292843773283"/>
    <x v="0"/>
    <x v="0"/>
    <x v="15"/>
  </r>
  <r>
    <x v="23"/>
    <x v="1"/>
    <n v="2"/>
    <n v="1.730004805227974"/>
    <n v="144.86020419487713"/>
    <n v="83.733989499403705"/>
    <n v="0.2116617500204406"/>
    <n v="30.661364328206062"/>
    <n v="17.723282753636987"/>
    <x v="0"/>
    <x v="0"/>
    <x v="22"/>
  </r>
  <r>
    <x v="23"/>
    <x v="1"/>
    <n v="2"/>
    <n v="1.730004805227974"/>
    <n v="0.43929425923980536"/>
    <n v="0.25392661217603768"/>
    <n v="0.98385192396001586"/>
    <n v="0.43220050213767247"/>
    <n v="0.24982618593404346"/>
    <x v="0"/>
    <x v="0"/>
    <x v="3"/>
  </r>
  <r>
    <x v="23"/>
    <x v="1"/>
    <n v="2"/>
    <n v="1.730004805227974"/>
    <n v="0.59400446411332253"/>
    <n v="0.34335422787166575"/>
    <n v="0.75337124444373038"/>
    <n v="0.44750588233418498"/>
    <n v="0.25867320193669302"/>
    <x v="0"/>
    <x v="0"/>
    <x v="28"/>
  </r>
  <r>
    <x v="23"/>
    <x v="1"/>
    <n v="2"/>
    <n v="1.730004805227974"/>
    <n v="1508.7453729244701"/>
    <n v="872.10472963146071"/>
    <n v="0.33471509644458181"/>
    <n v="504.99985300873055"/>
    <n v="291.90661868837032"/>
    <x v="0"/>
    <x v="0"/>
    <x v="23"/>
  </r>
  <r>
    <x v="23"/>
    <x v="1"/>
    <n v="2"/>
    <n v="1.730004805227974"/>
    <n v="62.150104343967449"/>
    <n v="35.924816021408404"/>
    <n v="0.17840421270907528"/>
    <n v="11.087840435272392"/>
    <n v="6.4091385190177403"/>
    <x v="0"/>
    <x v="0"/>
    <x v="12"/>
  </r>
  <r>
    <x v="23"/>
    <x v="1"/>
    <n v="44"/>
    <n v="1.730004805227974"/>
    <n v="16.643638374185894"/>
    <n v="9.620573494298851"/>
    <n v="7.8669962186960318E-2"/>
    <n v="1.309354401550646"/>
    <n v="0.75685015301336334"/>
    <x v="0"/>
    <x v="0"/>
    <x v="16"/>
  </r>
  <r>
    <x v="23"/>
    <x v="1"/>
    <n v="2"/>
    <n v="1.730004805227974"/>
    <n v="23.361065716239914"/>
    <n v="13.503468687280019"/>
    <n v="0.24957326852017678"/>
    <n v="5.8302975269166399"/>
    <n v="3.3701048166443353"/>
    <x v="0"/>
    <x v="0"/>
    <x v="13"/>
  </r>
  <r>
    <x v="23"/>
    <x v="1"/>
    <n v="2"/>
    <n v="1.730004805227974"/>
    <n v="18.603610371653442"/>
    <n v="10.753502137933035"/>
    <n v="0.25756294953065134"/>
    <n v="4.7916007592420771"/>
    <n v="2.7697037284301977"/>
    <x v="0"/>
    <x v="0"/>
    <x v="11"/>
  </r>
  <r>
    <x v="23"/>
    <x v="1"/>
    <n v="44"/>
    <n v="1.730004805227974"/>
    <n v="2.1089320082144067"/>
    <n v="1.2190324569280599"/>
    <n v="7.4377243792588241E-2"/>
    <n v="0.15685655011695562"/>
    <n v="9.0668274240016139E-2"/>
    <x v="0"/>
    <x v="0"/>
    <x v="18"/>
  </r>
  <r>
    <x v="23"/>
    <x v="1"/>
    <n v="44"/>
    <n v="1.730004805227974"/>
    <n v="118.5151933459814"/>
    <n v="68.505701826859308"/>
    <n v="0.1014967846547916"/>
    <n v="12.028911057358066"/>
    <n v="6.9531084659461033"/>
    <x v="0"/>
    <x v="0"/>
    <x v="17"/>
  </r>
  <r>
    <x v="23"/>
    <x v="1"/>
    <n v="7"/>
    <n v="1.730004805227974"/>
    <n v="7.7870562953066616E-2"/>
    <n v="4.5011761075891984E-2"/>
    <n v="0.14353284432050684"/>
    <n v="1.1176983389492738E-2"/>
    <n v="6.4606660950978535E-3"/>
    <x v="0"/>
    <x v="0"/>
    <x v="29"/>
  </r>
  <r>
    <x v="23"/>
    <x v="1"/>
    <n v="52"/>
    <n v="133.66608145557956"/>
    <n v="27505.005844955151"/>
    <n v="205.77401196649669"/>
    <n v="1.5374672318921524E-2"/>
    <n v="422.88045199620666"/>
    <n v="3.1637080057347231"/>
    <x v="1"/>
    <x v="1"/>
    <x v="0"/>
  </r>
  <r>
    <x v="23"/>
    <x v="1"/>
    <n v="4"/>
    <n v="133.66608145557956"/>
    <n v="0.26733216291115913"/>
    <n v="2E-3"/>
    <n v="2.7186286549843643"/>
    <n v="0.72677687848922556"/>
    <n v="5.4372573099687287E-3"/>
    <x v="0"/>
    <x v="1"/>
    <x v="30"/>
  </r>
  <r>
    <x v="23"/>
    <x v="1"/>
    <n v="52"/>
    <n v="133.66608145557956"/>
    <n v="302.23872414365445"/>
    <n v="2.261147486724937"/>
    <n v="9.0699242563311133E-2"/>
    <n v="27.412823353130996"/>
    <n v="0.20508436436988642"/>
    <x v="1"/>
    <x v="1"/>
    <x v="1"/>
  </r>
  <r>
    <x v="23"/>
    <x v="1"/>
    <n v="52"/>
    <n v="133.66608145557956"/>
    <n v="10774.01374272778"/>
    <n v="80.603946980433051"/>
    <n v="1.7258846683584728E-2"/>
    <n v="185.94705135257365"/>
    <n v="1.3911311630270862"/>
    <x v="1"/>
    <x v="1"/>
    <x v="5"/>
  </r>
  <r>
    <x v="23"/>
    <x v="1"/>
    <n v="4"/>
    <n v="133.66608145557956"/>
    <n v="0.10693286516446374"/>
    <n v="8.0000000000000069E-4"/>
    <n v="0.13416984854566757"/>
    <n v="1.4347166323670392E-2"/>
    <n v="1.0733587883653415E-4"/>
    <x v="0"/>
    <x v="1"/>
    <x v="31"/>
  </r>
  <r>
    <x v="23"/>
    <x v="1"/>
    <n v="60"/>
    <n v="133.66608145557956"/>
    <n v="14657.358029818844"/>
    <n v="109.65652520224315"/>
    <n v="3.2643131063289602E-2"/>
    <n v="478.46205920893681"/>
    <n v="3.5795323241217423"/>
    <x v="1"/>
    <x v="1"/>
    <x v="6"/>
  </r>
  <r>
    <x v="23"/>
    <x v="1"/>
    <n v="4"/>
    <n v="133.66608145557956"/>
    <n v="0.8978623772612967"/>
    <n v="6.7172043010752724E-3"/>
    <n v="0.35929664810556411"/>
    <n v="0.32259894261007738"/>
    <n v="2.413468990016624E-3"/>
    <x v="0"/>
    <x v="1"/>
    <x v="32"/>
  </r>
  <r>
    <x v="23"/>
    <x v="1"/>
    <n v="4"/>
    <n v="133.66608145557956"/>
    <n v="1.4992160168420983"/>
    <n v="1.1216129032258073E-2"/>
    <n v="0.28149469863222737"/>
    <n v="0.42202136084557479"/>
    <n v="3.1572808617556622E-3"/>
    <x v="0"/>
    <x v="1"/>
    <x v="24"/>
  </r>
  <r>
    <x v="23"/>
    <x v="1"/>
    <n v="65"/>
    <n v="133.66608145557956"/>
    <n v="30684.956971439478"/>
    <n v="229.56427417704188"/>
    <n v="1.2650373483397848"/>
    <n v="38817.616601070193"/>
    <n v="290.40738067847241"/>
    <x v="1"/>
    <x v="1"/>
    <x v="2"/>
  </r>
  <r>
    <x v="23"/>
    <x v="1"/>
    <n v="52"/>
    <n v="133.66608145557956"/>
    <n v="306.93247944057163"/>
    <n v="2.2962630167517304"/>
    <n v="0.50745241671267949"/>
    <n v="155.75362845973288"/>
    <n v="1.1652442172586137"/>
    <x v="1"/>
    <x v="1"/>
    <x v="19"/>
  </r>
  <r>
    <x v="23"/>
    <x v="1"/>
    <n v="4"/>
    <n v="133.66608145557956"/>
    <n v="2.6833825169630841E-3"/>
    <n v="2.0075268817204285E-5"/>
    <n v="2.5539182098368394"/>
    <n v="6.8531394740298322E-3"/>
    <n v="5.1270594599627695E-5"/>
    <x v="0"/>
    <x v="1"/>
    <x v="25"/>
  </r>
  <r>
    <x v="23"/>
    <x v="1"/>
    <n v="52"/>
    <n v="133.66608145557956"/>
    <n v="2609.7407839800371"/>
    <n v="19.524330746894204"/>
    <n v="1.5160704063180576E-2"/>
    <n v="39.565507707534209"/>
    <n v="0.2960026004853204"/>
    <x v="1"/>
    <x v="1"/>
    <x v="20"/>
  </r>
  <r>
    <x v="23"/>
    <x v="1"/>
    <n v="52"/>
    <n v="133.66608145557956"/>
    <n v="11.11135503484747"/>
    <n v="8.3127708344918005E-2"/>
    <n v="0.2254174662206862"/>
    <n v="2.5046934982337814"/>
    <n v="1.8738437387843608E-2"/>
    <x v="1"/>
    <x v="1"/>
    <x v="21"/>
  </r>
  <r>
    <x v="23"/>
    <x v="1"/>
    <n v="52"/>
    <n v="133.66608145557956"/>
    <n v="9424.5963303039243"/>
    <n v="70.508510668324959"/>
    <n v="3.7517455951723774E-2"/>
    <n v="353.58687768495503"/>
    <n v="2.6452999432205275"/>
    <x v="1"/>
    <x v="1"/>
    <x v="7"/>
  </r>
  <r>
    <x v="23"/>
    <x v="1"/>
    <n v="55"/>
    <n v="133.66608145557956"/>
    <n v="5.1228781505236576"/>
    <n v="3.8325939495923E-2"/>
    <n v="0.11036968326858153"/>
    <n v="0.56541043889683285"/>
    <n v="4.2300218031358404E-3"/>
    <x v="1"/>
    <x v="1"/>
    <x v="8"/>
  </r>
  <r>
    <x v="23"/>
    <x v="1"/>
    <n v="4"/>
    <n v="133.66608145557956"/>
    <n v="1.4226095422014258"/>
    <n v="1.0643010752688168E-2"/>
    <n v="0.31821409627890035"/>
    <n v="0.45269440982936687"/>
    <n v="3.3867560483532844E-3"/>
    <x v="0"/>
    <x v="1"/>
    <x v="26"/>
  </r>
  <r>
    <x v="23"/>
    <x v="1"/>
    <n v="47"/>
    <n v="133.66608145557956"/>
    <n v="4.1116097673529035"/>
    <n v="3.0760307495954313E-2"/>
    <n v="0.27026443609245088"/>
    <n v="1.1112218952058457"/>
    <n v="8.3134171594244823E-3"/>
    <x v="1"/>
    <x v="1"/>
    <x v="9"/>
  </r>
  <r>
    <x v="23"/>
    <x v="1"/>
    <n v="47"/>
    <n v="133.66608145557956"/>
    <n v="135.4328610725608"/>
    <n v="1.0132178604904221"/>
    <n v="0.46760922878480093"/>
    <n v="63.329655718259239"/>
    <n v="0.4737900223349123"/>
    <x v="1"/>
    <x v="1"/>
    <x v="10"/>
  </r>
  <r>
    <x v="23"/>
    <x v="1"/>
    <n v="52"/>
    <n v="133.66608145557956"/>
    <n v="58.452978954362841"/>
    <n v="0.43730599653875668"/>
    <n v="0.13367439479827728"/>
    <n v="7.8136665858808918"/>
    <n v="5.8456614428975838E-2"/>
    <x v="1"/>
    <x v="1"/>
    <x v="14"/>
  </r>
  <r>
    <x v="23"/>
    <x v="1"/>
    <n v="4"/>
    <n v="133.66608145557956"/>
    <n v="0.70339978778882484"/>
    <n v="5.2623655913978558E-3"/>
    <n v="0.1998495248118119"/>
    <n v="0.14057411334232597"/>
    <n v="1.051681262826891E-3"/>
    <x v="0"/>
    <x v="1"/>
    <x v="27"/>
  </r>
  <r>
    <x v="23"/>
    <x v="1"/>
    <n v="52"/>
    <n v="133.66608145557956"/>
    <n v="675.74354079839986"/>
    <n v="5.0554600945862669"/>
    <n v="6.4830733494111628E-2"/>
    <n v="43.808949403868411"/>
    <n v="0.32774918608223863"/>
    <x v="1"/>
    <x v="1"/>
    <x v="15"/>
  </r>
  <r>
    <x v="23"/>
    <x v="1"/>
    <n v="52"/>
    <n v="133.66608145557956"/>
    <n v="6646.3895174300396"/>
    <n v="49.723830047630997"/>
    <n v="4.5346963112850691E-2"/>
    <n v="301.39358028053749"/>
    <n v="2.2548246869995796"/>
    <x v="1"/>
    <x v="1"/>
    <x v="22"/>
  </r>
  <r>
    <x v="23"/>
    <x v="1"/>
    <n v="43"/>
    <n v="133.66608145557956"/>
    <n v="0.80210455224084853"/>
    <n v="6.0008084587069091E-3"/>
    <n v="0.22033504558123479"/>
    <n v="0.17673174307890327"/>
    <n v="1.3221884052734461E-3"/>
    <x v="1"/>
    <x v="1"/>
    <x v="3"/>
  </r>
  <r>
    <x v="23"/>
    <x v="1"/>
    <n v="60"/>
    <n v="133.66608145557956"/>
    <n v="1.455980857683618"/>
    <n v="1.0892672560072581E-2"/>
    <n v="0.12216358115079139"/>
    <n v="0.1778678356616315"/>
    <n v="1.3306878882414254E-3"/>
    <x v="1"/>
    <x v="1"/>
    <x v="28"/>
  </r>
  <r>
    <x v="23"/>
    <x v="1"/>
    <n v="52"/>
    <n v="133.66608145557956"/>
    <n v="64810.127480153649"/>
    <n v="484.86591941944232"/>
    <n v="2.6746627442937404E-2"/>
    <n v="1733.4523342409491"/>
    <n v="12.968528106489131"/>
    <x v="1"/>
    <x v="1"/>
    <x v="23"/>
  </r>
  <r>
    <x v="23"/>
    <x v="1"/>
    <n v="34"/>
    <n v="133.66608145557956"/>
    <n v="6744.1108119425007"/>
    <n v="50.454915252256647"/>
    <n v="2.4575074065183805E-2"/>
    <n v="165.73702270729385"/>
    <n v="1.2399332792767792"/>
    <x v="1"/>
    <x v="1"/>
    <x v="12"/>
  </r>
  <r>
    <x v="23"/>
    <x v="1"/>
    <n v="60"/>
    <n v="133.66608145557956"/>
    <n v="62.995027629729279"/>
    <n v="0.47128655934051628"/>
    <n v="0.11716794367887517"/>
    <n v="7.3809978493693054"/>
    <n v="5.5219677041420473E-2"/>
    <x v="1"/>
    <x v="1"/>
    <x v="16"/>
  </r>
  <r>
    <x v="23"/>
    <x v="1"/>
    <n v="52"/>
    <n v="133.66608145557956"/>
    <n v="325.51682562573865"/>
    <n v="2.4352986343354104"/>
    <n v="0.10582753276311951"/>
    <n v="34.448642528854521"/>
    <n v="0.25772164601311087"/>
    <x v="1"/>
    <x v="1"/>
    <x v="13"/>
  </r>
  <r>
    <x v="23"/>
    <x v="1"/>
    <n v="52"/>
    <n v="133.66608145557956"/>
    <n v="308.16351817579505"/>
    <n v="2.3054728231724604"/>
    <n v="9.0986984941622842E-2"/>
    <n v="28.038869387818583"/>
    <n v="0.20976802104531336"/>
    <x v="1"/>
    <x v="1"/>
    <x v="11"/>
  </r>
  <r>
    <x v="23"/>
    <x v="1"/>
    <n v="60"/>
    <n v="133.66608145557956"/>
    <n v="9.4901174956703311"/>
    <n v="7.0998696096467265E-2"/>
    <n v="0.3182483281047403"/>
    <n v="3.020214026514628"/>
    <n v="2.2595216330317257E-2"/>
    <x v="1"/>
    <x v="1"/>
    <x v="18"/>
  </r>
  <r>
    <x v="23"/>
    <x v="1"/>
    <n v="63"/>
    <n v="133.66608145557956"/>
    <n v="8434.3181319225569"/>
    <n v="63.099913157291759"/>
    <n v="0.51804305754633451"/>
    <n v="4369.3399533796501"/>
    <n v="32.688471942911605"/>
    <x v="1"/>
    <x v="1"/>
    <x v="17"/>
  </r>
  <r>
    <x v="23"/>
    <x v="1"/>
    <n v="4"/>
    <n v="133.66608145557956"/>
    <n v="2.9796756641896209"/>
    <n v="2.2291935483870966E-2"/>
    <n v="0.31444908156584772"/>
    <n v="0.93695627596853359"/>
    <n v="7.009678639228357E-3"/>
    <x v="0"/>
    <x v="1"/>
    <x v="29"/>
  </r>
  <r>
    <x v="23"/>
    <x v="1"/>
    <n v="26"/>
    <n v="1.0141062534060614"/>
    <n v="154.24008154634032"/>
    <n v="152.09459662466017"/>
    <n v="5.0380741944603187E-2"/>
    <n v="7.7707297459007236"/>
    <n v="7.6626386237155186"/>
    <x v="1"/>
    <x v="10"/>
    <x v="0"/>
  </r>
  <r>
    <x v="23"/>
    <x v="1"/>
    <n v="4"/>
    <n v="1.0141062534060614"/>
    <n v="2.8504421797434249E-3"/>
    <n v="2.8107924294616007E-3"/>
    <n v="0.16754091556411599"/>
    <n v="4.775656925567879E-4"/>
    <n v="4.7092273709268249E-4"/>
    <x v="0"/>
    <x v="10"/>
    <x v="30"/>
  </r>
  <r>
    <x v="23"/>
    <x v="1"/>
    <n v="26"/>
    <n v="1.0141062534060614"/>
    <n v="3.5972531642983734"/>
    <n v="3.5472152471364224"/>
    <n v="0.13022703465426419"/>
    <n v="0.46845961248724577"/>
    <n v="0.4619433229149692"/>
    <x v="1"/>
    <x v="10"/>
    <x v="1"/>
  </r>
  <r>
    <x v="23"/>
    <x v="1"/>
    <n v="26"/>
    <n v="1.0141062534060614"/>
    <n v="111.01117876150489"/>
    <n v="109.46700938748138"/>
    <n v="7.496640149564493E-2"/>
    <n v="8.3221085975397866"/>
    <n v="8.2063477762694621"/>
    <x v="1"/>
    <x v="10"/>
    <x v="5"/>
  </r>
  <r>
    <x v="23"/>
    <x v="1"/>
    <n v="4"/>
    <n v="1.0141062534060614"/>
    <n v="8.1128500272485205E-4"/>
    <n v="8.0000000000000286E-4"/>
    <n v="0.46336154716483186"/>
    <n v="3.7591827405421225E-4"/>
    <n v="3.706892377318668E-4"/>
    <x v="0"/>
    <x v="10"/>
    <x v="31"/>
  </r>
  <r>
    <x v="23"/>
    <x v="1"/>
    <n v="26"/>
    <n v="1.0141062534060614"/>
    <n v="514.41364869527933"/>
    <n v="507.25813687424466"/>
    <n v="9.6639525449320932E-2"/>
    <n v="49.712690894565483"/>
    <n v="49.021185627833688"/>
    <x v="1"/>
    <x v="10"/>
    <x v="6"/>
  </r>
  <r>
    <x v="23"/>
    <x v="1"/>
    <n v="4"/>
    <n v="1.0141062534060614"/>
    <n v="2.5607757777572106E-3"/>
    <n v="2.5251552972446198E-3"/>
    <n v="0.45453208823472535"/>
    <n v="1.163954761764888E-3"/>
    <n v="1.1477641103735756E-3"/>
    <x v="0"/>
    <x v="10"/>
    <x v="32"/>
  </r>
  <r>
    <x v="23"/>
    <x v="1"/>
    <n v="4"/>
    <n v="1.0141062534060614"/>
    <n v="4.1263941466152332E-3"/>
    <n v="4.0689958599071678E-3"/>
    <n v="0.64289330243073362"/>
    <n v="2.6528311600483162E-3"/>
    <n v="2.6159301859527018E-3"/>
    <x v="0"/>
    <x v="10"/>
    <x v="24"/>
  </r>
  <r>
    <x v="23"/>
    <x v="1"/>
    <n v="26"/>
    <n v="1.0141062534060614"/>
    <n v="252.97001950983454"/>
    <n v="249.4511977025962"/>
    <n v="0.98682371585288642"/>
    <n v="249.6368146520721"/>
    <n v="246.16435784082898"/>
    <x v="1"/>
    <x v="10"/>
    <x v="2"/>
  </r>
  <r>
    <x v="23"/>
    <x v="1"/>
    <n v="26"/>
    <n v="1.0141062534060614"/>
    <n v="0.31580039562204476"/>
    <n v="0.31140760108851645"/>
    <n v="0.39684748603523795"/>
    <n v="0.12532459309154204"/>
    <n v="0.12358132362424198"/>
    <x v="1"/>
    <x v="10"/>
    <x v="19"/>
  </r>
  <r>
    <x v="23"/>
    <x v="1"/>
    <n v="4"/>
    <n v="1.0141062534060614"/>
    <n v="7.3629411133175501E-5"/>
    <n v="7.260522345255011E-5"/>
    <n v="2.4053684347937652"/>
    <n v="1.7710586141219298E-4"/>
    <n v="1.7464231269391202E-4"/>
    <x v="0"/>
    <x v="10"/>
    <x v="25"/>
  </r>
  <r>
    <x v="23"/>
    <x v="1"/>
    <n v="26"/>
    <n v="1.0141062534060614"/>
    <n v="19.489631183709594"/>
    <n v="19.218529733201134"/>
    <n v="7.3831115017188559E-2"/>
    <n v="1.438941201567048"/>
    <n v="1.4189254791932311"/>
    <x v="1"/>
    <x v="10"/>
    <x v="20"/>
  </r>
  <r>
    <x v="23"/>
    <x v="1"/>
    <n v="26"/>
    <n v="1.0141062534060614"/>
    <n v="2.5937649185536531E-2"/>
    <n v="2.5576855579403233E-2"/>
    <n v="0.17750554043855946"/>
    <n v="4.6040764363844237E-3"/>
    <n v="4.5400335723409556E-3"/>
    <x v="1"/>
    <x v="10"/>
    <x v="21"/>
  </r>
  <r>
    <x v="23"/>
    <x v="1"/>
    <n v="26"/>
    <n v="1.0141062534060614"/>
    <n v="410.78462313632321"/>
    <n v="405.07059468041723"/>
    <n v="8.7530721391150298E-2"/>
    <n v="35.956274399514179"/>
    <n v="35.456121366719167"/>
    <x v="1"/>
    <x v="10"/>
    <x v="7"/>
  </r>
  <r>
    <x v="23"/>
    <x v="1"/>
    <n v="26"/>
    <n v="1.0141062534060614"/>
    <n v="0.3951232480666797"/>
    <n v="0.38962706988502038"/>
    <n v="0.1305449629513307"/>
    <n v="5.158134978007415E-2"/>
    <n v="5.0863851402975523E-2"/>
    <x v="1"/>
    <x v="10"/>
    <x v="8"/>
  </r>
  <r>
    <x v="23"/>
    <x v="1"/>
    <n v="4"/>
    <n v="1.0141062534060614"/>
    <n v="3.8536037629430275E-3"/>
    <n v="3.7999999999999944E-3"/>
    <n v="0.22976389084412996"/>
    <n v="8.8541899434537027E-4"/>
    <n v="8.7310278520769254E-4"/>
    <x v="0"/>
    <x v="10"/>
    <x v="26"/>
  </r>
  <r>
    <x v="23"/>
    <x v="1"/>
    <n v="26"/>
    <n v="1.0141062534060614"/>
    <n v="0.72330073930589156"/>
    <n v="0.71323960075835613"/>
    <n v="0.19465278954250087"/>
    <n v="0.14079250658404499"/>
    <n v="0.13883407789979363"/>
    <x v="1"/>
    <x v="10"/>
    <x v="9"/>
  </r>
  <r>
    <x v="23"/>
    <x v="1"/>
    <n v="26"/>
    <n v="1.0141062534060614"/>
    <n v="3.0491103254130034"/>
    <n v="3.0066970942857401"/>
    <n v="7.4916030838770464E-2"/>
    <n v="0.22842724316945401"/>
    <n v="0.22524981223835205"/>
    <x v="1"/>
    <x v="10"/>
    <x v="10"/>
  </r>
  <r>
    <x v="23"/>
    <x v="1"/>
    <n v="26"/>
    <n v="1.0141062534060614"/>
    <n v="0.48495977283349956"/>
    <n v="0.47821396545448114"/>
    <n v="0.13690882694196108"/>
    <n v="6.6395273612674346E-2"/>
    <n v="6.5471713037636506E-2"/>
    <x v="1"/>
    <x v="10"/>
    <x v="14"/>
  </r>
  <r>
    <x v="23"/>
    <x v="1"/>
    <n v="4"/>
    <n v="1.0141062534060614"/>
    <n v="2.2322936607486301E-3"/>
    <n v="2.2012423779570072E-3"/>
    <n v="0.67897579596780122"/>
    <n v="1.5156733651406778E-3"/>
    <n v="1.4945902956914146E-3"/>
    <x v="0"/>
    <x v="10"/>
    <x v="27"/>
  </r>
  <r>
    <x v="23"/>
    <x v="1"/>
    <n v="26"/>
    <n v="1.0141062534060614"/>
    <n v="9.8960345725787047"/>
    <n v="9.7583803860207556"/>
    <n v="7.1834671738994035E-2"/>
    <n v="0.71087839503892736"/>
    <n v="0.70099005173403883"/>
    <x v="1"/>
    <x v="10"/>
    <x v="15"/>
  </r>
  <r>
    <x v="23"/>
    <x v="1"/>
    <n v="26"/>
    <n v="1.0141062534060614"/>
    <n v="329.90611407920198"/>
    <n v="325.31710850924344"/>
    <n v="9.5736126488427886E-2"/>
    <n v="31.5839334667922"/>
    <n v="31.14459984909055"/>
    <x v="1"/>
    <x v="10"/>
    <x v="22"/>
  </r>
  <r>
    <x v="23"/>
    <x v="1"/>
    <n v="26"/>
    <n v="1.0141062534060614"/>
    <n v="3.5631789018892426E-2"/>
    <n v="3.5136149589075648E-2"/>
    <n v="0.18822803811732058"/>
    <n v="6.7069017416364089E-3"/>
    <n v="6.6136085041484088E-3"/>
    <x v="1"/>
    <x v="10"/>
    <x v="3"/>
  </r>
  <r>
    <x v="23"/>
    <x v="1"/>
    <n v="26"/>
    <n v="1.0141062534060614"/>
    <n v="5.3743570321699227E-2"/>
    <n v="5.2995995381343537E-2"/>
    <n v="0.16774613532170077"/>
    <n v="9.0152762198551003E-3"/>
    <n v="8.8898734127470826E-3"/>
    <x v="1"/>
    <x v="10"/>
    <x v="28"/>
  </r>
  <r>
    <x v="23"/>
    <x v="1"/>
    <n v="26"/>
    <n v="1.0141062534060614"/>
    <n v="1506.6411368320403"/>
    <n v="1485.6837059940319"/>
    <n v="7.6659770870300348E-2"/>
    <n v="115.49876433331305"/>
    <n v="113.89217248724115"/>
    <x v="1"/>
    <x v="10"/>
    <x v="23"/>
  </r>
  <r>
    <x v="23"/>
    <x v="1"/>
    <n v="26"/>
    <n v="1.0141062534060614"/>
    <n v="35.28237282813793"/>
    <n v="34.791593789739117"/>
    <n v="5.3419558275932331E-2"/>
    <n v="1.8847687714058856"/>
    <n v="1.8585515719635342"/>
    <x v="1"/>
    <x v="10"/>
    <x v="12"/>
  </r>
  <r>
    <x v="23"/>
    <x v="1"/>
    <n v="26"/>
    <n v="1.0141062534060614"/>
    <n v="0.90295772020269593"/>
    <n v="0.8903975467757419"/>
    <n v="9.8589688817644405E-2"/>
    <n v="8.902232065027342E-2"/>
    <n v="8.7784017060614367E-2"/>
    <x v="1"/>
    <x v="10"/>
    <x v="16"/>
  </r>
  <r>
    <x v="23"/>
    <x v="1"/>
    <n v="26"/>
    <n v="1.0141062534060614"/>
    <n v="3.8038121604543131"/>
    <n v="3.7509010004410426"/>
    <n v="7.4189930980259833E-2"/>
    <n v="0.28220456164597851"/>
    <n v="0.2782790863365085"/>
    <x v="1"/>
    <x v="10"/>
    <x v="13"/>
  </r>
  <r>
    <x v="23"/>
    <x v="1"/>
    <n v="26"/>
    <n v="1.0141062534060614"/>
    <n v="3.5129816314813316"/>
    <n v="3.4641159342843415"/>
    <n v="7.4482858908866606E-2"/>
    <n v="0.26165691520706402"/>
    <n v="0.25801725837725725"/>
    <x v="1"/>
    <x v="10"/>
    <x v="11"/>
  </r>
  <r>
    <x v="23"/>
    <x v="1"/>
    <n v="26"/>
    <n v="1.0141062534060614"/>
    <n v="0.10563827980182287"/>
    <n v="0.10416884763999569"/>
    <n v="0.16465466663759865"/>
    <n v="1.7393835744938517E-2"/>
    <n v="1.7151886882186294E-2"/>
    <x v="1"/>
    <x v="10"/>
    <x v="18"/>
  </r>
  <r>
    <x v="23"/>
    <x v="1"/>
    <n v="26"/>
    <n v="1.0141062534060614"/>
    <n v="14.520956101780222"/>
    <n v="14.318969095209633"/>
    <n v="0.39268063748193732"/>
    <n v="5.7020982988942848"/>
    <n v="5.6227819123910781"/>
    <x v="1"/>
    <x v="10"/>
    <x v="17"/>
  </r>
  <r>
    <x v="23"/>
    <x v="1"/>
    <n v="4"/>
    <n v="1.0141062534060614"/>
    <n v="1.8113562770084732E-2"/>
    <n v="1.786160247927376E-2"/>
    <n v="0.53652048098670113"/>
    <n v="9.7182974097886621E-3"/>
    <n v="9.5831155533732115E-3"/>
    <x v="0"/>
    <x v="10"/>
    <x v="29"/>
  </r>
  <r>
    <x v="23"/>
    <x v="1"/>
    <n v="27"/>
    <n v="11.504557754530556"/>
    <n v="2548.5156160765714"/>
    <n v="221.52225843474534"/>
    <n v="4.9225941430652946E-2"/>
    <n v="125.45308045208971"/>
    <n v="10.904641719294739"/>
    <x v="1"/>
    <x v="9"/>
    <x v="0"/>
  </r>
  <r>
    <x v="23"/>
    <x v="1"/>
    <n v="4"/>
    <n v="11.504557754530556"/>
    <n v="2.3230303499746731E-2"/>
    <n v="2.0192261185006015E-3"/>
    <n v="2.2940775300681469E-2"/>
    <n v="5.3292117275432409E-4"/>
    <n v="4.6322612665789515E-5"/>
    <x v="0"/>
    <x v="9"/>
    <x v="30"/>
  </r>
  <r>
    <x v="23"/>
    <x v="1"/>
    <n v="27"/>
    <n v="11.504557754530556"/>
    <n v="30.070070590509548"/>
    <n v="2.6137528475327785"/>
    <n v="0.32452412646380774"/>
    <n v="9.7584633910901459"/>
    <n v="0.84822585963786501"/>
    <x v="1"/>
    <x v="9"/>
    <x v="1"/>
  </r>
  <r>
    <x v="23"/>
    <x v="1"/>
    <n v="27"/>
    <n v="11.504557754530556"/>
    <n v="2208.9274811774671"/>
    <n v="192.00455404794502"/>
    <n v="4.8956174907088555E-2"/>
    <n v="108.14064012559864"/>
    <n v="9.399808530928734"/>
    <x v="1"/>
    <x v="9"/>
    <x v="5"/>
  </r>
  <r>
    <x v="23"/>
    <x v="1"/>
    <n v="4"/>
    <n v="11.504557754530556"/>
    <n v="9.2036462036244517E-3"/>
    <n v="8.0000000000000069E-4"/>
    <n v="0.12571001751355684"/>
    <n v="1.1569905254462107E-3"/>
    <n v="1.0056801401084556E-4"/>
    <x v="0"/>
    <x v="9"/>
    <x v="31"/>
  </r>
  <r>
    <x v="23"/>
    <x v="1"/>
    <n v="27"/>
    <n v="11.504557754530556"/>
    <n v="3054.7371184488552"/>
    <n v="265.52408042333343"/>
    <n v="0.1216791872204461"/>
    <n v="371.69792974498426"/>
    <n v="32.308754293367578"/>
    <x v="1"/>
    <x v="9"/>
    <x v="6"/>
  </r>
  <r>
    <x v="23"/>
    <x v="1"/>
    <n v="4"/>
    <n v="11.504557754530556"/>
    <n v="2.8761394386326335E-2"/>
    <n v="2.5000000000000001E-3"/>
    <n v="0.36233016662670053"/>
    <n v="1.042112082041387E-2"/>
    <n v="9.0582541656675133E-4"/>
    <x v="0"/>
    <x v="9"/>
    <x v="32"/>
  </r>
  <r>
    <x v="23"/>
    <x v="1"/>
    <n v="4"/>
    <n v="11.504557754530556"/>
    <n v="4.7003143580420514E-2"/>
    <n v="4.0856106408706091E-3"/>
    <n v="0.30620414109462746"/>
    <n v="1.4392557208790116E-2"/>
    <n v="1.2510308971348553E-3"/>
    <x v="0"/>
    <x v="9"/>
    <x v="24"/>
  </r>
  <r>
    <x v="23"/>
    <x v="1"/>
    <n v="34"/>
    <n v="11.504557754530556"/>
    <n v="18454.104418262865"/>
    <n v="1604.0689970021265"/>
    <n v="1.5440798077551012"/>
    <n v="28494.610002443889"/>
    <n v="2476.8105485169617"/>
    <x v="1"/>
    <x v="9"/>
    <x v="2"/>
  </r>
  <r>
    <x v="23"/>
    <x v="1"/>
    <n v="27"/>
    <n v="11.504557754530556"/>
    <n v="11.811951367066273"/>
    <n v="1.0267192897888373"/>
    <n v="0.53035298993257751"/>
    <n v="6.264503724461794"/>
    <n v="0.54452364516096241"/>
    <x v="1"/>
    <x v="9"/>
    <x v="19"/>
  </r>
  <r>
    <x v="23"/>
    <x v="1"/>
    <n v="4"/>
    <n v="11.504557754530556"/>
    <n v="2.3377762160203868E-4"/>
    <n v="2.032043530834341E-5"/>
    <n v="2.3421424616928084"/>
    <n v="5.475404941476887E-4"/>
    <n v="4.7593354375752894E-5"/>
    <x v="0"/>
    <x v="9"/>
    <x v="25"/>
  </r>
  <r>
    <x v="23"/>
    <x v="1"/>
    <n v="27"/>
    <n v="11.504557754530556"/>
    <n v="402.16405830763244"/>
    <n v="34.956933320557944"/>
    <n v="4.608471206807873E-2"/>
    <n v="18.533614831237266"/>
    <n v="1.6109802068609402"/>
    <x v="1"/>
    <x v="9"/>
    <x v="20"/>
  </r>
  <r>
    <x v="23"/>
    <x v="1"/>
    <n v="27"/>
    <n v="11.504557754530556"/>
    <n v="0.42487778340687743"/>
    <n v="3.6931257374022773E-2"/>
    <n v="0.17441152935104454"/>
    <n v="7.410358399127534E-2"/>
    <n v="6.4412370794603531E-3"/>
    <x v="1"/>
    <x v="9"/>
    <x v="21"/>
  </r>
  <r>
    <x v="23"/>
    <x v="1"/>
    <n v="27"/>
    <n v="11.504557754530556"/>
    <n v="1791.9067356858557"/>
    <n v="155.75624669102933"/>
    <n v="0.1335807325903117"/>
    <n v="239.36421448643063"/>
    <n v="20.806033538505009"/>
    <x v="1"/>
    <x v="9"/>
    <x v="7"/>
  </r>
  <r>
    <x v="23"/>
    <x v="1"/>
    <n v="27"/>
    <n v="11.504557754530556"/>
    <n v="0.86917950668917654"/>
    <n v="7.5550883852696468E-2"/>
    <n v="0.2095777191064139"/>
    <n v="0.18216065850595564"/>
    <n v="1.5833781914321721E-2"/>
    <x v="1"/>
    <x v="9"/>
    <x v="8"/>
  </r>
  <r>
    <x v="23"/>
    <x v="1"/>
    <n v="4"/>
    <n v="11.504557754530556"/>
    <n v="4.3717319467216111E-2"/>
    <n v="3.8E-3"/>
    <n v="0.2004071206107593"/>
    <n v="8.7612621152454752E-3"/>
    <n v="7.6154705832088534E-4"/>
    <x v="0"/>
    <x v="9"/>
    <x v="26"/>
  </r>
  <r>
    <x v="23"/>
    <x v="1"/>
    <n v="27"/>
    <n v="11.504557754530556"/>
    <n v="0.22109177060881208"/>
    <n v="1.9217754852136316E-2"/>
    <n v="0.22925674601163221"/>
    <n v="5.0686779899726482E-2"/>
    <n v="4.405799943050028E-3"/>
    <x v="1"/>
    <x v="9"/>
    <x v="9"/>
  </r>
  <r>
    <x v="23"/>
    <x v="1"/>
    <n v="27"/>
    <n v="11.504557754530556"/>
    <n v="15.614742743544413"/>
    <n v="1.3572657964531705"/>
    <n v="5.6897318043204435E-2"/>
    <n v="0.88843698404226512"/>
    <n v="7.722478368995922E-2"/>
    <x v="1"/>
    <x v="9"/>
    <x v="10"/>
  </r>
  <r>
    <x v="23"/>
    <x v="1"/>
    <n v="27"/>
    <n v="11.504557754530556"/>
    <n v="4.2511354198929441"/>
    <n v="0.36951749998550137"/>
    <n v="0.24931006295866742"/>
    <n v="1.0598508391793309"/>
    <n v="9.2124431185714742E-2"/>
    <x v="1"/>
    <x v="9"/>
    <x v="14"/>
  </r>
  <r>
    <x v="23"/>
    <x v="1"/>
    <n v="4"/>
    <n v="11.504557754530556"/>
    <n v="2.3451491490432477E-2"/>
    <n v="2.0384522370012143E-3"/>
    <n v="0.20379956377323766"/>
    <n v="4.7794037355819337E-3"/>
    <n v="4.1543567667342793E-4"/>
    <x v="0"/>
    <x v="9"/>
    <x v="27"/>
  </r>
  <r>
    <x v="23"/>
    <x v="1"/>
    <n v="27"/>
    <n v="11.504557754530556"/>
    <n v="51.903850033663872"/>
    <n v="4.5115902011291018"/>
    <n v="5.513038056394947E-2"/>
    <n v="2.8614790050900507"/>
    <n v="0.24872568473683271"/>
    <x v="1"/>
    <x v="9"/>
    <x v="15"/>
  </r>
  <r>
    <x v="23"/>
    <x v="1"/>
    <n v="27"/>
    <n v="11.504557754530556"/>
    <n v="3768.4562987293962"/>
    <n v="327.56203055657295"/>
    <n v="6.5728111012624366E-2"/>
    <n v="247.69351394910927"/>
    <n v="21.530033507943081"/>
    <x v="1"/>
    <x v="9"/>
    <x v="22"/>
  </r>
  <r>
    <x v="23"/>
    <x v="1"/>
    <n v="27"/>
    <n v="11.504557754530556"/>
    <n v="0.45580644604101928"/>
    <n v="3.9619640821179788E-2"/>
    <n v="0.20474454120619015"/>
    <n v="9.3323881673492565E-2"/>
    <n v="8.1119051826864987E-3"/>
    <x v="1"/>
    <x v="9"/>
    <x v="3"/>
  </r>
  <r>
    <x v="23"/>
    <x v="1"/>
    <n v="27"/>
    <n v="11.504557754530556"/>
    <n v="0.5073583474050618"/>
    <n v="4.4100638914630286E-2"/>
    <n v="0.18607760703442197"/>
    <n v="9.4408027194072833E-2"/>
    <n v="8.2061413579235121E-3"/>
    <x v="1"/>
    <x v="9"/>
    <x v="28"/>
  </r>
  <r>
    <x v="23"/>
    <x v="1"/>
    <n v="27"/>
    <n v="11.504557754530556"/>
    <n v="13420.418100831463"/>
    <n v="1166.5305513848571"/>
    <n v="5.6746355829687838E-2"/>
    <n v="761.55982093296564"/>
    <n v="66.19635775508705"/>
    <x v="1"/>
    <x v="9"/>
    <x v="23"/>
  </r>
  <r>
    <x v="23"/>
    <x v="1"/>
    <n v="26"/>
    <n v="11.504557754530556"/>
    <n v="629.13884539358435"/>
    <n v="54.686052155792446"/>
    <n v="5.0851354575961683E-2"/>
    <n v="31.992562504620295"/>
    <n v="2.7808598285337354"/>
    <x v="1"/>
    <x v="9"/>
    <x v="12"/>
  </r>
  <r>
    <x v="23"/>
    <x v="1"/>
    <n v="27"/>
    <n v="11.504557754530556"/>
    <n v="5.0567150155432525"/>
    <n v="0.4395401477776833"/>
    <n v="0.23636747219774015"/>
    <n v="1.1952429458483149"/>
    <n v="0.10389299365963216"/>
    <x v="1"/>
    <x v="9"/>
    <x v="16"/>
  </r>
  <r>
    <x v="23"/>
    <x v="1"/>
    <n v="27"/>
    <n v="11.504557754530556"/>
    <n v="23.439254160702916"/>
    <n v="2.0373885429426797"/>
    <n v="0.27720809298279508"/>
    <n v="6.4975509468275003"/>
    <n v="0.56478059265413572"/>
    <x v="1"/>
    <x v="9"/>
    <x v="13"/>
  </r>
  <r>
    <x v="23"/>
    <x v="1"/>
    <n v="27"/>
    <n v="11.504557754530556"/>
    <n v="21.910923129767262"/>
    <n v="1.9045428426954201"/>
    <n v="0.29506065633241307"/>
    <n v="6.4650513595181787"/>
    <n v="0.56195566117891038"/>
    <x v="1"/>
    <x v="9"/>
    <x v="11"/>
  </r>
  <r>
    <x v="23"/>
    <x v="1"/>
    <n v="27"/>
    <n v="11.504557754530556"/>
    <n v="1.1267670145762043"/>
    <n v="9.7940923816256867E-2"/>
    <n v="0.2827646446189947"/>
    <n v="0.31860987444504602"/>
    <n v="2.7694230516559906E-2"/>
    <x v="1"/>
    <x v="9"/>
    <x v="18"/>
  </r>
  <r>
    <x v="23"/>
    <x v="1"/>
    <n v="27"/>
    <n v="11.504557754530556"/>
    <n v="440.73573823621979"/>
    <n v="38.309663668962479"/>
    <n v="0.65129287770020716"/>
    <n v="287.04804726119283"/>
    <n v="24.950811094685648"/>
    <x v="1"/>
    <x v="9"/>
    <x v="17"/>
  </r>
  <r>
    <x v="23"/>
    <x v="1"/>
    <n v="4"/>
    <n v="11.504557754530556"/>
    <n v="0.13392306832269135"/>
    <n v="1.1640870616686829E-2"/>
    <n v="0.2757410171833819"/>
    <n v="3.6928083083618467E-2"/>
    <n v="3.2098655047453684E-3"/>
    <x v="0"/>
    <x v="9"/>
    <x v="29"/>
  </r>
  <r>
    <x v="23"/>
    <x v="1"/>
    <n v="27"/>
    <n v="168.07667474354707"/>
    <n v="35500.442042458169"/>
    <n v="211.2157567171356"/>
    <n v="2.5738427327230192E-2"/>
    <n v="913.72554759435695"/>
    <n v="5.4363614046299267"/>
    <x v="1"/>
    <x v="5"/>
    <x v="0"/>
  </r>
  <r>
    <x v="23"/>
    <x v="1"/>
    <n v="4"/>
    <n v="168.07667474354707"/>
    <n v="0.33774852163165064"/>
    <n v="2.0094907407407388E-3"/>
    <n v="0.14203096473025364"/>
    <n v="4.797074836356028E-2"/>
    <n v="2.8540990852391916E-4"/>
    <x v="0"/>
    <x v="5"/>
    <x v="30"/>
  </r>
  <r>
    <x v="23"/>
    <x v="1"/>
    <n v="27"/>
    <n v="168.07667474354707"/>
    <n v="378.16958224958813"/>
    <n v="2.2499825322377585"/>
    <n v="0.16615436746947157"/>
    <n v="62.834527734874619"/>
    <n v="0.37384442446132471"/>
    <x v="1"/>
    <x v="5"/>
    <x v="1"/>
  </r>
  <r>
    <x v="23"/>
    <x v="1"/>
    <n v="27"/>
    <n v="168.07667474354707"/>
    <n v="18684.073837278909"/>
    <n v="111.16399027876557"/>
    <n v="2.1712278093450901E-2"/>
    <n v="405.67380707357"/>
    <n v="2.4136234709102307"/>
    <x v="1"/>
    <x v="5"/>
    <x v="5"/>
  </r>
  <r>
    <x v="23"/>
    <x v="1"/>
    <n v="4"/>
    <n v="168.07667474354707"/>
    <n v="0.13446133979483763"/>
    <n v="7.9999999999999982E-4"/>
    <n v="0.13962339810828622"/>
    <n v="1.8773949176348163E-2"/>
    <n v="1.1169871848662896E-4"/>
    <x v="0"/>
    <x v="5"/>
    <x v="31"/>
  </r>
  <r>
    <x v="23"/>
    <x v="1"/>
    <n v="27"/>
    <n v="168.07667474354707"/>
    <n v="86572.825976873297"/>
    <n v="515.07935951830859"/>
    <n v="7.116905694881745E-2"/>
    <n v="6161.3063821681581"/>
    <n v="36.657712270718925"/>
    <x v="1"/>
    <x v="5"/>
    <x v="6"/>
  </r>
  <r>
    <x v="23"/>
    <x v="1"/>
    <n v="4"/>
    <n v="168.07667474354707"/>
    <n v="0.90796420335419992"/>
    <n v="5.4020833333333134E-3"/>
    <n v="0.38649924881684278"/>
    <n v="0.35092748254898137"/>
    <n v="2.0879011503793119E-3"/>
    <x v="0"/>
    <x v="5"/>
    <x v="32"/>
  </r>
  <r>
    <x v="23"/>
    <x v="1"/>
    <n v="4"/>
    <n v="168.07667474354707"/>
    <n v="1.9888684111609665"/>
    <n v="1.1833101851851841E-2"/>
    <n v="0.392520416096313"/>
    <n v="0.78067145630971546"/>
    <n v="4.6447340625989366E-3"/>
    <x v="0"/>
    <x v="5"/>
    <x v="24"/>
  </r>
  <r>
    <x v="23"/>
    <x v="1"/>
    <n v="27"/>
    <n v="168.07667474354707"/>
    <n v="187742.5174767226"/>
    <n v="1117.0051868480969"/>
    <n v="0.78664741984271458"/>
    <n v="147687.16696783958"/>
    <n v="878.68924818498465"/>
    <x v="1"/>
    <x v="5"/>
    <x v="2"/>
  </r>
  <r>
    <x v="23"/>
    <x v="1"/>
    <n v="27"/>
    <n v="168.07667474354707"/>
    <n v="376.72306380704009"/>
    <n v="2.2413762313054302"/>
    <n v="0.74274476920796006"/>
    <n v="279.80908508267561"/>
    <n v="1.6647704716291591"/>
    <x v="1"/>
    <x v="5"/>
    <x v="19"/>
  </r>
  <r>
    <x v="23"/>
    <x v="1"/>
    <n v="4"/>
    <n v="168.07667474354707"/>
    <n v="3.9848178303782608E-3"/>
    <n v="2.3708333333333328E-5"/>
    <n v="2.5614295311715987"/>
    <n v="1.0206830067070016E-2"/>
    <n v="6.072722513485997E-5"/>
    <x v="0"/>
    <x v="5"/>
    <x v="25"/>
  </r>
  <r>
    <x v="23"/>
    <x v="1"/>
    <n v="27"/>
    <n v="168.07667474354707"/>
    <n v="3983.9692335738423"/>
    <n v="23.703284466167712"/>
    <n v="2.1999970210314256E-2"/>
    <n v="87.647204457433048"/>
    <n v="0.52147155214229435"/>
    <x v="1"/>
    <x v="5"/>
    <x v="20"/>
  </r>
  <r>
    <x v="23"/>
    <x v="1"/>
    <n v="27"/>
    <n v="168.07667474354707"/>
    <n v="13.722230038711148"/>
    <n v="8.1642679209644353E-2"/>
    <n v="0.35759640794759312"/>
    <n v="4.9070201708736683"/>
    <n v="2.9195128820586461E-2"/>
    <x v="1"/>
    <x v="5"/>
    <x v="21"/>
  </r>
  <r>
    <x v="23"/>
    <x v="1"/>
    <n v="27"/>
    <n v="168.07667474354707"/>
    <n v="55049.203122247622"/>
    <n v="327.52434688657542"/>
    <n v="7.1299858424535081E-2"/>
    <n v="3925.0003889997301"/>
    <n v="23.352439563601145"/>
    <x v="1"/>
    <x v="5"/>
    <x v="7"/>
  </r>
  <r>
    <x v="23"/>
    <x v="1"/>
    <n v="27"/>
    <n v="168.07667474354707"/>
    <n v="12.208458209459907"/>
    <n v="7.2636243119919439E-2"/>
    <n v="0.13295287925580979"/>
    <n v="1.6231496702219228"/>
    <n v="9.6571976611182931E-3"/>
    <x v="1"/>
    <x v="5"/>
    <x v="8"/>
  </r>
  <r>
    <x v="23"/>
    <x v="1"/>
    <n v="4"/>
    <n v="168.07667474354707"/>
    <n v="1.4631230162976445"/>
    <n v="8.7050925925925837E-3"/>
    <n v="0.32655235494025125"/>
    <n v="0.47778626653927941"/>
    <n v="2.8426684860840454E-3"/>
    <x v="0"/>
    <x v="5"/>
    <x v="26"/>
  </r>
  <r>
    <x v="23"/>
    <x v="1"/>
    <n v="27"/>
    <n v="168.07667474354707"/>
    <n v="5.3561218488751212"/>
    <n v="3.1867133598683699E-2"/>
    <n v="0.50266849599970853"/>
    <n v="2.6923537141652352"/>
    <n v="1.6018604117872114E-2"/>
    <x v="1"/>
    <x v="5"/>
    <x v="9"/>
  </r>
  <r>
    <x v="23"/>
    <x v="1"/>
    <n v="27"/>
    <n v="168.07667474354707"/>
    <n v="168.67147225318189"/>
    <n v="1.0035388462470618"/>
    <n v="7.1341951822829319E-2"/>
    <n v="12.033352047372194"/>
    <n v="7.1594420021295596E-2"/>
    <x v="1"/>
    <x v="5"/>
    <x v="10"/>
  </r>
  <r>
    <x v="23"/>
    <x v="1"/>
    <n v="27"/>
    <n v="168.07667474354707"/>
    <n v="69.736843911102994"/>
    <n v="0.41491089716945023"/>
    <n v="0.18657842455811541"/>
    <n v="13.0113904705888"/>
    <n v="7.7413421525870246E-2"/>
    <x v="1"/>
    <x v="5"/>
    <x v="14"/>
  </r>
  <r>
    <x v="23"/>
    <x v="1"/>
    <n v="4"/>
    <n v="168.07667474354707"/>
    <n v="0.85785245403251587"/>
    <n v="5.1039351851851836E-3"/>
    <n v="0.30255787456343464"/>
    <n v="0.25955001518110449"/>
    <n v="1.5442357815391593E-3"/>
    <x v="0"/>
    <x v="5"/>
    <x v="27"/>
  </r>
  <r>
    <x v="23"/>
    <x v="1"/>
    <n v="27"/>
    <n v="168.07667474354707"/>
    <n v="824.69478233895165"/>
    <n v="4.9066581284837918"/>
    <n v="7.3213854161076661E-2"/>
    <n v="60.379083521564866"/>
    <n v="0.35923535263707368"/>
    <x v="1"/>
    <x v="5"/>
    <x v="15"/>
  </r>
  <r>
    <x v="23"/>
    <x v="1"/>
    <n v="27"/>
    <n v="168.07667474354707"/>
    <n v="19635.739170342349"/>
    <n v="116.82608071764116"/>
    <n v="3.9577399449270446E-2"/>
    <n v="777.13149262632544"/>
    <n v="4.6236724626547963"/>
    <x v="1"/>
    <x v="5"/>
    <x v="22"/>
  </r>
  <r>
    <x v="23"/>
    <x v="1"/>
    <n v="27"/>
    <n v="168.07667474354707"/>
    <n v="1.6422176294840403"/>
    <n v="9.7706456412809863E-3"/>
    <n v="0.33019911472105956"/>
    <n v="0.54225880743494714"/>
    <n v="3.2262585410041608E-3"/>
    <x v="1"/>
    <x v="5"/>
    <x v="3"/>
  </r>
  <r>
    <x v="23"/>
    <x v="1"/>
    <n v="27"/>
    <n v="168.07667474354707"/>
    <n v="2.6277883134460089"/>
    <n v="1.5634461578059609E-2"/>
    <n v="0.21825698004029559"/>
    <n v="0.57353314147790757"/>
    <n v="3.4123303685833243E-3"/>
    <x v="1"/>
    <x v="5"/>
    <x v="28"/>
  </r>
  <r>
    <x v="23"/>
    <x v="1"/>
    <n v="27"/>
    <n v="168.07667474354707"/>
    <n v="207454.65478219069"/>
    <n v="1234.2858109177071"/>
    <n v="5.0942532394692923E-2"/>
    <n v="10568.265471671586"/>
    <n v="62.877644906985118"/>
    <x v="1"/>
    <x v="5"/>
    <x v="23"/>
  </r>
  <r>
    <x v="23"/>
    <x v="1"/>
    <n v="26"/>
    <n v="168.07667474354707"/>
    <n v="8853.6015389238964"/>
    <n v="52.675967991589566"/>
    <n v="2.961687051473777E-2"/>
    <n v="262.21597036739212"/>
    <n v="1.5600973232453796"/>
    <x v="1"/>
    <x v="5"/>
    <x v="12"/>
  </r>
  <r>
    <x v="23"/>
    <x v="1"/>
    <n v="27"/>
    <n v="168.07667474354707"/>
    <n v="80.902179338090804"/>
    <n v="0.48134090861526196"/>
    <n v="0.15692266553084935"/>
    <n v="12.695385628988015"/>
    <n v="7.5533298408947874E-2"/>
    <x v="1"/>
    <x v="5"/>
    <x v="16"/>
  </r>
  <r>
    <x v="23"/>
    <x v="1"/>
    <n v="27"/>
    <n v="168.07667474354707"/>
    <n v="389.26049702941253"/>
    <n v="2.3159697657235885"/>
    <n v="0.23863787657966831"/>
    <n v="92.892298447445299"/>
    <n v="0.55267810711498899"/>
    <x v="1"/>
    <x v="5"/>
    <x v="13"/>
  </r>
  <r>
    <x v="23"/>
    <x v="1"/>
    <n v="27"/>
    <n v="168.07667474354707"/>
    <n v="368.21122036163825"/>
    <n v="2.1907336096662924"/>
    <n v="0.25598746439650155"/>
    <n v="94.25745666271726"/>
    <n v="0.56080034190666939"/>
    <x v="1"/>
    <x v="5"/>
    <x v="11"/>
  </r>
  <r>
    <x v="23"/>
    <x v="1"/>
    <n v="27"/>
    <n v="168.07667474354707"/>
    <n v="13.521157748026768"/>
    <n v="8.0446366330470753E-2"/>
    <n v="0.3655213277240954"/>
    <n v="4.9422715324256838"/>
    <n v="2.9404862631692633E-2"/>
    <x v="1"/>
    <x v="5"/>
    <x v="18"/>
  </r>
  <r>
    <x v="23"/>
    <x v="1"/>
    <n v="27"/>
    <n v="168.07667474354707"/>
    <n v="9670.2056437986812"/>
    <n v="57.534489295159901"/>
    <n v="0.67041818976076495"/>
    <n v="6483.0817623298444"/>
    <n v="38.572168162071208"/>
    <x v="1"/>
    <x v="5"/>
    <x v="17"/>
  </r>
  <r>
    <x v="23"/>
    <x v="1"/>
    <n v="4"/>
    <n v="168.07667474354707"/>
    <n v="3.9581084236163515"/>
    <n v="2.3549421296296287E-2"/>
    <n v="0.31089802151455848"/>
    <n v="1.2305680778424315"/>
    <n v="7.3214684888313246E-3"/>
    <x v="0"/>
    <x v="5"/>
    <x v="29"/>
  </r>
  <r>
    <x v="23"/>
    <x v="1"/>
    <n v="26"/>
    <n v="84.688859646666685"/>
    <n v="11998.922809273641"/>
    <n v="141.68242268622768"/>
    <n v="3.0285577180676513E-2"/>
    <n v="363.39430282523671"/>
    <n v="4.2909339474089814"/>
    <x v="1"/>
    <x v="6"/>
    <x v="0"/>
  </r>
  <r>
    <x v="23"/>
    <x v="1"/>
    <n v="52"/>
    <n v="84.688859646666685"/>
    <n v="0.17018779161045994"/>
    <n v="2.0095652760056789E-3"/>
    <n v="6.4256637432513586E-2"/>
    <n v="1.0935695220953501E-2"/>
    <n v="1.2912790733726599E-4"/>
    <x v="0"/>
    <x v="6"/>
    <x v="30"/>
  </r>
  <r>
    <x v="23"/>
    <x v="1"/>
    <n v="364"/>
    <n v="84.688859646666685"/>
    <n v="333.63338820819752"/>
    <n v="3.9395191953246376"/>
    <n v="3.6052952155235372E-2"/>
    <n v="12.028468582459213"/>
    <n v="0.14203129706367051"/>
    <x v="1"/>
    <x v="6"/>
    <x v="1"/>
  </r>
  <r>
    <x v="23"/>
    <x v="1"/>
    <n v="26"/>
    <n v="84.688859646666685"/>
    <n v="11896.427607880096"/>
    <n v="140.47216667591925"/>
    <n v="6.5118762538584674E-2"/>
    <n v="774.68064445500681"/>
    <n v="9.147373665049674"/>
    <x v="1"/>
    <x v="6"/>
    <x v="5"/>
  </r>
  <r>
    <x v="23"/>
    <x v="1"/>
    <n v="52"/>
    <n v="84.688859646666685"/>
    <n v="6.7751087717333347E-2"/>
    <n v="8.0000000000000004E-4"/>
    <n v="0.10483475040398679"/>
    <n v="7.1026683704452564E-3"/>
    <n v="8.3867800323189436E-5"/>
    <x v="0"/>
    <x v="6"/>
    <x v="31"/>
  </r>
  <r>
    <x v="23"/>
    <x v="1"/>
    <n v="182"/>
    <n v="84.688859646666685"/>
    <n v="53489.863624335667"/>
    <n v="631.6044854955253"/>
    <n v="6.699467015437717E-2"/>
    <n v="3583.5357701149856"/>
    <n v="42.314134173797818"/>
    <x v="1"/>
    <x v="6"/>
    <x v="6"/>
  </r>
  <r>
    <x v="23"/>
    <x v="1"/>
    <n v="56"/>
    <n v="84.688859646666685"/>
    <n v="0.76407910770409437"/>
    <n v="9.0221914770364751E-3"/>
    <n v="6.4861091123276246E-2"/>
    <n v="4.9559004630186872E-2"/>
    <n v="5.851891835237091E-4"/>
    <x v="0"/>
    <x v="6"/>
    <x v="32"/>
  </r>
  <r>
    <x v="23"/>
    <x v="1"/>
    <n v="52"/>
    <n v="84.688859646666685"/>
    <n v="1.0209054980350287"/>
    <n v="1.2054779132631893E-2"/>
    <n v="6.4325599869278494E-2"/>
    <n v="6.5670358570947746E-2"/>
    <n v="7.7543089899820717E-4"/>
    <x v="0"/>
    <x v="6"/>
    <x v="24"/>
  </r>
  <r>
    <x v="23"/>
    <x v="1"/>
    <n v="209"/>
    <n v="84.688859646666685"/>
    <n v="78173.459317590517"/>
    <n v="923.06661872341544"/>
    <n v="0.61846873085855381"/>
    <n v="48347.840170972995"/>
    <n v="570.8878401797673"/>
    <x v="1"/>
    <x v="6"/>
    <x v="2"/>
  </r>
  <r>
    <x v="23"/>
    <x v="1"/>
    <n v="78"/>
    <n v="84.688859646666685"/>
    <n v="130.18033100475876"/>
    <n v="1.5371600414492368"/>
    <n v="7.2032362727256743E-2"/>
    <n v="9.3771968228891307"/>
    <n v="0.11072526967551644"/>
    <x v="1"/>
    <x v="6"/>
    <x v="19"/>
  </r>
  <r>
    <x v="23"/>
    <x v="1"/>
    <n v="52"/>
    <n v="84.688859646666685"/>
    <n v="1.693777192933336E-3"/>
    <n v="2.0000000000000029E-5"/>
    <n v="5.9522805566279278E-2"/>
    <n v="1.0081837052756926E-4"/>
    <n v="1.1904561113255872E-6"/>
    <x v="0"/>
    <x v="6"/>
    <x v="25"/>
  </r>
  <r>
    <x v="23"/>
    <x v="1"/>
    <n v="26"/>
    <n v="84.688859646666685"/>
    <n v="2102.7799108815261"/>
    <n v="24.829474852473002"/>
    <n v="3.1809358429672453E-2"/>
    <n v="66.888079883945167"/>
    <n v="0.78980966520285223"/>
    <x v="1"/>
    <x v="6"/>
    <x v="20"/>
  </r>
  <r>
    <x v="23"/>
    <x v="1"/>
    <n v="78"/>
    <n v="84.688859646666685"/>
    <n v="3.2188509927977829"/>
    <n v="3.8007962395848312E-2"/>
    <n v="7.4085701239153937E-2"/>
    <n v="0.23847083298577057"/>
    <n v="2.8158465467678154E-3"/>
    <x v="1"/>
    <x v="6"/>
    <x v="21"/>
  </r>
  <r>
    <x v="23"/>
    <x v="1"/>
    <n v="26"/>
    <n v="84.688859646666685"/>
    <n v="33114.224487620559"/>
    <n v="391.01039529611757"/>
    <n v="0.14522564619215297"/>
    <n v="4809.0346493667112"/>
    <n v="56.784737324727843"/>
    <x v="1"/>
    <x v="6"/>
    <x v="7"/>
  </r>
  <r>
    <x v="23"/>
    <x v="1"/>
    <n v="364"/>
    <n v="84.688859646666685"/>
    <n v="36.404105753845847"/>
    <n v="0.42985707808239093"/>
    <n v="5.346359245740228E-2"/>
    <n v="1.9462942737997877"/>
    <n v="2.2981703637526697E-2"/>
    <x v="1"/>
    <x v="6"/>
    <x v="8"/>
  </r>
  <r>
    <x v="23"/>
    <x v="1"/>
    <n v="52"/>
    <n v="84.688859646666685"/>
    <n v="1.2090744869004184"/>
    <n v="1.4276665100284025E-2"/>
    <n v="5.3625084255600079E-2"/>
    <n v="6.4836721231331371E-2"/>
    <n v="7.6558736889171598E-4"/>
    <x v="0"/>
    <x v="6"/>
    <x v="26"/>
  </r>
  <r>
    <x v="23"/>
    <x v="1"/>
    <n v="77"/>
    <n v="84.688859646666685"/>
    <n v="3.8449642938555022"/>
    <n v="4.5401063491670696E-2"/>
    <n v="0.14860453123328329"/>
    <n v="0.57137911649710904"/>
    <n v="6.7468037576722557E-3"/>
    <x v="1"/>
    <x v="6"/>
    <x v="9"/>
  </r>
  <r>
    <x v="23"/>
    <x v="1"/>
    <n v="77"/>
    <n v="84.688859646666685"/>
    <n v="946.17692668058908"/>
    <n v="11.172389504690068"/>
    <n v="6.331301279521051E-2"/>
    <n v="59.905311865461094"/>
    <n v="0.70735763966351795"/>
    <x v="1"/>
    <x v="6"/>
    <x v="10"/>
  </r>
  <r>
    <x v="23"/>
    <x v="1"/>
    <n v="26"/>
    <n v="84.688859646666685"/>
    <n v="61.549230972658385"/>
    <n v="0.72676891895167861"/>
    <n v="0.16478068781712316"/>
    <n v="10.142124614289628"/>
    <n v="0.11975748234896463"/>
    <x v="1"/>
    <x v="6"/>
    <x v="14"/>
  </r>
  <r>
    <x v="23"/>
    <x v="1"/>
    <n v="52"/>
    <n v="84.688859646666685"/>
    <n v="0.16937771929333351"/>
    <n v="2.0000000000000018E-3"/>
    <n v="6.4015366060622386E-2"/>
    <n v="1.0842776703076087E-2"/>
    <n v="1.2803073212124487E-4"/>
    <x v="0"/>
    <x v="6"/>
    <x v="27"/>
  </r>
  <r>
    <x v="23"/>
    <x v="1"/>
    <n v="26"/>
    <n v="84.688859646666685"/>
    <n v="461.66989305236285"/>
    <n v="5.4513650907393458"/>
    <n v="3.6162828785663736E-2"/>
    <n v="16.695289297948285"/>
    <n v="0.19713678242455121"/>
    <x v="1"/>
    <x v="6"/>
    <x v="15"/>
  </r>
  <r>
    <x v="23"/>
    <x v="1"/>
    <n v="26"/>
    <n v="84.688859646666685"/>
    <n v="16288.140909949647"/>
    <n v="192.32920336754989"/>
    <n v="4.3385272841977879E-2"/>
    <n v="706.66543746674722"/>
    <n v="8.3442549635814025"/>
    <x v="1"/>
    <x v="6"/>
    <x v="22"/>
  </r>
  <r>
    <x v="23"/>
    <x v="1"/>
    <n v="26"/>
    <n v="84.688859646666685"/>
    <n v="0.29182739862136753"/>
    <n v="3.4458770591422614E-3"/>
    <n v="0.36027840742916073"/>
    <n v="0.10513911041950115"/>
    <n v="1.2414750990644538E-3"/>
    <x v="1"/>
    <x v="6"/>
    <x v="3"/>
  </r>
  <r>
    <x v="23"/>
    <x v="1"/>
    <n v="26"/>
    <n v="84.688859646666685"/>
    <n v="2.2326693673428037"/>
    <n v="2.6363200268108469E-2"/>
    <n v="0.23040077413029972"/>
    <n v="0.51440875061278846"/>
    <n v="6.0741017503243167E-3"/>
    <x v="1"/>
    <x v="6"/>
    <x v="28"/>
  </r>
  <r>
    <x v="23"/>
    <x v="1"/>
    <n v="77"/>
    <n v="84.688859646666685"/>
    <n v="132188.95202830384"/>
    <n v="1560.8776948917948"/>
    <n v="4.4487374744511241E-2"/>
    <n v="5880.7394459673724"/>
    <n v="69.43935094300015"/>
    <x v="1"/>
    <x v="6"/>
    <x v="23"/>
  </r>
  <r>
    <x v="23"/>
    <x v="1"/>
    <n v="26"/>
    <n v="84.688859646666685"/>
    <n v="3243.6092334083942"/>
    <n v="38.300305930923713"/>
    <n v="3.2156310463908169E-2"/>
    <n v="104.3025055330795"/>
    <n v="1.2315965283774464"/>
    <x v="1"/>
    <x v="6"/>
    <x v="12"/>
  </r>
  <r>
    <x v="23"/>
    <x v="1"/>
    <n v="364"/>
    <n v="84.688859646666685"/>
    <n v="118.75989427152442"/>
    <n v="1.4023083409908537"/>
    <n v="3.3723013392526736E-2"/>
    <n v="4.0049415050136767"/>
    <n v="4.7290062963686506E-2"/>
    <x v="1"/>
    <x v="6"/>
    <x v="16"/>
  </r>
  <r>
    <x v="23"/>
    <x v="1"/>
    <n v="26"/>
    <n v="84.688859646666685"/>
    <n v="602.60573726378732"/>
    <n v="7.1155254631829914"/>
    <n v="5.5853871811028313E-2"/>
    <n v="33.657863601721786"/>
    <n v="0.39742964708873069"/>
    <x v="1"/>
    <x v="6"/>
    <x v="13"/>
  </r>
  <r>
    <x v="23"/>
    <x v="1"/>
    <n v="26"/>
    <n v="84.688859646666685"/>
    <n v="567.34361829490285"/>
    <n v="6.6991528834127267"/>
    <n v="4.6985057443562191E-2"/>
    <n v="26.656672495824431"/>
    <n v="0.31476008305035225"/>
    <x v="1"/>
    <x v="6"/>
    <x v="11"/>
  </r>
  <r>
    <x v="23"/>
    <x v="1"/>
    <n v="364"/>
    <n v="84.688859646666685"/>
    <n v="7.4812484236398333"/>
    <n v="8.833804652527627E-2"/>
    <n v="3.3480817386045511E-2"/>
    <n v="0.25047831229152612"/>
    <n v="2.9576300039527671E-3"/>
    <x v="1"/>
    <x v="6"/>
    <x v="18"/>
  </r>
  <r>
    <x v="23"/>
    <x v="1"/>
    <n v="364"/>
    <n v="84.688859646666685"/>
    <n v="509.14012510635257"/>
    <n v="6.0118901970171006"/>
    <n v="5.0109472460678241E-2"/>
    <n v="25.512743077643048"/>
    <n v="0.30125264626404991"/>
    <x v="1"/>
    <x v="6"/>
    <x v="17"/>
  </r>
  <r>
    <x v="23"/>
    <x v="1"/>
    <n v="52"/>
    <n v="84.688859646666685"/>
    <n v="2.0478542558935264"/>
    <n v="2.4180916645205164E-2"/>
    <n v="6.9917504954893919E-2"/>
    <n v="0.14318086008333625"/>
    <n v="1.690669359355009E-3"/>
    <x v="0"/>
    <x v="6"/>
    <x v="29"/>
  </r>
  <r>
    <x v="23"/>
    <x v="1"/>
    <n v="25"/>
    <n v="486.57922943786684"/>
    <n v="82290.973133370208"/>
    <n v="169.12142597709928"/>
    <n v="1.9587848758068967E-2"/>
    <n v="1611.9031358907723"/>
    <n v="3.3127249137883767"/>
    <x v="1"/>
    <x v="3"/>
    <x v="0"/>
  </r>
  <r>
    <x v="23"/>
    <x v="1"/>
    <n v="4"/>
    <n v="486.57922943786684"/>
    <n v="0.97315845887573316"/>
    <n v="1.9999999999999987E-3"/>
    <n v="2.1607272804399898E-2"/>
    <n v="2.1027300302837344E-2"/>
    <n v="4.3214545608799768E-5"/>
    <x v="0"/>
    <x v="3"/>
    <x v="30"/>
  </r>
  <r>
    <x v="23"/>
    <x v="1"/>
    <n v="25"/>
    <n v="486.57922943786684"/>
    <n v="958.82362468332792"/>
    <n v="1.970539568224138"/>
    <n v="8.0727606686294084E-2"/>
    <n v="77.403536454962548"/>
    <n v="0.15907694322337798"/>
    <x v="1"/>
    <x v="3"/>
    <x v="1"/>
  </r>
  <r>
    <x v="23"/>
    <x v="1"/>
    <n v="25"/>
    <n v="486.57922943786684"/>
    <n v="60092.382444525618"/>
    <n v="123.49968681143436"/>
    <n v="2.6648925409893949E-2"/>
    <n v="1601.3974174669838"/>
    <n v="3.2911339419831775"/>
    <x v="1"/>
    <x v="3"/>
    <x v="5"/>
  </r>
  <r>
    <x v="23"/>
    <x v="1"/>
    <n v="4"/>
    <n v="486.57922943786684"/>
    <n v="0.38926338355029327"/>
    <n v="7.999999999999996E-4"/>
    <n v="0.11132276038907864"/>
    <n v="4.3333874375211315E-2"/>
    <n v="8.9058208311262866E-5"/>
    <x v="0"/>
    <x v="3"/>
    <x v="31"/>
  </r>
  <r>
    <x v="23"/>
    <x v="1"/>
    <n v="25"/>
    <n v="486.57922943786684"/>
    <n v="197844.38500245495"/>
    <n v="406.6026107012824"/>
    <n v="3.3270142287676066E-2"/>
    <n v="6582.3108398494405"/>
    <n v="13.527726712572225"/>
    <x v="1"/>
    <x v="3"/>
    <x v="6"/>
  </r>
  <r>
    <x v="23"/>
    <x v="1"/>
    <n v="4"/>
    <n v="486.57922943786684"/>
    <n v="1.2164480735946666"/>
    <n v="2.5000000000000001E-3"/>
    <n v="0.2925293264470748"/>
    <n v="0.3558467356264895"/>
    <n v="7.3132331611768702E-4"/>
    <x v="0"/>
    <x v="3"/>
    <x v="32"/>
  </r>
  <r>
    <x v="23"/>
    <x v="1"/>
    <n v="4"/>
    <n v="486.57922943786684"/>
    <n v="1.5083956112573864"/>
    <n v="3.0999999999999982E-3"/>
    <n v="0.28925700071898303"/>
    <n v="0.43631399040998864"/>
    <n v="8.966967022288469E-4"/>
    <x v="0"/>
    <x v="3"/>
    <x v="24"/>
  </r>
  <r>
    <x v="23"/>
    <x v="1"/>
    <n v="25"/>
    <n v="486.57922943786684"/>
    <n v="61.872874130310606"/>
    <n v="0.12715888880376344"/>
    <n v="0.15046904703461061"/>
    <n v="9.3099524076802496"/>
    <n v="1.9133476820282304E-2"/>
    <x v="1"/>
    <x v="3"/>
    <x v="19"/>
  </r>
  <r>
    <x v="23"/>
    <x v="1"/>
    <n v="4"/>
    <n v="486.57922943786684"/>
    <n v="1.0060540193738202E-2"/>
    <n v="2.0676057638878052E-5"/>
    <n v="2.4891640632211152"/>
    <n v="2.504233510684473E-2"/>
    <n v="5.1466099643783667E-5"/>
    <x v="0"/>
    <x v="3"/>
    <x v="25"/>
  </r>
  <r>
    <x v="23"/>
    <x v="1"/>
    <n v="25"/>
    <n v="486.57922943786684"/>
    <n v="10712.558122063128"/>
    <n v="22.016061257771085"/>
    <n v="1.6335851392846362E-2"/>
    <n v="174.99875751925256"/>
    <n v="0.3596511049627506"/>
    <x v="1"/>
    <x v="3"/>
    <x v="20"/>
  </r>
  <r>
    <x v="23"/>
    <x v="1"/>
    <n v="25"/>
    <n v="486.57922943786684"/>
    <n v="13.671216735269025"/>
    <n v="2.8096589225691054E-2"/>
    <n v="0.96447407800001428"/>
    <n v="13.185534155886959"/>
    <n v="2.7098431988393516E-2"/>
    <x v="1"/>
    <x v="3"/>
    <x v="21"/>
  </r>
  <r>
    <x v="23"/>
    <x v="1"/>
    <n v="25"/>
    <n v="486.57922943786684"/>
    <n v="111879.36833568098"/>
    <n v="229.93042359192458"/>
    <n v="3.3946953465134523E-2"/>
    <n v="3797.9637106000068"/>
    <n v="7.8054373898937328"/>
    <x v="1"/>
    <x v="3"/>
    <x v="7"/>
  </r>
  <r>
    <x v="23"/>
    <x v="1"/>
    <n v="25"/>
    <n v="486.57922943786684"/>
    <n v="110.43856015789322"/>
    <n v="0.22696932683600204"/>
    <n v="0.12207175287088375"/>
    <n v="13.481428623010569"/>
    <n v="2.7706543574795284E-2"/>
    <x v="1"/>
    <x v="3"/>
    <x v="8"/>
  </r>
  <r>
    <x v="23"/>
    <x v="1"/>
    <n v="4"/>
    <n v="486.57922943786684"/>
    <n v="1.8490010718638916"/>
    <n v="3.7999999999999952E-3"/>
    <n v="0.17306418915679789"/>
    <n v="0.3199958712521746"/>
    <n v="6.5764391879583116E-4"/>
    <x v="0"/>
    <x v="3"/>
    <x v="26"/>
  </r>
  <r>
    <x v="23"/>
    <x v="1"/>
    <n v="25"/>
    <n v="486.57922943786684"/>
    <n v="14.703901405177227"/>
    <n v="3.0218925337532978E-2"/>
    <n v="0.1227678372306871"/>
    <n v="1.8051661743668692"/>
    <n v="3.709912107124535E-3"/>
    <x v="1"/>
    <x v="3"/>
    <x v="9"/>
  </r>
  <r>
    <x v="23"/>
    <x v="1"/>
    <n v="25"/>
    <n v="486.57922943786684"/>
    <n v="872.17028517403969"/>
    <n v="1.7924527649518391"/>
    <n v="6.8915392833444264E-2"/>
    <n v="60.105957820426056"/>
    <n v="0.12352758643204934"/>
    <x v="1"/>
    <x v="3"/>
    <x v="10"/>
  </r>
  <r>
    <x v="23"/>
    <x v="1"/>
    <n v="25"/>
    <n v="486.57922943786684"/>
    <n v="175.3247819748853"/>
    <n v="0.36032113860970549"/>
    <n v="5.6974336142054702E-2"/>
    <n v="9.989013062269569"/>
    <n v="2.0529057670237244E-2"/>
    <x v="1"/>
    <x v="3"/>
    <x v="14"/>
  </r>
  <r>
    <x v="23"/>
    <x v="1"/>
    <n v="4"/>
    <n v="486.57922943786684"/>
    <n v="0.97315845887573316"/>
    <n v="1.9999999999999987E-3"/>
    <n v="0.11248361429142295"/>
    <n v="0.10946438073261355"/>
    <n v="2.2496722858284576E-4"/>
    <x v="0"/>
    <x v="3"/>
    <x v="27"/>
  </r>
  <r>
    <x v="23"/>
    <x v="1"/>
    <n v="25"/>
    <n v="486.57922943786684"/>
    <n v="1949.7197978082518"/>
    <n v="4.0069934757813552"/>
    <n v="9.8247655671923936E-2"/>
    <n v="191.55539935179829"/>
    <n v="0.39367771528821227"/>
    <x v="1"/>
    <x v="3"/>
    <x v="15"/>
  </r>
  <r>
    <x v="23"/>
    <x v="1"/>
    <n v="25"/>
    <n v="486.57922943786684"/>
    <n v="67597.491470784385"/>
    <n v="138.92391491695633"/>
    <n v="3.2596837812925869E-2"/>
    <n v="2203.4644660337985"/>
    <n v="4.5284803228847386"/>
    <x v="1"/>
    <x v="3"/>
    <x v="22"/>
  </r>
  <r>
    <x v="23"/>
    <x v="1"/>
    <n v="25"/>
    <n v="486.57922943786684"/>
    <n v="5.3116001287521755"/>
    <n v="1.0916208106310946E-2"/>
    <n v="0.15511187085180875"/>
    <n v="0.82389223318745819"/>
    <n v="1.6932334619775711E-3"/>
    <x v="1"/>
    <x v="3"/>
    <x v="3"/>
  </r>
  <r>
    <x v="23"/>
    <x v="1"/>
    <n v="25"/>
    <n v="486.57922943786684"/>
    <n v="9.224265465055618"/>
    <n v="1.8957376120867689E-2"/>
    <n v="0.10940961614281355"/>
    <n v="1.0092233437311466"/>
    <n v="2.0741192444590738E-3"/>
    <x v="1"/>
    <x v="3"/>
    <x v="28"/>
  </r>
  <r>
    <x v="23"/>
    <x v="1"/>
    <n v="25"/>
    <n v="486.57922943786684"/>
    <n v="529249.85690716864"/>
    <n v="1087.6951273045463"/>
    <n v="3.4573818984238433E-2"/>
    <n v="18298.188750142541"/>
    <n v="37.605774441465563"/>
    <x v="1"/>
    <x v="3"/>
    <x v="23"/>
  </r>
  <r>
    <x v="23"/>
    <x v="1"/>
    <n v="25"/>
    <n v="486.57922943786684"/>
    <n v="20364.511440249502"/>
    <n v="41.852405956119675"/>
    <n v="1.7248233338015236E-2"/>
    <n v="351.25184513610412"/>
    <n v="0.72188006368849078"/>
    <x v="1"/>
    <x v="3"/>
    <x v="12"/>
  </r>
  <r>
    <x v="23"/>
    <x v="1"/>
    <n v="25"/>
    <n v="486.57922943786684"/>
    <n v="285.58237053224855"/>
    <n v="0.58691853917022907"/>
    <n v="5.7408434049424528E-2"/>
    <n v="16.394836684378909"/>
    <n v="3.369407424833868E-2"/>
    <x v="1"/>
    <x v="3"/>
    <x v="16"/>
  </r>
  <r>
    <x v="23"/>
    <x v="1"/>
    <n v="25"/>
    <n v="486.57922943786684"/>
    <n v="1554.0588480474917"/>
    <n v="3.1938454295364354"/>
    <n v="6.5708495843560019E-2"/>
    <n v="102.11486935757628"/>
    <n v="0.20986277913166804"/>
    <x v="1"/>
    <x v="3"/>
    <x v="13"/>
  </r>
  <r>
    <x v="23"/>
    <x v="1"/>
    <n v="25"/>
    <n v="486.57922943786684"/>
    <n v="1477.6704968924669"/>
    <n v="3.036854858353867"/>
    <n v="6.2001257268063548E-2"/>
    <n v="91.617428635257141"/>
    <n v="0.18828881935856678"/>
    <x v="1"/>
    <x v="3"/>
    <x v="11"/>
  </r>
  <r>
    <x v="23"/>
    <x v="1"/>
    <n v="25"/>
    <n v="486.57922943786684"/>
    <n v="15.4184223249064"/>
    <n v="3.168738283941739E-2"/>
    <n v="7.2433613347527376E-2"/>
    <n v="1.1168120411111544"/>
    <n v="2.2952316365854332E-3"/>
    <x v="1"/>
    <x v="3"/>
    <x v="18"/>
  </r>
  <r>
    <x v="23"/>
    <x v="1"/>
    <n v="25"/>
    <n v="486.57922943786684"/>
    <n v="2202.7951047167671"/>
    <n v="4.527104675761854"/>
    <n v="0.13595230659070051"/>
    <n v="299.47507543294819"/>
    <n v="0.61547032284736947"/>
    <x v="1"/>
    <x v="3"/>
    <x v="17"/>
  </r>
  <r>
    <x v="23"/>
    <x v="1"/>
    <n v="4"/>
    <n v="486.57922943786684"/>
    <n v="4.7833448448080915"/>
    <n v="9.8305569893194448E-3"/>
    <n v="0.23797535391505514"/>
    <n v="1.13831818234096"/>
    <n v="2.339430278715414E-3"/>
    <x v="0"/>
    <x v="3"/>
    <x v="29"/>
  </r>
  <r>
    <x v="23"/>
    <x v="1"/>
    <n v="25"/>
    <n v="486.57922943786684"/>
    <n v="79982.517961975827"/>
    <n v="164.37717256114217"/>
    <n v="2.1173135123027393E-2"/>
    <n v="1693.4806602888798"/>
    <n v="3.4803800857782541"/>
    <x v="1"/>
    <x v="4"/>
    <x v="0"/>
  </r>
  <r>
    <x v="23"/>
    <x v="1"/>
    <n v="4"/>
    <n v="486.57922943786684"/>
    <n v="0.97315845887573316"/>
    <n v="1.9999999999999987E-3"/>
    <n v="2.1607272804399898E-2"/>
    <n v="2.1027300302837344E-2"/>
    <n v="4.3214545608799768E-5"/>
    <x v="0"/>
    <x v="4"/>
    <x v="30"/>
  </r>
  <r>
    <x v="23"/>
    <x v="1"/>
    <n v="25"/>
    <n v="486.57922943786684"/>
    <n v="1019.7622270981318"/>
    <n v="2.0957783756537212"/>
    <n v="9.1044236936863032E-2"/>
    <n v="92.843473823185434"/>
    <n v="0.19080854300017133"/>
    <x v="1"/>
    <x v="4"/>
    <x v="1"/>
  </r>
  <r>
    <x v="23"/>
    <x v="1"/>
    <n v="25"/>
    <n v="486.57922943786684"/>
    <n v="55904.325941051873"/>
    <n v="114.89254484955468"/>
    <n v="3.629386157285739E-2"/>
    <n v="2028.9838670284371"/>
    <n v="4.1698941185230467"/>
    <x v="1"/>
    <x v="4"/>
    <x v="5"/>
  </r>
  <r>
    <x v="23"/>
    <x v="1"/>
    <n v="4"/>
    <n v="486.57922943786684"/>
    <n v="0.38926338355029327"/>
    <n v="7.999999999999996E-4"/>
    <n v="0.12805389965709227"/>
    <n v="4.9846694257329474E-2"/>
    <n v="1.0244311972567376E-4"/>
    <x v="0"/>
    <x v="4"/>
    <x v="31"/>
  </r>
  <r>
    <x v="23"/>
    <x v="1"/>
    <n v="25"/>
    <n v="486.57922943786684"/>
    <n v="174028.31610825864"/>
    <n v="357.65668894109871"/>
    <n v="4.7199305717769695E-2"/>
    <n v="8214.0156955423645"/>
    <n v="16.881147403336179"/>
    <x v="1"/>
    <x v="4"/>
    <x v="6"/>
  </r>
  <r>
    <x v="23"/>
    <x v="1"/>
    <n v="4"/>
    <n v="486.57922943786684"/>
    <n v="1.2164480735946666"/>
    <n v="2.5000000000000001E-3"/>
    <n v="0.22919041378159627"/>
    <n v="0.2787982373309873"/>
    <n v="5.7297603445399066E-4"/>
    <x v="0"/>
    <x v="4"/>
    <x v="32"/>
  </r>
  <r>
    <x v="23"/>
    <x v="1"/>
    <n v="4"/>
    <n v="486.57922943786684"/>
    <n v="1.5083956112573864"/>
    <n v="3.0999999999999982E-3"/>
    <n v="0.35960234577141947"/>
    <n v="0.5424226001594703"/>
    <n v="1.1147672718913996E-3"/>
    <x v="0"/>
    <x v="4"/>
    <x v="24"/>
  </r>
  <r>
    <x v="23"/>
    <x v="1"/>
    <n v="25"/>
    <n v="486.57922943786684"/>
    <n v="16287.562334498058"/>
    <n v="33.473607891801471"/>
    <n v="1.3676310838172239"/>
    <n v="22275.376528270172"/>
    <n v="45.779546640337223"/>
    <x v="1"/>
    <x v="4"/>
    <x v="2"/>
  </r>
  <r>
    <x v="23"/>
    <x v="1"/>
    <n v="25"/>
    <n v="486.57922943786684"/>
    <n v="69.953534312023876"/>
    <n v="0.14376596878752818"/>
    <n v="0.19251103355379878"/>
    <n v="13.466827191148843"/>
    <n v="2.7676535241150223E-2"/>
    <x v="1"/>
    <x v="4"/>
    <x v="19"/>
  </r>
  <r>
    <x v="23"/>
    <x v="1"/>
    <n v="4"/>
    <n v="486.57922943786684"/>
    <n v="9.7315845887573308E-3"/>
    <n v="1.9999999999999988E-5"/>
    <n v="2.4892788627795199"/>
    <n v="2.4224627818144551E-2"/>
    <n v="4.9785577255590366E-5"/>
    <x v="0"/>
    <x v="4"/>
    <x v="25"/>
  </r>
  <r>
    <x v="23"/>
    <x v="1"/>
    <n v="25"/>
    <n v="486.57922943786684"/>
    <n v="10291.169966832644"/>
    <n v="21.150039591130476"/>
    <n v="2.4224818073052254E-2"/>
    <n v="249.30172020537998"/>
    <n v="0.51235586133298827"/>
    <x v="1"/>
    <x v="4"/>
    <x v="20"/>
  </r>
  <r>
    <x v="23"/>
    <x v="1"/>
    <n v="25"/>
    <n v="486.57922943786684"/>
    <n v="13.259948245349822"/>
    <n v="2.7251365128488362E-2"/>
    <n v="0.14001346628285594"/>
    <n v="1.856571316562702"/>
    <n v="3.8155580925794013E-3"/>
    <x v="1"/>
    <x v="4"/>
    <x v="21"/>
  </r>
  <r>
    <x v="23"/>
    <x v="1"/>
    <n v="25"/>
    <n v="486.57922943786684"/>
    <n v="99089.594472482902"/>
    <n v="203.64534381576192"/>
    <n v="4.7236814360639201E-2"/>
    <n v="4680.6767791676948"/>
    <n v="9.6195573012336908"/>
    <x v="1"/>
    <x v="4"/>
    <x v="7"/>
  </r>
  <r>
    <x v="23"/>
    <x v="1"/>
    <n v="25"/>
    <n v="486.57922943786684"/>
    <n v="101.50595154799365"/>
    <n v="0.20861135331498018"/>
    <n v="0.12857395727255608"/>
    <n v="13.051021877241883"/>
    <n v="2.6821987227690362E-2"/>
    <x v="1"/>
    <x v="4"/>
    <x v="8"/>
  </r>
  <r>
    <x v="23"/>
    <x v="1"/>
    <n v="4"/>
    <n v="486.57922943786684"/>
    <n v="1.8490010718638916"/>
    <n v="3.7999999999999952E-3"/>
    <n v="0.17414459474303789"/>
    <n v="0.32199354233918009"/>
    <n v="6.6174946002354313E-4"/>
    <x v="0"/>
    <x v="4"/>
    <x v="26"/>
  </r>
  <r>
    <x v="23"/>
    <x v="1"/>
    <n v="25"/>
    <n v="486.57922943786684"/>
    <n v="12.887209361620387"/>
    <n v="2.6485325681716146E-2"/>
    <n v="0.23316880342794111"/>
    <n v="3.0048951863743865"/>
    <n v="6.1755516976050723E-3"/>
    <x v="1"/>
    <x v="4"/>
    <x v="9"/>
  </r>
  <r>
    <x v="23"/>
    <x v="1"/>
    <n v="25"/>
    <n v="486.57922943786684"/>
    <n v="768.15921222405575"/>
    <n v="1.5786929769104436"/>
    <n v="7.0709890304781267E-2"/>
    <n v="54.316453632970173"/>
    <n v="0.11162920722226606"/>
    <x v="1"/>
    <x v="4"/>
    <x v="10"/>
  </r>
  <r>
    <x v="23"/>
    <x v="1"/>
    <n v="25"/>
    <n v="486.57922943786684"/>
    <n v="197.90851570031819"/>
    <n v="0.40673440978760456"/>
    <n v="6.9518880203648409E-2"/>
    <n v="13.75837839425229"/>
    <n v="2.8275720708726124E-2"/>
    <x v="1"/>
    <x v="4"/>
    <x v="14"/>
  </r>
  <r>
    <x v="23"/>
    <x v="1"/>
    <n v="4"/>
    <n v="486.57922943786684"/>
    <n v="0.97315845887573316"/>
    <n v="1.9999999999999987E-3"/>
    <n v="0.15005124330657366"/>
    <n v="0.1460236366886129"/>
    <n v="3.0010248661314714E-4"/>
    <x v="0"/>
    <x v="4"/>
    <x v="27"/>
  </r>
  <r>
    <x v="23"/>
    <x v="1"/>
    <n v="25"/>
    <n v="486.57922943786684"/>
    <n v="1933.7660039175303"/>
    <n v="3.9742058167003207"/>
    <n v="9.2569047981436475E-2"/>
    <n v="179.00687800151255"/>
    <n v="0.36788844893423595"/>
    <x v="1"/>
    <x v="4"/>
    <x v="15"/>
  </r>
  <r>
    <x v="23"/>
    <x v="1"/>
    <n v="25"/>
    <n v="486.57922943786684"/>
    <n v="62443.683217123165"/>
    <n v="128.33199495437327"/>
    <n v="4.500424474711219E-2"/>
    <n v="2810.2308024145527"/>
    <n v="5.7754845098117817"/>
    <x v="1"/>
    <x v="4"/>
    <x v="22"/>
  </r>
  <r>
    <x v="23"/>
    <x v="1"/>
    <n v="25"/>
    <n v="486.57922943786684"/>
    <n v="5.029147372702889"/>
    <n v="1.0335721437417173E-2"/>
    <n v="0.15416858031454267"/>
    <n v="0.77533651064221665"/>
    <n v="1.5934435005331897E-3"/>
    <x v="1"/>
    <x v="4"/>
    <x v="3"/>
  </r>
  <r>
    <x v="23"/>
    <x v="1"/>
    <n v="25"/>
    <n v="486.57922943786684"/>
    <n v="10.585788518401372"/>
    <n v="2.1755528962119648E-2"/>
    <n v="0.1164297885026048"/>
    <n v="1.2325011183307739"/>
    <n v="2.5329916358218839E-3"/>
    <x v="1"/>
    <x v="4"/>
    <x v="28"/>
  </r>
  <r>
    <x v="23"/>
    <x v="1"/>
    <n v="25"/>
    <n v="486.57922943786684"/>
    <n v="473984.75282744342"/>
    <n v="974.11628806068541"/>
    <n v="3.8348731193737627E-2"/>
    <n v="18176.713876109799"/>
    <n v="37.356123682280717"/>
    <x v="1"/>
    <x v="4"/>
    <x v="23"/>
  </r>
  <r>
    <x v="23"/>
    <x v="1"/>
    <n v="25"/>
    <n v="486.57922943786684"/>
    <n v="19946.523875946084"/>
    <n v="40.993373060723982"/>
    <n v="2.0763129544933145E-2"/>
    <n v="414.15225920737055"/>
    <n v="0.85115071534358455"/>
    <x v="1"/>
    <x v="4"/>
    <x v="12"/>
  </r>
  <r>
    <x v="23"/>
    <x v="1"/>
    <n v="25"/>
    <n v="486.57922943786684"/>
    <n v="296.26777930782544"/>
    <n v="0.60887880407492201"/>
    <n v="6.8967408003272113E-2"/>
    <n v="20.432820813746176"/>
    <n v="4.199279290517953E-2"/>
    <x v="1"/>
    <x v="4"/>
    <x v="16"/>
  </r>
  <r>
    <x v="23"/>
    <x v="1"/>
    <n v="25"/>
    <n v="486.57922943786684"/>
    <n v="1653.780524777289"/>
    <n v="3.3987898059024455"/>
    <n v="8.4269576220727865E-2"/>
    <n v="139.36338398507507"/>
    <n v="0.28641457660672898"/>
    <x v="1"/>
    <x v="4"/>
    <x v="13"/>
  </r>
  <r>
    <x v="23"/>
    <x v="1"/>
    <n v="25"/>
    <n v="486.57922943786684"/>
    <n v="1568.1824845291108"/>
    <n v="3.2228718154303335"/>
    <n v="7.5656356470728658E-2"/>
    <n v="118.64297306068734"/>
    <n v="0.24383073892766174"/>
    <x v="1"/>
    <x v="4"/>
    <x v="11"/>
  </r>
  <r>
    <x v="23"/>
    <x v="1"/>
    <n v="25"/>
    <n v="486.57922943786684"/>
    <n v="18.062463070945327"/>
    <n v="3.7121319567652841E-2"/>
    <n v="8.1075152670402037E-2"/>
    <n v="1.4644169510803913"/>
    <n v="3.0096166512742365E-3"/>
    <x v="1"/>
    <x v="4"/>
    <x v="18"/>
  </r>
  <r>
    <x v="23"/>
    <x v="1"/>
    <n v="25"/>
    <n v="486.57922943786684"/>
    <n v="2577.2587015563636"/>
    <n v="5.296688690419046"/>
    <n v="0.12865554859887451"/>
    <n v="331.57863212995699"/>
    <n v="0.68144838922331663"/>
    <x v="1"/>
    <x v="4"/>
    <x v="17"/>
  </r>
  <r>
    <x v="23"/>
    <x v="1"/>
    <n v="4"/>
    <n v="486.57922943786684"/>
    <n v="4.0787249482495191"/>
    <n v="8.3824477114684305E-3"/>
    <n v="0.20390283656908806"/>
    <n v="0.83166358653318384"/>
    <n v="1.7092048657604737E-3"/>
    <x v="0"/>
    <x v="4"/>
    <x v="29"/>
  </r>
  <r>
    <x v="23"/>
    <x v="1"/>
    <n v="26"/>
    <n v="39.444372905210329"/>
    <n v="7082.1173093603747"/>
    <n v="179.54696165102109"/>
    <n v="4.3188994433015701E-2"/>
    <n v="305.86952504792936"/>
    <n v="7.7544527272108335"/>
    <x v="1"/>
    <x v="11"/>
    <x v="0"/>
  </r>
  <r>
    <x v="23"/>
    <x v="1"/>
    <n v="4"/>
    <n v="39.444372905210329"/>
    <n v="8.3962726506863608E-2"/>
    <n v="2.1286363636363634E-3"/>
    <n v="3.4424189467103426E-2"/>
    <n v="2.8903488054468599E-3"/>
    <n v="7.3276581488384239E-5"/>
    <x v="0"/>
    <x v="11"/>
    <x v="30"/>
  </r>
  <r>
    <x v="23"/>
    <x v="1"/>
    <n v="26"/>
    <n v="39.444372905210329"/>
    <n v="153.95385219956114"/>
    <n v="3.9030624867463644"/>
    <n v="0.22709876222493355"/>
    <n v="34.962729274280697"/>
    <n v="0.88638065962667045"/>
    <x v="1"/>
    <x v="11"/>
    <x v="1"/>
  </r>
  <r>
    <x v="23"/>
    <x v="1"/>
    <n v="26"/>
    <n v="39.444372905210329"/>
    <n v="4099.0039729414721"/>
    <n v="103.91859905573557"/>
    <n v="5.3618259514480522E-2"/>
    <n v="219.78145877206254"/>
    <n v="5.5719344125516805"/>
    <x v="1"/>
    <x v="11"/>
    <x v="5"/>
  </r>
  <r>
    <x v="23"/>
    <x v="1"/>
    <n v="4"/>
    <n v="39.444372905210329"/>
    <n v="3.155549832416827E-2"/>
    <n v="8.0000000000000015E-4"/>
    <n v="8.834199702988528E-2"/>
    <n v="2.7876757392302234E-3"/>
    <n v="7.0673597623908239E-5"/>
    <x v="0"/>
    <x v="11"/>
    <x v="31"/>
  </r>
  <r>
    <x v="23"/>
    <x v="1"/>
    <n v="26"/>
    <n v="39.444372905210329"/>
    <n v="14728.983522549441"/>
    <n v="373.41152711300538"/>
    <n v="0.20084212186087069"/>
    <n v="2958.2003035226312"/>
    <n v="74.996763432684048"/>
    <x v="1"/>
    <x v="11"/>
    <x v="6"/>
  </r>
  <r>
    <x v="23"/>
    <x v="1"/>
    <n v="4"/>
    <n v="39.444372905210329"/>
    <n v="9.8610932263025933E-2"/>
    <n v="2.5000000000000001E-3"/>
    <n v="0.26679349687218806"/>
    <n v="2.6308755448279156E-2"/>
    <n v="6.6698374218047019E-4"/>
    <x v="0"/>
    <x v="11"/>
    <x v="32"/>
  </r>
  <r>
    <x v="23"/>
    <x v="1"/>
    <n v="4"/>
    <n v="39.444372905210329"/>
    <n v="0.19992918284818187"/>
    <n v="5.0686363636363602E-3"/>
    <n v="0.22520877403267325"/>
    <n v="4.5025806162593204E-2"/>
    <n v="1.1415013814719717E-3"/>
    <x v="0"/>
    <x v="11"/>
    <x v="24"/>
  </r>
  <r>
    <x v="23"/>
    <x v="1"/>
    <n v="26"/>
    <n v="39.444372905210329"/>
    <n v="87865.161296170598"/>
    <n v="2227.5715095616138"/>
    <n v="0.68334235211879579"/>
    <n v="60041.985989422596"/>
    <n v="1522.1939548566497"/>
    <x v="1"/>
    <x v="11"/>
    <x v="2"/>
  </r>
  <r>
    <x v="23"/>
    <x v="1"/>
    <n v="26"/>
    <n v="39.444372905210329"/>
    <n v="45.927889445410003"/>
    <n v="1.1643711399793415"/>
    <n v="0.39030964803465218"/>
    <n v="17.926098364412393"/>
    <n v="0.45446528982704348"/>
    <x v="1"/>
    <x v="11"/>
    <x v="19"/>
  </r>
  <r>
    <x v="23"/>
    <x v="1"/>
    <n v="4"/>
    <n v="39.444372905210329"/>
    <n v="9.7069015867640434E-4"/>
    <n v="2.4609090909090935E-5"/>
    <n v="2.4085447594926643"/>
    <n v="2.3379506947711565E-3"/>
    <n v="5.927209694496954E-5"/>
    <x v="0"/>
    <x v="11"/>
    <x v="25"/>
  </r>
  <r>
    <x v="23"/>
    <x v="1"/>
    <n v="26"/>
    <n v="39.444372905210329"/>
    <n v="791.58068666656129"/>
    <n v="20.068279157811098"/>
    <n v="5.6598060712094424E-2"/>
    <n v="44.801931762475427"/>
    <n v="1.1358256821610517"/>
    <x v="1"/>
    <x v="11"/>
    <x v="20"/>
  </r>
  <r>
    <x v="23"/>
    <x v="1"/>
    <n v="26"/>
    <n v="39.444372905210329"/>
    <n v="4.5835267366266912"/>
    <n v="0.11620229703338088"/>
    <n v="0.11552168566202467"/>
    <n v="0.52949673489207438"/>
    <n v="1.3423885231095448E-2"/>
    <x v="1"/>
    <x v="11"/>
    <x v="21"/>
  </r>
  <r>
    <x v="23"/>
    <x v="1"/>
    <n v="26"/>
    <n v="39.444372905210329"/>
    <n v="8936.4560387694801"/>
    <n v="226.55845132193841"/>
    <n v="0.19813079271419487"/>
    <n v="1770.5871190169507"/>
    <n v="44.888205556515985"/>
    <x v="1"/>
    <x v="11"/>
    <x v="7"/>
  </r>
  <r>
    <x v="23"/>
    <x v="1"/>
    <n v="26"/>
    <n v="39.444372905210329"/>
    <n v="10.843762905431005"/>
    <n v="0.27491279761221959"/>
    <n v="0.14405246783814379"/>
    <n v="1.5620708071790566"/>
    <n v="3.9601866936328396E-2"/>
    <x v="1"/>
    <x v="11"/>
    <x v="8"/>
  </r>
  <r>
    <x v="23"/>
    <x v="1"/>
    <n v="4"/>
    <n v="39.444372905210329"/>
    <n v="0.14988861703979903"/>
    <n v="3.7999999999999944E-3"/>
    <n v="0.10725817477467633"/>
    <n v="1.6076779483189294E-2"/>
    <n v="4.0758106414376946E-4"/>
    <x v="0"/>
    <x v="11"/>
    <x v="26"/>
  </r>
  <r>
    <x v="23"/>
    <x v="1"/>
    <n v="26"/>
    <n v="39.444372905210329"/>
    <n v="0.84708777666424206"/>
    <n v="2.1475503709994275E-2"/>
    <n v="0.22645686829266104"/>
    <n v="0.19182884507237732"/>
    <n v="4.8632753151727267E-3"/>
    <x v="1"/>
    <x v="11"/>
    <x v="9"/>
  </r>
  <r>
    <x v="23"/>
    <x v="1"/>
    <n v="26"/>
    <n v="39.444372905210329"/>
    <n v="14.626860550787232"/>
    <n v="0.37082248933041406"/>
    <n v="0.16587637291384941"/>
    <n v="2.4262505752812555"/>
    <n v="6.1510689525013706E-2"/>
    <x v="1"/>
    <x v="11"/>
    <x v="10"/>
  </r>
  <r>
    <x v="23"/>
    <x v="1"/>
    <n v="26"/>
    <n v="39.444372905210329"/>
    <n v="18.999838163720984"/>
    <n v="0.48168691157493942"/>
    <n v="0.15042287118852743"/>
    <n v="2.8580102087042691"/>
    <n v="7.2456728253036715E-2"/>
    <x v="1"/>
    <x v="11"/>
    <x v="14"/>
  </r>
  <r>
    <x v="23"/>
    <x v="1"/>
    <n v="4"/>
    <n v="39.444372905210329"/>
    <n v="8.0466520726629021E-2"/>
    <n v="2.0399999999999988E-3"/>
    <n v="0.31016645001297533"/>
    <n v="2.4958015078674022E-2"/>
    <n v="6.3273955802646933E-4"/>
    <x v="0"/>
    <x v="11"/>
    <x v="27"/>
  </r>
  <r>
    <x v="23"/>
    <x v="1"/>
    <n v="26"/>
    <n v="39.444372905210329"/>
    <n v="223.88080538744532"/>
    <n v="5.6758616983329508"/>
    <n v="5.8376455979594177E-2"/>
    <n v="13.069367980376292"/>
    <n v="0.33133669057899817"/>
    <x v="1"/>
    <x v="11"/>
    <x v="15"/>
  </r>
  <r>
    <x v="23"/>
    <x v="1"/>
    <n v="26"/>
    <n v="39.444372905210329"/>
    <n v="4439.2705134926291"/>
    <n v="112.54509037729517"/>
    <n v="7.1395970502262707E-2"/>
    <n v="316.94602663288435"/>
    <n v="8.0352659527518568"/>
    <x v="1"/>
    <x v="11"/>
    <x v="22"/>
  </r>
  <r>
    <x v="23"/>
    <x v="1"/>
    <n v="26"/>
    <n v="39.444372905210329"/>
    <n v="0.63088164007828584"/>
    <n v="1.5994211432752953E-2"/>
    <n v="0.1653637567410696"/>
    <n v="0.10432495806231268"/>
    <n v="2.6448628886309934E-3"/>
    <x v="1"/>
    <x v="11"/>
    <x v="3"/>
  </r>
  <r>
    <x v="23"/>
    <x v="1"/>
    <n v="26"/>
    <n v="39.444372905210329"/>
    <n v="1.0036313867880715"/>
    <n v="2.544422215051868E-2"/>
    <n v="0.10676331033345268"/>
    <n v="0.10715100920804836"/>
    <n v="2.7165093856491365E-3"/>
    <x v="1"/>
    <x v="11"/>
    <x v="28"/>
  </r>
  <r>
    <x v="23"/>
    <x v="1"/>
    <n v="26"/>
    <n v="39.444372905210329"/>
    <n v="38385.284348185312"/>
    <n v="973.14981887099236"/>
    <n v="0.11580287112585219"/>
    <n v="4445.1261365020946"/>
    <n v="112.69354306086393"/>
    <x v="1"/>
    <x v="11"/>
    <x v="23"/>
  </r>
  <r>
    <x v="23"/>
    <x v="1"/>
    <n v="26"/>
    <n v="39.444372905210329"/>
    <n v="1789.7811921191735"/>
    <n v="45.374816743068457"/>
    <n v="5.7168304571703639E-2"/>
    <n v="102.31875630777573"/>
    <n v="2.5940013434529754"/>
    <x v="1"/>
    <x v="11"/>
    <x v="12"/>
  </r>
  <r>
    <x v="23"/>
    <x v="1"/>
    <n v="26"/>
    <n v="39.444372905210329"/>
    <n v="29.988514845744696"/>
    <n v="0.76027358624285346"/>
    <n v="0.13024127132146268"/>
    <n v="3.9057422985523464"/>
    <n v="9.9018998424396931E-2"/>
    <x v="1"/>
    <x v="11"/>
    <x v="16"/>
  </r>
  <r>
    <x v="23"/>
    <x v="1"/>
    <n v="26"/>
    <n v="39.444372905210329"/>
    <n v="257.28098412953688"/>
    <n v="6.5226283289587252"/>
    <n v="7.8534485247508862E-2"/>
    <n v="20.205429652585675"/>
    <n v="0.51225125827559237"/>
    <x v="1"/>
    <x v="11"/>
    <x v="13"/>
  </r>
  <r>
    <x v="23"/>
    <x v="1"/>
    <n v="26"/>
    <n v="39.444372905210329"/>
    <n v="242.31368243151749"/>
    <n v="6.1431749216504725"/>
    <n v="7.6531162993408341E-2"/>
    <n v="18.544547925699451"/>
    <n v="0.47014432122585081"/>
    <x v="1"/>
    <x v="11"/>
    <x v="11"/>
  </r>
  <r>
    <x v="23"/>
    <x v="1"/>
    <n v="26"/>
    <n v="39.444372905210329"/>
    <n v="3.8755881278893902"/>
    <n v="9.8254525105593751E-2"/>
    <n v="0.28618384361670884"/>
    <n v="1.1091307067146707"/>
    <n v="2.8118857647453234E-2"/>
    <x v="1"/>
    <x v="11"/>
    <x v="18"/>
  </r>
  <r>
    <x v="23"/>
    <x v="1"/>
    <n v="26"/>
    <n v="39.444372905210329"/>
    <n v="1061.7582437733913"/>
    <n v="26.917863451015606"/>
    <n v="0.52990133540737927"/>
    <n v="562.62711125531382"/>
    <n v="14.263811789006656"/>
    <x v="1"/>
    <x v="11"/>
    <x v="17"/>
  </r>
  <r>
    <x v="23"/>
    <x v="1"/>
    <n v="4"/>
    <n v="39.444372905210329"/>
    <n v="0.58363328491382094"/>
    <n v="1.479636363636363E-2"/>
    <n v="0.20164103912382839"/>
    <n v="0.11768442203727625"/>
    <n v="2.9835541388903903E-3"/>
    <x v="0"/>
    <x v="11"/>
    <x v="29"/>
  </r>
  <r>
    <x v="23"/>
    <x v="1"/>
    <n v="26"/>
    <n v="156.91171776381665"/>
    <n v="29624.718854447972"/>
    <n v="188.79863962128735"/>
    <n v="2.2135153054164129E-2"/>
    <n v="655.7476860297877"/>
    <n v="4.1790867844351718"/>
    <x v="1"/>
    <x v="7"/>
    <x v="0"/>
  </r>
  <r>
    <x v="23"/>
    <x v="1"/>
    <n v="4"/>
    <n v="156.91171776381665"/>
    <n v="0.32633950074351981"/>
    <n v="2.0797650130548293E-3"/>
    <n v="3.6424215760077441E-2"/>
    <n v="1.1886660386117917E-2"/>
    <n v="7.575380956576938E-5"/>
    <x v="0"/>
    <x v="7"/>
    <x v="30"/>
  </r>
  <r>
    <x v="23"/>
    <x v="1"/>
    <n v="26"/>
    <n v="156.91171776381665"/>
    <n v="377.20228268953332"/>
    <n v="2.4039140483905594"/>
    <n v="0.1347034923664672"/>
    <n v="50.810464806883552"/>
    <n v="0.32381561766702099"/>
    <x v="1"/>
    <x v="7"/>
    <x v="1"/>
  </r>
  <r>
    <x v="23"/>
    <x v="1"/>
    <n v="26"/>
    <n v="156.91171776381665"/>
    <n v="28413.566187007349"/>
    <n v="181.07995114664041"/>
    <n v="2.3027407924083181E-2"/>
    <n v="654.29077916615495"/>
    <n v="4.1698019019267427"/>
    <x v="1"/>
    <x v="7"/>
    <x v="5"/>
  </r>
  <r>
    <x v="23"/>
    <x v="1"/>
    <n v="4"/>
    <n v="156.91171776381665"/>
    <n v="0.12552937421105326"/>
    <n v="7.999999999999996E-4"/>
    <n v="0.11826747210521406"/>
    <n v="1.4846041762890718E-2"/>
    <n v="9.4613977684171195E-5"/>
    <x v="0"/>
    <x v="7"/>
    <x v="31"/>
  </r>
  <r>
    <x v="23"/>
    <x v="1"/>
    <n v="26"/>
    <n v="156.91171776381665"/>
    <n v="45222.867820595544"/>
    <n v="288.20580428967679"/>
    <n v="3.8095486092196332E-2"/>
    <n v="1722.7871321087305"/>
    <n v="10.97934020900764"/>
    <x v="1"/>
    <x v="7"/>
    <x v="6"/>
  </r>
  <r>
    <x v="23"/>
    <x v="1"/>
    <n v="4"/>
    <n v="156.91171776381665"/>
    <n v="0.4156316910480205"/>
    <n v="2.648825065274149E-3"/>
    <n v="0.233076470910934"/>
    <n v="9.6873967748216258E-2"/>
    <n v="6.1737879827452301E-4"/>
    <x v="0"/>
    <x v="7"/>
    <x v="32"/>
  </r>
  <r>
    <x v="23"/>
    <x v="1"/>
    <n v="4"/>
    <n v="156.91171776381665"/>
    <n v="0.61584776538529762"/>
    <n v="3.9248041775456887E-3"/>
    <n v="0.12287588004716093"/>
    <n v="7.5672836146795944E-2"/>
    <n v="4.8226376732870017E-4"/>
    <x v="0"/>
    <x v="7"/>
    <x v="24"/>
  </r>
  <r>
    <x v="23"/>
    <x v="1"/>
    <n v="26"/>
    <n v="156.91171776381665"/>
    <n v="32335.391680979188"/>
    <n v="206.07378557699803"/>
    <n v="1.4868126271100035"/>
    <n v="48076.668653827619"/>
    <n v="306.39310651224002"/>
    <x v="1"/>
    <x v="7"/>
    <x v="2"/>
  </r>
  <r>
    <x v="23"/>
    <x v="1"/>
    <n v="26"/>
    <n v="156.91171776381665"/>
    <n v="115.99409955812212"/>
    <n v="0.73923159602851529"/>
    <n v="0.20365993836618529"/>
    <n v="23.623351166848309"/>
    <n v="0.15055186128550421"/>
    <x v="1"/>
    <x v="7"/>
    <x v="19"/>
  </r>
  <r>
    <x v="23"/>
    <x v="1"/>
    <n v="4"/>
    <n v="156.91171776381665"/>
    <n v="3.1382343552763294E-3"/>
    <n v="1.9999999999999978E-5"/>
    <n v="2.1552089985594689"/>
    <n v="6.7635509220800184E-3"/>
    <n v="4.3104179971189331E-5"/>
    <x v="0"/>
    <x v="7"/>
    <x v="25"/>
  </r>
  <r>
    <x v="23"/>
    <x v="1"/>
    <n v="26"/>
    <n v="156.91171776381665"/>
    <n v="4061.2928261245534"/>
    <n v="25.882661180458218"/>
    <n v="1.7857007763550228E-2"/>
    <n v="72.522537526156995"/>
    <n v="0.46218688164078248"/>
    <x v="1"/>
    <x v="7"/>
    <x v="20"/>
  </r>
  <r>
    <x v="23"/>
    <x v="1"/>
    <n v="26"/>
    <n v="156.91171776381665"/>
    <n v="8.675887690591507"/>
    <n v="5.5291521973205617E-2"/>
    <n v="0.11366175463396821"/>
    <n v="0.98611661791987704"/>
    <n v="6.284531403857159E-3"/>
    <x v="1"/>
    <x v="7"/>
    <x v="21"/>
  </r>
  <r>
    <x v="23"/>
    <x v="1"/>
    <n v="26"/>
    <n v="156.91171776381665"/>
    <n v="16081.851104492707"/>
    <n v="102.48980339823372"/>
    <n v="5.0310179515016124E-2"/>
    <n v="809.08081600078845"/>
    <n v="5.1562804074238482"/>
    <x v="1"/>
    <x v="7"/>
    <x v="7"/>
  </r>
  <r>
    <x v="23"/>
    <x v="1"/>
    <n v="26"/>
    <n v="156.91171776381665"/>
    <n v="34.035452120912709"/>
    <n v="0.21690828834174664"/>
    <n v="8.6180887222224223E-2"/>
    <n v="2.9332054607897904"/>
    <n v="1.8693348735145759E-2"/>
    <x v="1"/>
    <x v="7"/>
    <x v="8"/>
  </r>
  <r>
    <x v="23"/>
    <x v="1"/>
    <n v="4"/>
    <n v="156.91171776381665"/>
    <n v="0.59626452750250292"/>
    <n v="3.7999999999999978E-3"/>
    <n v="0.14014349907879844"/>
    <n v="8.3562597260767202E-2"/>
    <n v="5.3254529649943377E-4"/>
    <x v="0"/>
    <x v="7"/>
    <x v="26"/>
  </r>
  <r>
    <x v="23"/>
    <x v="1"/>
    <n v="26"/>
    <n v="156.91171776381665"/>
    <n v="3.2854427181733259"/>
    <n v="2.0938160419087189E-2"/>
    <n v="0.13227839860598367"/>
    <n v="0.43459310147165769"/>
    <n v="2.7696663299920455E-3"/>
    <x v="1"/>
    <x v="7"/>
    <x v="9"/>
  </r>
  <r>
    <x v="23"/>
    <x v="1"/>
    <n v="26"/>
    <n v="156.91171776381665"/>
    <n v="133.47216534812978"/>
    <n v="0.85061949005638915"/>
    <n v="7.4817435611532188E-2"/>
    <n v="9.9860451368654779"/>
    <n v="6.3641168927208239E-2"/>
    <x v="1"/>
    <x v="7"/>
    <x v="10"/>
  </r>
  <r>
    <x v="23"/>
    <x v="1"/>
    <n v="26"/>
    <n v="156.91171776381665"/>
    <n v="55.690790322368443"/>
    <n v="0.35491798264674002"/>
    <n v="0.1413950292574632"/>
    <n v="7.8744009270025339"/>
    <n v="5.0183638540335619E-2"/>
    <x v="1"/>
    <x v="7"/>
    <x v="14"/>
  </r>
  <r>
    <x v="23"/>
    <x v="1"/>
    <n v="4"/>
    <n v="156.91171776381665"/>
    <n v="0.68746178174330153"/>
    <n v="4.3812010443864255E-3"/>
    <n v="0.15618671063063613"/>
    <n v="0.10737239437476256"/>
    <n v="6.8428537973422342E-4"/>
    <x v="0"/>
    <x v="7"/>
    <x v="27"/>
  </r>
  <r>
    <x v="23"/>
    <x v="1"/>
    <n v="26"/>
    <n v="156.91171776381665"/>
    <n v="618.11591188780437"/>
    <n v="3.9392590986620371"/>
    <n v="5.3322246593990361E-2"/>
    <n v="32.959329077350723"/>
    <n v="0.21005014505647734"/>
    <x v="1"/>
    <x v="7"/>
    <x v="15"/>
  </r>
  <r>
    <x v="23"/>
    <x v="1"/>
    <n v="26"/>
    <n v="156.91171776381665"/>
    <n v="32319.693333713734"/>
    <n v="205.97373984753199"/>
    <n v="5.0055375281048455E-2"/>
    <n v="1617.774378787441"/>
    <n v="10.310092846109258"/>
    <x v="1"/>
    <x v="7"/>
    <x v="22"/>
  </r>
  <r>
    <x v="23"/>
    <x v="1"/>
    <n v="26"/>
    <n v="156.91171776381665"/>
    <n v="1.2526841249800607"/>
    <n v="7.9833688830403312E-3"/>
    <n v="0.26677995043956909"/>
    <n v="0.33419100877861557"/>
    <n v="2.1298027549582978E-3"/>
    <x v="1"/>
    <x v="7"/>
    <x v="3"/>
  </r>
  <r>
    <x v="23"/>
    <x v="1"/>
    <n v="26"/>
    <n v="156.91171776381665"/>
    <n v="2.3231817146495479"/>
    <n v="1.4805661092477482E-2"/>
    <n v="0.2142427077151608"/>
    <n v="0.49772474106086917"/>
    <n v="3.1720049219653816E-3"/>
    <x v="1"/>
    <x v="7"/>
    <x v="28"/>
  </r>
  <r>
    <x v="23"/>
    <x v="1"/>
    <n v="26"/>
    <n v="156.91171776381665"/>
    <n v="154630.87255717174"/>
    <n v="985.46414991085601"/>
    <n v="2.9567925219526437E-2"/>
    <n v="4572.1140764005768"/>
    <n v="29.13813029108838"/>
    <x v="1"/>
    <x v="7"/>
    <x v="23"/>
  </r>
  <r>
    <x v="23"/>
    <x v="1"/>
    <n v="26"/>
    <n v="156.91171776381665"/>
    <n v="7333.6564562083422"/>
    <n v="46.737468435894343"/>
    <n v="2.0270114249832386E-2"/>
    <n v="148.654054236364"/>
    <n v="0.9473738249435133"/>
    <x v="1"/>
    <x v="7"/>
    <x v="12"/>
  </r>
  <r>
    <x v="23"/>
    <x v="1"/>
    <n v="26"/>
    <n v="156.91171776381665"/>
    <n v="88.641949091133526"/>
    <n v="0.56491605824210844"/>
    <n v="0.10531972588289047"/>
    <n v="9.3357457800033146"/>
    <n v="5.9496804400901847E-2"/>
    <x v="1"/>
    <x v="7"/>
    <x v="16"/>
  </r>
  <r>
    <x v="23"/>
    <x v="1"/>
    <n v="26"/>
    <n v="156.91171776381665"/>
    <n v="430.75771582466666"/>
    <n v="2.7452233776004076"/>
    <n v="0.19593119883836196"/>
    <n v="84.398875670401381"/>
    <n v="0.53787490745234512"/>
    <x v="1"/>
    <x v="7"/>
    <x v="13"/>
  </r>
  <r>
    <x v="23"/>
    <x v="1"/>
    <n v="26"/>
    <n v="156.91171776381665"/>
    <n v="413.80302347634097"/>
    <n v="2.6371709479288019"/>
    <n v="0.14912051814753002"/>
    <n v="61.706521271806494"/>
    <n v="0.39325629819875585"/>
    <x v="1"/>
    <x v="7"/>
    <x v="11"/>
  </r>
  <r>
    <x v="23"/>
    <x v="1"/>
    <n v="26"/>
    <n v="156.91171776381665"/>
    <n v="8.6417889191153279"/>
    <n v="5.5074210149957947E-2"/>
    <n v="0.21153341659668959"/>
    <n v="1.8280271355678785"/>
    <n v="1.1650035839384685E-2"/>
    <x v="1"/>
    <x v="7"/>
    <x v="18"/>
  </r>
  <r>
    <x v="23"/>
    <x v="1"/>
    <n v="26"/>
    <n v="156.91171776381665"/>
    <n v="3281.4407069324952"/>
    <n v="20.912655560062863"/>
    <n v="0.31843518138082733"/>
    <n v="1044.9261667024793"/>
    <n v="6.6593252664233846"/>
    <x v="1"/>
    <x v="7"/>
    <x v="17"/>
  </r>
  <r>
    <x v="23"/>
    <x v="1"/>
    <n v="4"/>
    <n v="156.91171776381665"/>
    <n v="7.5269280968678629"/>
    <n v="4.7969190600522182E-2"/>
    <n v="0.31763657194167622"/>
    <n v="2.3908276379405931"/>
    <n v="1.5236769261166743E-2"/>
    <x v="0"/>
    <x v="7"/>
    <x v="29"/>
  </r>
  <r>
    <x v="23"/>
    <x v="1"/>
    <n v="26"/>
    <n v="168.07667474354707"/>
    <n v="35869.687738216875"/>
    <n v="213.41264510942506"/>
    <n v="2.1683763002394447E-2"/>
    <n v="777.78980788538888"/>
    <n v="4.6275892182668876"/>
    <x v="1"/>
    <x v="12"/>
    <x v="0"/>
  </r>
  <r>
    <x v="23"/>
    <x v="1"/>
    <n v="26"/>
    <n v="168.07667474354707"/>
    <n v="18466.775450692978"/>
    <n v="109.8711375559384"/>
    <n v="2.3926332329038513E-2"/>
    <n v="441.84220647901014"/>
    <n v="2.6288133505328868"/>
    <x v="1"/>
    <x v="12"/>
    <x v="5"/>
  </r>
  <r>
    <x v="23"/>
    <x v="1"/>
    <n v="34"/>
    <n v="168.07667474354707"/>
    <n v="83933.981465546764"/>
    <n v="499.37911726070257"/>
    <n v="9.8428745463088607E-2"/>
    <n v="8261.5164973759001"/>
    <n v="49.153260022435575"/>
    <x v="1"/>
    <x v="12"/>
    <x v="6"/>
  </r>
  <r>
    <x v="23"/>
    <x v="1"/>
    <n v="7"/>
    <n v="168.07667474354707"/>
    <n v="438851.7166078944"/>
    <n v="2611.020935995422"/>
    <n v="0.6309994476285935"/>
    <n v="276915.19077044143"/>
    <n v="1647.5527683598045"/>
    <x v="1"/>
    <x v="12"/>
    <x v="2"/>
  </r>
  <r>
    <x v="23"/>
    <x v="1"/>
    <n v="0"/>
    <n v="168.07667474354707"/>
    <n v="74.316999377735485"/>
    <n v="0.44216129032258072"/>
    <n v="0.10816686735792069"/>
    <n v="8.0386370141301882"/>
    <n v="4.7827201641129649E-2"/>
    <x v="0"/>
    <x v="12"/>
    <x v="19"/>
  </r>
  <r>
    <x v="23"/>
    <x v="1"/>
    <n v="26"/>
    <n v="168.07667474354707"/>
    <n v="3920.9075603580327"/>
    <n v="23.32808860206563"/>
    <n v="2.2803510076407969E-2"/>
    <n v="89.410455061288587"/>
    <n v="0.53196230350054152"/>
    <x v="1"/>
    <x v="12"/>
    <x v="20"/>
  </r>
  <r>
    <x v="23"/>
    <x v="1"/>
    <n v="0"/>
    <n v="168.07667474354707"/>
    <n v="3.0628448873967287"/>
    <n v="1.8222902684563728E-2"/>
    <n v="0.65586249354486703"/>
    <n v="2.0088050851891661"/>
    <n v="1.1951718394323418E-2"/>
    <x v="0"/>
    <x v="12"/>
    <x v="21"/>
  </r>
  <r>
    <x v="23"/>
    <x v="1"/>
    <n v="26"/>
    <n v="168.07667474354707"/>
    <n v="51412.454813529068"/>
    <n v="305.88691079220041"/>
    <n v="0.10329940770883565"/>
    <n v="5310.8761310948294"/>
    <n v="31.59793671071975"/>
    <x v="1"/>
    <x v="12"/>
    <x v="7"/>
  </r>
  <r>
    <x v="23"/>
    <x v="1"/>
    <n v="5"/>
    <n v="168.07667474354707"/>
    <n v="13.128454853277473"/>
    <n v="7.8109915449654094E-2"/>
    <n v="0.21596882434481263"/>
    <n v="2.8353369601262854"/>
    <n v="1.6869306609334511E-2"/>
    <x v="0"/>
    <x v="12"/>
    <x v="8"/>
  </r>
  <r>
    <x v="23"/>
    <x v="1"/>
    <n v="26"/>
    <n v="168.07667474354707"/>
    <n v="20414.686425600601"/>
    <n v="121.46055636065812"/>
    <n v="5.6666485010111275E-2"/>
    <n v="1156.8285223224186"/>
    <n v="6.8827427963310086"/>
    <x v="1"/>
    <x v="12"/>
    <x v="22"/>
  </r>
  <r>
    <x v="23"/>
    <x v="1"/>
    <n v="12"/>
    <n v="168.07667474354707"/>
    <n v="1.0500155377026017"/>
    <n v="6.2472412623864968E-3"/>
    <n v="0.29920832251952345"/>
    <n v="0.3141733876554309"/>
    <n v="1.8692265784934139E-3"/>
    <x v="1"/>
    <x v="12"/>
    <x v="3"/>
  </r>
  <r>
    <x v="23"/>
    <x v="1"/>
    <n v="12"/>
    <n v="168.07667474354707"/>
    <n v="2.3192710372878458"/>
    <n v="1.3798886971238636E-2"/>
    <n v="0.20561240895396851"/>
    <n v="0.47687090499392332"/>
    <n v="2.8372223910399065E-3"/>
    <x v="1"/>
    <x v="12"/>
    <x v="28"/>
  </r>
  <r>
    <x v="23"/>
    <x v="1"/>
    <n v="0"/>
    <n v="168.07667474354707"/>
    <n v="148316.26226048305"/>
    <n v="882.43215476975229"/>
    <n v="0.26225706337445287"/>
    <n v="38896.987391109476"/>
    <n v="231.42406553710592"/>
    <x v="0"/>
    <x v="12"/>
    <x v="23"/>
  </r>
  <r>
    <x v="23"/>
    <x v="1"/>
    <n v="13"/>
    <n v="168.07667474354707"/>
    <n v="47.526812258307437"/>
    <n v="0.28276863717600481"/>
    <n v="0.14677030431130567"/>
    <n v="6.9755246980980754"/>
    <n v="4.1502038928015406E-2"/>
    <x v="1"/>
    <x v="12"/>
    <x v="16"/>
  </r>
  <r>
    <x v="23"/>
    <x v="1"/>
    <n v="13"/>
    <n v="168.07667474354707"/>
    <n v="6.4759910835131729"/>
    <n v="3.8529980994651991E-2"/>
    <n v="0.28024971453303849"/>
    <n v="1.8148946524730694"/>
    <n v="1.0798016174714618E-2"/>
    <x v="1"/>
    <x v="12"/>
    <x v="18"/>
  </r>
  <r>
    <x v="23"/>
    <x v="1"/>
    <n v="13"/>
    <n v="168.07667474354707"/>
    <n v="2874.3911451902918"/>
    <n v="17.101665948449206"/>
    <n v="0.52444679223490165"/>
    <n v="1507.4652157234541"/>
    <n v="8.9689138485370332"/>
    <x v="1"/>
    <x v="12"/>
    <x v="17"/>
  </r>
  <r>
    <x v="23"/>
    <x v="1"/>
    <n v="26"/>
    <n v="1.1105894186189211"/>
    <n v="174.26050251518916"/>
    <n v="156.90812427502834"/>
    <n v="2.6016349413712638E-2"/>
    <n v="4.533622122444311"/>
    <n v="4.0821765869893838"/>
    <x v="1"/>
    <x v="8"/>
    <x v="0"/>
  </r>
  <r>
    <x v="23"/>
    <x v="1"/>
    <n v="4"/>
    <n v="1.1105894186189211"/>
    <n v="2.7261598453824222E-3"/>
    <n v="2.4546963978574112E-3"/>
    <n v="0.1132073461316028"/>
    <n v="3.0862132122628464E-4"/>
    <n v="2.7788966476024253E-4"/>
    <x v="0"/>
    <x v="8"/>
    <x v="30"/>
  </r>
  <r>
    <x v="23"/>
    <x v="1"/>
    <n v="26"/>
    <n v="1.1105894186189211"/>
    <n v="3.3532754778308851"/>
    <n v="3.0193655923724423"/>
    <n v="0.14249671819134629"/>
    <n v="0.47783075078241971"/>
    <n v="0.43024968793294327"/>
    <x v="1"/>
    <x v="8"/>
    <x v="1"/>
  </r>
  <r>
    <x v="23"/>
    <x v="1"/>
    <n v="26"/>
    <n v="1.1105894186189211"/>
    <n v="142.41619099063638"/>
    <n v="128.23478110185735"/>
    <n v="3.6542374062510249E-2"/>
    <n v="5.2042257237377365"/>
    <n v="4.6860033388481916"/>
    <x v="1"/>
    <x v="8"/>
    <x v="5"/>
  </r>
  <r>
    <x v="23"/>
    <x v="1"/>
    <n v="4"/>
    <n v="1.1105894186189211"/>
    <n v="8.8847153489513865E-4"/>
    <n v="8.0000000000000156E-4"/>
    <n v="0.25028761719158465"/>
    <n v="2.2237342341145411E-4"/>
    <n v="2.0023009375326811E-4"/>
    <x v="0"/>
    <x v="8"/>
    <x v="31"/>
  </r>
  <r>
    <x v="23"/>
    <x v="1"/>
    <n v="26"/>
    <n v="1.1105894186189211"/>
    <n v="364.86935610651653"/>
    <n v="328.53667610146294"/>
    <n v="5.3673840120233844E-2"/>
    <n v="19.583939484433838"/>
    <n v="17.633825026702972"/>
    <x v="1"/>
    <x v="8"/>
    <x v="6"/>
  </r>
  <r>
    <x v="23"/>
    <x v="1"/>
    <n v="4"/>
    <n v="1.1105894186189211"/>
    <n v="8.9035334090443258E-2"/>
    <n v="8.0169442097839883E-2"/>
    <n v="0.3946374695570059"/>
    <n v="3.5136678946615152E-2"/>
    <n v="3.1637865765288431E-2"/>
    <x v="0"/>
    <x v="8"/>
    <x v="32"/>
  </r>
  <r>
    <x v="23"/>
    <x v="1"/>
    <n v="4"/>
    <n v="1.1105894186189211"/>
    <n v="4.7522461913046557E-2"/>
    <n v="4.2790306765342088E-2"/>
    <n v="0.35954007438089752"/>
    <n v="1.7086229490980129E-2"/>
    <n v="1.5384830077192517E-2"/>
    <x v="0"/>
    <x v="8"/>
    <x v="24"/>
  </r>
  <r>
    <x v="23"/>
    <x v="1"/>
    <n v="26"/>
    <n v="1.1105894186189211"/>
    <n v="84.520293533838469"/>
    <n v="76.103996775823859"/>
    <n v="5.0305797050950893"/>
    <n v="425.18607332000749"/>
    <n v="382.8472216570816"/>
    <x v="1"/>
    <x v="8"/>
    <x v="2"/>
  </r>
  <r>
    <x v="23"/>
    <x v="1"/>
    <n v="26"/>
    <n v="1.1105894186189211"/>
    <n v="1.7725623399600052"/>
    <n v="1.5960554911141542"/>
    <n v="0.48630020678669328"/>
    <n v="0.8619974324648555"/>
    <n v="0.77616211537185054"/>
    <x v="1"/>
    <x v="8"/>
    <x v="19"/>
  </r>
  <r>
    <x v="23"/>
    <x v="1"/>
    <n v="4"/>
    <n v="1.1105894186189211"/>
    <n v="2.6395883597924809E-5"/>
    <n v="2.3767454610498214E-5"/>
    <n v="2.8715226495565953"/>
    <n v="7.5796377606500529E-5"/>
    <n v="6.8248784236353945E-5"/>
    <x v="0"/>
    <x v="8"/>
    <x v="25"/>
  </r>
  <r>
    <x v="23"/>
    <x v="1"/>
    <n v="26"/>
    <n v="1.1105894186189211"/>
    <n v="17.104444435989397"/>
    <n v="15.401231228422573"/>
    <n v="2.6900077849176737E-2"/>
    <n v="0.46011088689503266"/>
    <n v="0.41429431901773905"/>
    <x v="1"/>
    <x v="8"/>
    <x v="20"/>
  </r>
  <r>
    <x v="23"/>
    <x v="1"/>
    <n v="26"/>
    <n v="1.1105894186189211"/>
    <n v="9.0449324543982884E-2"/>
    <n v="8.1442631297947696E-2"/>
    <n v="0.26263723151806018"/>
    <n v="2.3755360190910197E-2"/>
    <n v="2.1389867211639102E-2"/>
    <x v="1"/>
    <x v="8"/>
    <x v="21"/>
  </r>
  <r>
    <x v="23"/>
    <x v="1"/>
    <n v="26"/>
    <n v="1.1105894186189211"/>
    <n v="181.56100372407491"/>
    <n v="163.48166179167814"/>
    <n v="5.3285767225517928E-2"/>
    <n v="9.6746173816724497"/>
    <n v="8.7112457758722091"/>
    <x v="1"/>
    <x v="8"/>
    <x v="7"/>
  </r>
  <r>
    <x v="23"/>
    <x v="1"/>
    <n v="26"/>
    <n v="1.1105894186189211"/>
    <n v="0.14584451106969806"/>
    <n v="0.13132171856189997"/>
    <n v="0.85763014479097499"/>
    <n v="0.1250806491456741"/>
    <n v="0.11262546450444194"/>
    <x v="1"/>
    <x v="8"/>
    <x v="8"/>
  </r>
  <r>
    <x v="23"/>
    <x v="1"/>
    <n v="4"/>
    <n v="1.1105894186189211"/>
    <n v="0.13980643391795611"/>
    <n v="0.12588489641096443"/>
    <n v="0.19316294581396032"/>
    <n v="2.700542261933718E-2"/>
    <n v="2.431629742422713E-2"/>
    <x v="0"/>
    <x v="8"/>
    <x v="26"/>
  </r>
  <r>
    <x v="23"/>
    <x v="1"/>
    <n v="26"/>
    <n v="1.1105894186189211"/>
    <n v="3.3853472970044103E-2"/>
    <n v="3.048243788612965E-2"/>
    <n v="0.202168578528478"/>
    <n v="6.8441085086060685E-3"/>
    <n v="6.1625911375214554E-3"/>
    <x v="1"/>
    <x v="8"/>
    <x v="9"/>
  </r>
  <r>
    <x v="23"/>
    <x v="1"/>
    <n v="26"/>
    <n v="1.1105894186189211"/>
    <n v="0.85804383886055624"/>
    <n v="0.77260220966951121"/>
    <n v="0.14315005996705851"/>
    <n v="0.12282902698725372"/>
    <n v="0.11059805264487245"/>
    <x v="1"/>
    <x v="8"/>
    <x v="10"/>
  </r>
  <r>
    <x v="23"/>
    <x v="1"/>
    <n v="26"/>
    <n v="1.1105894186189211"/>
    <n v="0.3643291166127377"/>
    <n v="0.32805023216032525"/>
    <n v="0.15884723515571311"/>
    <n v="5.7872672860656768E-2"/>
    <n v="5.2109872370857464E-2"/>
    <x v="1"/>
    <x v="8"/>
    <x v="14"/>
  </r>
  <r>
    <x v="23"/>
    <x v="1"/>
    <n v="4"/>
    <n v="1.1105894186189211"/>
    <n v="5.4647342369192192E-3"/>
    <n v="4.9205711357442217E-3"/>
    <n v="0.30027904901008412"/>
    <n v="1.6409451997549509E-3"/>
    <n v="1.4775444212277444E-3"/>
    <x v="0"/>
    <x v="8"/>
    <x v="27"/>
  </r>
  <r>
    <x v="23"/>
    <x v="1"/>
    <n v="26"/>
    <n v="1.1105894186189211"/>
    <n v="8.3784565934912187"/>
    <n v="7.5441530893660858"/>
    <n v="5.8540600599487742E-2"/>
    <n v="0.49047988107971408"/>
    <n v="0.44163925286597161"/>
    <x v="1"/>
    <x v="8"/>
    <x v="15"/>
  </r>
  <r>
    <x v="23"/>
    <x v="1"/>
    <n v="26"/>
    <n v="1.1105894186189211"/>
    <n v="102.84078580111571"/>
    <n v="92.600185160240287"/>
    <n v="0.11996084256745032"/>
    <n v="12.336867315000523"/>
    <n v="11.108396233724335"/>
    <x v="1"/>
    <x v="8"/>
    <x v="22"/>
  </r>
  <r>
    <x v="23"/>
    <x v="1"/>
    <n v="26"/>
    <n v="1.1105894186189211"/>
    <n v="3.0840621224024461E-2"/>
    <n v="2.776959757313055E-2"/>
    <n v="0.13394685860233296"/>
    <n v="4.1310043303025134E-3"/>
    <n v="3.7196503595718065E-3"/>
    <x v="1"/>
    <x v="8"/>
    <x v="3"/>
  </r>
  <r>
    <x v="23"/>
    <x v="1"/>
    <n v="26"/>
    <n v="1.1105894186189211"/>
    <n v="4.9409459279627782E-2"/>
    <n v="4.448940216004503E-2"/>
    <n v="0.12301468336512332"/>
    <n v="6.0780889885253655E-3"/>
    <n v="5.4728497198215731E-3"/>
    <x v="1"/>
    <x v="8"/>
    <x v="28"/>
  </r>
  <r>
    <x v="23"/>
    <x v="1"/>
    <n v="26"/>
    <n v="1.1105894186189211"/>
    <n v="1044.5645397120284"/>
    <n v="940.54969568411855"/>
    <n v="4.592227757341006E-2"/>
    <n v="47.968782735997081"/>
    <n v="43.192184196792454"/>
    <x v="1"/>
    <x v="8"/>
    <x v="23"/>
  </r>
  <r>
    <x v="23"/>
    <x v="1"/>
    <n v="26"/>
    <n v="1.1105894186189211"/>
    <n v="42.93953648780159"/>
    <n v="38.663736361903446"/>
    <n v="3.5998421338821751E-2"/>
    <n v="1.5457555265815919"/>
    <n v="1.3918334720889234"/>
    <x v="1"/>
    <x v="8"/>
    <x v="12"/>
  </r>
  <r>
    <x v="23"/>
    <x v="1"/>
    <n v="26"/>
    <n v="1.1105894186189211"/>
    <n v="0.51284972961305064"/>
    <n v="0.46178157383383628"/>
    <n v="0.35177983822948644"/>
    <n v="0.18041019491931481"/>
    <n v="0.16244544734062458"/>
    <x v="1"/>
    <x v="8"/>
    <x v="16"/>
  </r>
  <r>
    <x v="23"/>
    <x v="1"/>
    <n v="26"/>
    <n v="1.1105894186189211"/>
    <n v="4.2338129819168984"/>
    <n v="3.8122216103786375"/>
    <n v="6.1402461536478548E-2"/>
    <n v="0.25996653877479592"/>
    <n v="0.23407979079980659"/>
    <x v="1"/>
    <x v="8"/>
    <x v="13"/>
  </r>
  <r>
    <x v="23"/>
    <x v="1"/>
    <n v="26"/>
    <n v="1.1105894186189211"/>
    <n v="3.9440437459506454"/>
    <n v="3.551306792437551"/>
    <n v="5.8032255328832612E-2"/>
    <n v="0.22888175369309327"/>
    <n v="0.20609034252975353"/>
    <x v="1"/>
    <x v="8"/>
    <x v="11"/>
  </r>
  <r>
    <x v="23"/>
    <x v="1"/>
    <n v="26"/>
    <n v="1.1105894186189211"/>
    <n v="0.13226660801437679"/>
    <n v="0.11909586548992837"/>
    <n v="8.2206178795362586E-2"/>
    <n v="1.0873132427085996E-2"/>
    <n v="9.7904160122535052E-3"/>
    <x v="1"/>
    <x v="8"/>
    <x v="18"/>
  </r>
  <r>
    <x v="23"/>
    <x v="1"/>
    <n v="26"/>
    <n v="1.1105894186189211"/>
    <n v="33.327660730625325"/>
    <n v="30.008984573317925"/>
    <n v="0.68064181891598152"/>
    <n v="22.684199619907552"/>
    <n v="20.425369843804742"/>
    <x v="1"/>
    <x v="8"/>
    <x v="17"/>
  </r>
  <r>
    <x v="23"/>
    <x v="1"/>
    <n v="4"/>
    <n v="1.1105894186189211"/>
    <n v="2.7966317637424153E-2"/>
    <n v="2.5181509177533676E-2"/>
    <n v="0.45346538130293701"/>
    <n v="1.2681756891093595E-2"/>
    <n v="1.1418942660973716E-2"/>
    <x v="0"/>
    <x v="8"/>
    <x v="29"/>
  </r>
  <r>
    <x v="23"/>
    <x v="1"/>
    <n v="27"/>
    <n v="9.2727905863234739"/>
    <n v="2146.1989723044253"/>
    <n v="231.45125001203783"/>
    <n v="3.5533200456998426E-2"/>
    <n v="76.261318303497163"/>
    <n v="8.2242036627005994"/>
    <x v="1"/>
    <x v="2"/>
    <x v="0"/>
  </r>
  <r>
    <x v="23"/>
    <x v="1"/>
    <n v="4"/>
    <n v="9.2727905863234739"/>
    <n v="1.8545581172646954E-2"/>
    <n v="2.0000000000000009E-3"/>
    <n v="0.10141857083418285"/>
    <n v="1.8808663378191829E-3"/>
    <n v="2.028371416683658E-4"/>
    <x v="0"/>
    <x v="2"/>
    <x v="30"/>
  </r>
  <r>
    <x v="23"/>
    <x v="1"/>
    <n v="27"/>
    <n v="9.2727905863234739"/>
    <n v="19.611431508442198"/>
    <n v="2.1149438592269392"/>
    <n v="0.15568420022301777"/>
    <n v="3.0531900296203145"/>
    <n v="0.32926334324032869"/>
    <x v="1"/>
    <x v="2"/>
    <x v="1"/>
  </r>
  <r>
    <x v="23"/>
    <x v="1"/>
    <n v="27"/>
    <n v="9.2727905863234739"/>
    <n v="2001.1037574596362"/>
    <n v="215.80383368207225"/>
    <n v="4.4083634958912328E-2"/>
    <n v="88.215927558758437"/>
    <n v="9.5134174267743017"/>
    <x v="1"/>
    <x v="2"/>
    <x v="5"/>
  </r>
  <r>
    <x v="23"/>
    <x v="1"/>
    <n v="4"/>
    <n v="9.2727905863234739"/>
    <n v="7.4182324690587791E-3"/>
    <n v="8.0000000000000004E-4"/>
    <n v="0.57651137080192849"/>
    <n v="4.2766953696644515E-3"/>
    <n v="4.6120909664154283E-4"/>
    <x v="0"/>
    <x v="2"/>
    <x v="31"/>
  </r>
  <r>
    <x v="23"/>
    <x v="1"/>
    <n v="27"/>
    <n v="9.2727905863234739"/>
    <n v="2475.6014524477723"/>
    <n v="266.97480433765645"/>
    <n v="7.5183791300467928E-2"/>
    <n v="186.12510294396859"/>
    <n v="20.072177971805623"/>
    <x v="1"/>
    <x v="2"/>
    <x v="6"/>
  </r>
  <r>
    <x v="23"/>
    <x v="1"/>
    <n v="4"/>
    <n v="9.2727905863234739"/>
    <n v="2.3181976465808687E-2"/>
    <n v="2.5000000000000001E-3"/>
    <n v="0.63398753153542609"/>
    <n v="1.4697084035670389E-2"/>
    <n v="1.5849688288385652E-3"/>
    <x v="0"/>
    <x v="2"/>
    <x v="32"/>
  </r>
  <r>
    <x v="23"/>
    <x v="1"/>
    <n v="4"/>
    <n v="9.2727905863234739"/>
    <n v="2.874565081760273E-2"/>
    <n v="3.0999999999999956E-3"/>
    <n v="0.63054174264055884"/>
    <n v="1.8125332759868232E-2"/>
    <n v="1.9546794021857296E-3"/>
    <x v="0"/>
    <x v="2"/>
    <x v="24"/>
  </r>
  <r>
    <x v="23"/>
    <x v="1"/>
    <n v="34"/>
    <n v="9.2727905863234739"/>
    <n v="3393.6322475078327"/>
    <n v="365.97744938973744"/>
    <n v="0.84248505954507791"/>
    <n v="2859.084466115733"/>
    <n v="308.33053324126871"/>
    <x v="1"/>
    <x v="2"/>
    <x v="2"/>
  </r>
  <r>
    <x v="23"/>
    <x v="1"/>
    <n v="27"/>
    <n v="9.2727905863234739"/>
    <n v="5.0341302074629715"/>
    <n v="0.54289268808548929"/>
    <n v="1.9546024138146381"/>
    <n v="9.839723054964308"/>
    <n v="1.0611393585742148"/>
    <x v="1"/>
    <x v="2"/>
    <x v="19"/>
  </r>
  <r>
    <x v="23"/>
    <x v="1"/>
    <n v="4"/>
    <n v="9.2727905863234739"/>
    <n v="1.8545581172646979E-4"/>
    <n v="2.0000000000000036E-5"/>
    <n v="2.3564062041954061"/>
    <n v="4.3700922535634858E-4"/>
    <n v="4.7128124083908208E-5"/>
    <x v="0"/>
    <x v="2"/>
    <x v="25"/>
  </r>
  <r>
    <x v="23"/>
    <x v="1"/>
    <n v="27"/>
    <n v="9.2727905863234739"/>
    <n v="363.79223652935644"/>
    <n v="39.232228221126555"/>
    <n v="4.1264866293122371E-2"/>
    <n v="15.011837998859841"/>
    <n v="1.6189126519260495"/>
    <x v="1"/>
    <x v="2"/>
    <x v="20"/>
  </r>
  <r>
    <x v="23"/>
    <x v="1"/>
    <n v="27"/>
    <n v="9.2727905863234739"/>
    <n v="0.34539610305808477"/>
    <n v="3.7248345020053912E-2"/>
    <n v="1.4217146322532785"/>
    <n v="0.49105469364094051"/>
    <n v="5.2956517142229188E-2"/>
    <x v="1"/>
    <x v="2"/>
    <x v="21"/>
  </r>
  <r>
    <x v="23"/>
    <x v="1"/>
    <n v="27"/>
    <n v="9.2727905863234739"/>
    <n v="1406.7148454883945"/>
    <n v="151.70350633855267"/>
    <n v="8.1010306862846423E-2"/>
    <n v="113.95840130153644"/>
    <n v="12.289547600655919"/>
    <x v="1"/>
    <x v="2"/>
    <x v="7"/>
  </r>
  <r>
    <x v="23"/>
    <x v="1"/>
    <n v="27"/>
    <n v="9.2727905863234739"/>
    <n v="0.25969867293331955"/>
    <n v="2.8006528403256681E-2"/>
    <n v="0.13414341001165589"/>
    <n v="3.4836865562777208E-2"/>
    <n v="3.7568912226011472E-3"/>
    <x v="1"/>
    <x v="2"/>
    <x v="8"/>
  </r>
  <r>
    <x v="23"/>
    <x v="1"/>
    <n v="4"/>
    <n v="9.2727905863234739"/>
    <n v="3.5236604228029218E-2"/>
    <n v="3.8000000000000017E-3"/>
    <n v="0.32642849586832484"/>
    <n v="1.1502231717663033E-2"/>
    <n v="1.2404282842996351E-3"/>
    <x v="0"/>
    <x v="2"/>
    <x v="26"/>
  </r>
  <r>
    <x v="23"/>
    <x v="1"/>
    <n v="27"/>
    <n v="9.2727905863234739"/>
    <n v="0.12785580886884665"/>
    <n v="1.3788277399192254E-2"/>
    <n v="0.42566949109364854"/>
    <n v="5.4424317094568748E-2"/>
    <n v="5.8692490235722223E-3"/>
    <x v="1"/>
    <x v="2"/>
    <x v="9"/>
  </r>
  <r>
    <x v="23"/>
    <x v="1"/>
    <n v="27"/>
    <n v="9.2727905863234739"/>
    <n v="14.806670308580768"/>
    <n v="1.5967868756164154"/>
    <n v="5.141022586253826E-2"/>
    <n v="0.76121426483627641"/>
    <n v="8.2091173929776703E-2"/>
    <x v="1"/>
    <x v="2"/>
    <x v="10"/>
  </r>
  <r>
    <x v="23"/>
    <x v="1"/>
    <n v="27"/>
    <n v="9.2727905863234739"/>
    <n v="2.6778768292664981"/>
    <n v="0.28878866661953134"/>
    <n v="0.79537390906285077"/>
    <n v="2.1299133616825268"/>
    <n v="0.22969497066222505"/>
    <x v="1"/>
    <x v="2"/>
    <x v="14"/>
  </r>
  <r>
    <x v="23"/>
    <x v="1"/>
    <n v="4"/>
    <n v="9.2727905863234739"/>
    <n v="1.8545581172646954E-2"/>
    <n v="2.0000000000000009E-3"/>
    <n v="0.21914897803492889"/>
    <n v="4.064245161049398E-3"/>
    <n v="4.3829795606985798E-4"/>
    <x v="0"/>
    <x v="2"/>
    <x v="27"/>
  </r>
  <r>
    <x v="23"/>
    <x v="1"/>
    <n v="27"/>
    <n v="9.2727905863234739"/>
    <n v="41.628507165634176"/>
    <n v="4.4893181591992875"/>
    <n v="5.4800196373904188E-2"/>
    <n v="2.2812503674292306"/>
    <n v="0.24601551670905503"/>
    <x v="1"/>
    <x v="2"/>
    <x v="15"/>
  </r>
  <r>
    <x v="23"/>
    <x v="1"/>
    <n v="27"/>
    <n v="9.2727905863234739"/>
    <n v="3827.4042353622062"/>
    <n v="412.75646200910444"/>
    <n v="6.2560383413861984E-2"/>
    <n v="239.44387644409886"/>
    <n v="25.822202519838733"/>
    <x v="1"/>
    <x v="2"/>
    <x v="22"/>
  </r>
  <r>
    <x v="23"/>
    <x v="1"/>
    <n v="27"/>
    <n v="9.2727905863234739"/>
    <n v="5.9420941345646551E-2"/>
    <n v="6.408096979272567E-3"/>
    <n v="0.38516126215312546"/>
    <n v="2.2886644767016063E-2"/>
    <n v="2.4681507205362527E-3"/>
    <x v="1"/>
    <x v="2"/>
    <x v="3"/>
  </r>
  <r>
    <x v="23"/>
    <x v="1"/>
    <n v="27"/>
    <n v="9.2727905863234739"/>
    <n v="9.6656215225665115E-2"/>
    <n v="1.0423638313176649E-2"/>
    <n v="0.25357145969712069"/>
    <n v="2.4509257583570965E-2"/>
    <n v="2.6431371824270355E-3"/>
    <x v="1"/>
    <x v="2"/>
    <x v="28"/>
  </r>
  <r>
    <x v="23"/>
    <x v="1"/>
    <n v="27"/>
    <n v="9.2727905863234739"/>
    <n v="11720.22189030866"/>
    <n v="1263.9368678933529"/>
    <n v="4.9318968479361847E-2"/>
    <n v="578.02925397925947"/>
    <n v="62.336062547535612"/>
    <x v="1"/>
    <x v="2"/>
    <x v="23"/>
  </r>
  <r>
    <x v="23"/>
    <x v="1"/>
    <n v="26"/>
    <n v="9.2727905863234739"/>
    <n v="539.28498284281784"/>
    <n v="58.157787326526531"/>
    <n v="3.6459761837360501E-2"/>
    <n v="19.662202036914181"/>
    <n v="2.1204190749130203"/>
    <x v="1"/>
    <x v="2"/>
    <x v="12"/>
  </r>
  <r>
    <x v="23"/>
    <x v="1"/>
    <n v="27"/>
    <n v="9.2727905863234739"/>
    <n v="2.8498612486247672"/>
    <n v="0.30733587932289275"/>
    <n v="0.74994016426276056"/>
    <n v="2.1372254129197339"/>
    <n v="0.23048351982325013"/>
    <x v="1"/>
    <x v="2"/>
    <x v="16"/>
  </r>
  <r>
    <x v="23"/>
    <x v="1"/>
    <n v="27"/>
    <n v="9.2727905863234739"/>
    <n v="13.998125981903264"/>
    <n v="1.5095915141822822"/>
    <n v="0.18438092899057254"/>
    <n v="2.5809874726703943"/>
    <n v="0.27833988578121427"/>
    <x v="1"/>
    <x v="2"/>
    <x v="13"/>
  </r>
  <r>
    <x v="23"/>
    <x v="1"/>
    <n v="27"/>
    <n v="9.2727905863234739"/>
    <n v="13.14825368208961"/>
    <n v="1.4179392449002455"/>
    <n v="0.18123191007390441"/>
    <n v="2.3828831289413466"/>
    <n v="0.25697583772202121"/>
    <x v="1"/>
    <x v="2"/>
    <x v="11"/>
  </r>
  <r>
    <x v="23"/>
    <x v="1"/>
    <n v="27"/>
    <n v="9.2727905863234739"/>
    <n v="0.29328142825594622"/>
    <n v="3.1628173366549411E-2"/>
    <n v="0.64846790143670163"/>
    <n v="0.19018359231149201"/>
    <n v="2.0509855209282474E-2"/>
    <x v="1"/>
    <x v="2"/>
    <x v="18"/>
  </r>
  <r>
    <x v="23"/>
    <x v="1"/>
    <n v="27"/>
    <n v="9.2727905863234739"/>
    <n v="250.96361155113576"/>
    <n v="27.064518411672573"/>
    <n v="2.4362477565107805"/>
    <n v="611.40953560729747"/>
    <n v="65.935872261482018"/>
    <x v="1"/>
    <x v="2"/>
    <x v="17"/>
  </r>
  <r>
    <x v="23"/>
    <x v="1"/>
    <n v="4"/>
    <n v="9.2727905863234739"/>
    <n v="6.2129361702260709E-2"/>
    <n v="6.7001795332136465E-3"/>
    <n v="0.6135341357299543"/>
    <n v="3.8118484235450244E-2"/>
    <n v="4.110788859145763E-3"/>
    <x v="0"/>
    <x v="2"/>
    <x v="29"/>
  </r>
  <r>
    <x v="24"/>
    <x v="0"/>
    <n v="2"/>
    <n v="2.1640475113113005"/>
    <n v="500.16335194681562"/>
    <n v="231.12401614682784"/>
    <n v="0.14546678981029126"/>
    <n v="72.757157188458166"/>
    <n v="33.620868676940972"/>
    <x v="0"/>
    <x v="0"/>
    <x v="0"/>
  </r>
  <r>
    <x v="24"/>
    <x v="0"/>
    <n v="6"/>
    <n v="2.1640475113113005"/>
    <n v="4.328095022622604E-3"/>
    <n v="2.0000000000000013E-3"/>
    <n v="6.126423488079813E-2"/>
    <n v="2.6515743005236451E-4"/>
    <n v="1.2252846976159635E-4"/>
    <x v="0"/>
    <x v="0"/>
    <x v="30"/>
  </r>
  <r>
    <x v="24"/>
    <x v="0"/>
    <n v="41"/>
    <n v="2.1640475113113005"/>
    <n v="108.54928013656456"/>
    <n v="50.160303583533306"/>
    <n v="6.7281368675603526E-2"/>
    <n v="7.3033441363395672"/>
    <n v="3.374853878283901"/>
    <x v="0"/>
    <x v="0"/>
    <x v="1"/>
  </r>
  <r>
    <x v="24"/>
    <x v="0"/>
    <n v="2"/>
    <n v="2.1640475113113005"/>
    <n v="245.41385169838691"/>
    <n v="113.40502018353509"/>
    <n v="0.36620629947863181"/>
    <n v="89.87209847126401"/>
    <n v="41.529632783711932"/>
    <x v="0"/>
    <x v="0"/>
    <x v="5"/>
  </r>
  <r>
    <x v="24"/>
    <x v="0"/>
    <n v="6"/>
    <n v="2.1640475113113005"/>
    <n v="1.0820237556556506E-2"/>
    <n v="5.0000000000000001E-3"/>
    <n v="7.4918360094693048E-2"/>
    <n v="8.1063445357222195E-4"/>
    <n v="3.7459180047346525E-4"/>
    <x v="0"/>
    <x v="0"/>
    <x v="31"/>
  </r>
  <r>
    <x v="24"/>
    <x v="0"/>
    <n v="2"/>
    <n v="2.1640475113113005"/>
    <n v="1329.9827216357783"/>
    <n v="614.5811100191039"/>
    <n v="0.46492448390966923"/>
    <n v="618.3415304652915"/>
    <n v="285.73380539626351"/>
    <x v="0"/>
    <x v="0"/>
    <x v="6"/>
  </r>
  <r>
    <x v="24"/>
    <x v="0"/>
    <n v="6"/>
    <n v="2.1640475113113005"/>
    <n v="1.7769031473492795E-2"/>
    <n v="8.2110172630755623E-3"/>
    <n v="0.17058235627230917"/>
    <n v="3.0310832574252226E-3"/>
    <n v="1.4006546721280365E-3"/>
    <x v="0"/>
    <x v="0"/>
    <x v="32"/>
  </r>
  <r>
    <x v="24"/>
    <x v="0"/>
    <n v="6"/>
    <n v="2.1640475113113005"/>
    <n v="4.5781700202000959E-2"/>
    <n v="2.1155589220062745E-2"/>
    <n v="0.14759805362578657"/>
    <n v="6.757289841494621E-3"/>
    <n v="3.1225237921879332E-3"/>
    <x v="0"/>
    <x v="0"/>
    <x v="24"/>
  </r>
  <r>
    <x v="24"/>
    <x v="0"/>
    <n v="29"/>
    <n v="2.1640475113113005"/>
    <n v="584781.75142157183"/>
    <n v="270225.93005235103"/>
    <n v="0.46235046340469749"/>
    <n v="270374.11376037437"/>
    <n v="124939.08398366987"/>
    <x v="0"/>
    <x v="0"/>
    <x v="2"/>
  </r>
  <r>
    <x v="24"/>
    <x v="0"/>
    <n v="8"/>
    <n v="2.1640475113113005"/>
    <n v="5.6852995846909433"/>
    <n v="2.6271602425428946"/>
    <n v="0.16368619563059131"/>
    <n v="0.93060506003824128"/>
    <n v="0.43002986541378796"/>
    <x v="0"/>
    <x v="0"/>
    <x v="19"/>
  </r>
  <r>
    <x v="24"/>
    <x v="0"/>
    <n v="6"/>
    <n v="2.1640475113113005"/>
    <n v="5.484835009713445E-5"/>
    <n v="2.5345261511333085E-5"/>
    <n v="0.31280921899786546"/>
    <n v="1.7157069557206124E-5"/>
    <n v="7.9282314586567615E-6"/>
    <x v="0"/>
    <x v="0"/>
    <x v="25"/>
  </r>
  <r>
    <x v="24"/>
    <x v="0"/>
    <n v="2"/>
    <n v="2.1640475113113005"/>
    <n v="45.775888464080026"/>
    <n v="21.152903633036324"/>
    <n v="0.20542664004279615"/>
    <n v="9.4035869621497525"/>
    <n v="4.3453699204837077"/>
    <x v="0"/>
    <x v="0"/>
    <x v="20"/>
  </r>
  <r>
    <x v="24"/>
    <x v="0"/>
    <n v="2"/>
    <n v="2.1640475113113005"/>
    <n v="0.10639605646418702"/>
    <n v="4.9165305247719136E-2"/>
    <n v="0.20001470870004723"/>
    <n v="2.1280776240518145E-2"/>
    <n v="9.8337842072714465E-3"/>
    <x v="0"/>
    <x v="0"/>
    <x v="21"/>
  </r>
  <r>
    <x v="24"/>
    <x v="0"/>
    <n v="2"/>
    <n v="2.1640475113113005"/>
    <n v="901.56861603496918"/>
    <n v="416.6122099087674"/>
    <n v="0.40455772348572422"/>
    <n v="364.73654686928211"/>
    <n v="168.54368721704762"/>
    <x v="0"/>
    <x v="0"/>
    <x v="7"/>
  </r>
  <r>
    <x v="24"/>
    <x v="0"/>
    <n v="41"/>
    <n v="2.1640475113113005"/>
    <n v="12.727069820349723"/>
    <n v="5.8811415894643551"/>
    <n v="0.12144646269707669"/>
    <n v="1.5456576101801931"/>
    <n v="0.71424384266110907"/>
    <x v="0"/>
    <x v="0"/>
    <x v="8"/>
  </r>
  <r>
    <x v="24"/>
    <x v="0"/>
    <n v="6"/>
    <n v="2.1640475113113005"/>
    <n v="3.2460712669669385E-2"/>
    <n v="1.4999999999999944E-2"/>
    <n v="0.1649064199288241"/>
    <n v="5.3529799146934008E-3"/>
    <n v="2.4735962989323522E-3"/>
    <x v="0"/>
    <x v="0"/>
    <x v="26"/>
  </r>
  <r>
    <x v="24"/>
    <x v="0"/>
    <n v="2"/>
    <n v="2.1640475113113005"/>
    <n v="0.27402890343481634"/>
    <n v="0.12662795155951501"/>
    <n v="0.81101712130992942"/>
    <n v="0.22224213241942137"/>
    <n v="0.10269743675117105"/>
    <x v="0"/>
    <x v="0"/>
    <x v="9"/>
  </r>
  <r>
    <x v="24"/>
    <x v="0"/>
    <n v="2"/>
    <n v="2.1640475113113005"/>
    <n v="3.3737330372942611"/>
    <n v="1.5589921291746289"/>
    <n v="0.42330337978522842"/>
    <n v="1.4281125971797448"/>
    <n v="0.65992663733818979"/>
    <x v="0"/>
    <x v="0"/>
    <x v="10"/>
  </r>
  <r>
    <x v="24"/>
    <x v="0"/>
    <n v="2"/>
    <n v="2.1640475113113005"/>
    <n v="8.5338553037993758"/>
    <n v="3.9434694752280657"/>
    <n v="0.29911060626355895"/>
    <n v="2.5525666336849193"/>
    <n v="1.1795335455173055"/>
    <x v="0"/>
    <x v="0"/>
    <x v="14"/>
  </r>
  <r>
    <x v="24"/>
    <x v="0"/>
    <n v="6"/>
    <n v="2.1640475113113005"/>
    <n v="4.5356638330782371E-2"/>
    <n v="2.0959169377616209E-2"/>
    <n v="0.11830744585001014"/>
    <n v="5.3660280332575297E-3"/>
    <n v="2.4796257962035203E-3"/>
    <x v="0"/>
    <x v="0"/>
    <x v="27"/>
  </r>
  <r>
    <x v="24"/>
    <x v="0"/>
    <n v="2"/>
    <n v="2.1640475113113005"/>
    <n v="13.515567248314719"/>
    <n v="6.2455039354126685"/>
    <n v="0.2150409777230404"/>
    <n v="2.9064007955591"/>
    <n v="1.3430392726442368"/>
    <x v="0"/>
    <x v="0"/>
    <x v="15"/>
  </r>
  <r>
    <x v="24"/>
    <x v="0"/>
    <n v="2"/>
    <n v="2.1640475113113005"/>
    <n v="280.86482600080961"/>
    <n v="129.78681130277963"/>
    <n v="0.20432773199119394"/>
    <n v="57.38847289284675"/>
    <n v="26.519044795866016"/>
    <x v="0"/>
    <x v="0"/>
    <x v="22"/>
  </r>
  <r>
    <x v="24"/>
    <x v="0"/>
    <n v="2"/>
    <n v="2.1640475113113005"/>
    <n v="0.33278088265255806"/>
    <n v="0.15377706862402024"/>
    <n v="0.96775206549999082"/>
    <n v="0.32204938654592313"/>
    <n v="0.14881807578742942"/>
    <x v="0"/>
    <x v="0"/>
    <x v="3"/>
  </r>
  <r>
    <x v="24"/>
    <x v="0"/>
    <n v="2"/>
    <n v="2.1640475113113005"/>
    <n v="0.53576108186588423"/>
    <n v="0.24757362260555954"/>
    <n v="0.73908974125965055"/>
    <n v="0.39597551937324682"/>
    <n v="0.18297912467425737"/>
    <x v="0"/>
    <x v="0"/>
    <x v="28"/>
  </r>
  <r>
    <x v="24"/>
    <x v="0"/>
    <n v="2"/>
    <n v="2.1640475113113005"/>
    <n v="3093.0181879683282"/>
    <n v="1429.2746216528858"/>
    <n v="0.31930248173284148"/>
    <n v="987.60838346310356"/>
    <n v="456.37093377153451"/>
    <x v="0"/>
    <x v="0"/>
    <x v="23"/>
  </r>
  <r>
    <x v="24"/>
    <x v="0"/>
    <n v="2"/>
    <n v="2.1640475113113005"/>
    <n v="130.74998292825759"/>
    <n v="60.419183148631468"/>
    <n v="0.17073701507862404"/>
    <n v="22.323861806751754"/>
    <n v="10.315790984286039"/>
    <x v="0"/>
    <x v="0"/>
    <x v="12"/>
  </r>
  <r>
    <x v="24"/>
    <x v="0"/>
    <n v="41"/>
    <n v="2.1640475113113005"/>
    <n v="22.281455087250396"/>
    <n v="10.29619496373672"/>
    <n v="8.0181132682355841E-2"/>
    <n v="1.7865523067067766"/>
    <n v="0.82556057451077802"/>
    <x v="0"/>
    <x v="0"/>
    <x v="16"/>
  </r>
  <r>
    <x v="24"/>
    <x v="0"/>
    <n v="2"/>
    <n v="2.1640475113113005"/>
    <n v="28.460994933651179"/>
    <n v="13.151742179821779"/>
    <n v="0.24527326782087247"/>
    <n v="6.9807212328099197"/>
    <n v="3.2257707819824923"/>
    <x v="0"/>
    <x v="0"/>
    <x v="13"/>
  </r>
  <r>
    <x v="24"/>
    <x v="0"/>
    <n v="2"/>
    <n v="2.1640475113113005"/>
    <n v="24.660492947161167"/>
    <n v="11.395541372480398"/>
    <n v="0.25191568714496798"/>
    <n v="6.2123650261177419"/>
    <n v="2.8707156352373109"/>
    <x v="0"/>
    <x v="0"/>
    <x v="11"/>
  </r>
  <r>
    <x v="24"/>
    <x v="0"/>
    <n v="41"/>
    <n v="2.1640475113113005"/>
    <n v="2.4469397834169455"/>
    <n v="1.130723688193993"/>
    <n v="7.6044098849133199E-2"/>
    <n v="0.18607533076803479"/>
    <n v="8.598486391608047E-2"/>
    <x v="0"/>
    <x v="0"/>
    <x v="18"/>
  </r>
  <r>
    <x v="24"/>
    <x v="0"/>
    <n v="41"/>
    <n v="2.1640475113113005"/>
    <n v="120.92986971609172"/>
    <n v="55.881337671193037"/>
    <n v="0.10484247518780389"/>
    <n v="12.678586865173703"/>
    <n v="5.8587377582533469"/>
    <x v="0"/>
    <x v="0"/>
    <x v="17"/>
  </r>
  <r>
    <x v="24"/>
    <x v="0"/>
    <n v="6"/>
    <n v="2.1640475113113005"/>
    <n v="7.5936662477382733E-2"/>
    <n v="3.5090108733966313E-2"/>
    <n v="0.15355512204270086"/>
    <n v="1.1660463474229889E-2"/>
    <n v="5.3882659291358409E-3"/>
    <x v="0"/>
    <x v="0"/>
    <x v="29"/>
  </r>
  <r>
    <x v="24"/>
    <x v="0"/>
    <n v="44"/>
    <n v="120.23385470321088"/>
    <n v="25642.573495140958"/>
    <n v="213.27248933703333"/>
    <n v="1.7603145447921756E-2"/>
    <n v="451.38995089398964"/>
    <n v="3.7542666498401394"/>
    <x v="1"/>
    <x v="1"/>
    <x v="0"/>
  </r>
  <r>
    <x v="24"/>
    <x v="0"/>
    <n v="4"/>
    <n v="120.23385470321088"/>
    <n v="0.2404677094064219"/>
    <n v="2.0000000000000013E-3"/>
    <n v="2.8004998400593157"/>
    <n v="0.67342978173211454"/>
    <n v="5.6009996801186356E-3"/>
    <x v="0"/>
    <x v="1"/>
    <x v="30"/>
  </r>
  <r>
    <x v="24"/>
    <x v="0"/>
    <n v="44"/>
    <n v="120.23385470321088"/>
    <n v="261.07914116042053"/>
    <n v="2.1714278545329573"/>
    <n v="9.4199086786622976E-2"/>
    <n v="24.593416676347445"/>
    <n v="0.20454652092004058"/>
    <x v="1"/>
    <x v="1"/>
    <x v="1"/>
  </r>
  <r>
    <x v="24"/>
    <x v="0"/>
    <n v="44"/>
    <n v="120.23385470321088"/>
    <n v="10178.739436233631"/>
    <n v="84.657848335305886"/>
    <n v="2.0313163580628048E-2"/>
    <n v="206.76239921280344"/>
    <n v="1.7196687216190683"/>
    <x v="1"/>
    <x v="1"/>
    <x v="5"/>
  </r>
  <r>
    <x v="24"/>
    <x v="0"/>
    <n v="4"/>
    <n v="120.23385470321088"/>
    <n v="9.6187083762568779E-2"/>
    <n v="8.0000000000000058E-4"/>
    <n v="0.12988644345154465"/>
    <n v="1.2493398215895879E-2"/>
    <n v="1.0390915476123579E-4"/>
    <x v="0"/>
    <x v="1"/>
    <x v="31"/>
  </r>
  <r>
    <x v="24"/>
    <x v="0"/>
    <n v="48"/>
    <n v="120.23385470321088"/>
    <n v="13573.609675970527"/>
    <n v="112.89340851190425"/>
    <n v="3.6318946335724592E-2"/>
    <n v="492.97920140364562"/>
    <n v="4.1001696454008849"/>
    <x v="1"/>
    <x v="1"/>
    <x v="6"/>
  </r>
  <r>
    <x v="24"/>
    <x v="0"/>
    <n v="4"/>
    <n v="120.23385470321088"/>
    <n v="0.2404677094064219"/>
    <n v="2.0000000000000013E-3"/>
    <n v="0.36324797333243752"/>
    <n v="8.7349408093776282E-2"/>
    <n v="7.2649594666487557E-4"/>
    <x v="0"/>
    <x v="1"/>
    <x v="32"/>
  </r>
  <r>
    <x v="24"/>
    <x v="0"/>
    <n v="4"/>
    <n v="120.23385470321088"/>
    <n v="0.30058463675802732"/>
    <n v="2.5000000000000001E-3"/>
    <n v="0.28910260646676067"/>
    <n v="8.6899801950610173E-2"/>
    <n v="7.2275651616690172E-4"/>
    <x v="0"/>
    <x v="1"/>
    <x v="24"/>
  </r>
  <r>
    <x v="24"/>
    <x v="0"/>
    <n v="49"/>
    <n v="120.23385470321088"/>
    <n v="64520.528691098712"/>
    <n v="536.62530283474041"/>
    <n v="1.3161675335047978"/>
    <n v="84919.825107788929"/>
    <n v="706.28880124826549"/>
    <x v="1"/>
    <x v="1"/>
    <x v="2"/>
  </r>
  <r>
    <x v="24"/>
    <x v="0"/>
    <n v="44"/>
    <n v="120.23385470321088"/>
    <n v="273.3025534457928"/>
    <n v="2.273091502559089"/>
    <n v="0.49332207666063554"/>
    <n v="134.82618322253285"/>
    <n v="1.1213662204820942"/>
    <x v="1"/>
    <x v="1"/>
    <x v="19"/>
  </r>
  <r>
    <x v="24"/>
    <x v="0"/>
    <n v="4"/>
    <n v="120.23385470321088"/>
    <n v="2.4046770940642235E-3"/>
    <n v="2.0000000000000049E-5"/>
    <n v="2.6725738894837594"/>
    <n v="6.4266772142357259E-3"/>
    <n v="5.3451477789675317E-5"/>
    <x v="0"/>
    <x v="1"/>
    <x v="25"/>
  </r>
  <r>
    <x v="24"/>
    <x v="0"/>
    <n v="44"/>
    <n v="120.23385470321088"/>
    <n v="2464.1086965907666"/>
    <n v="20.494300067757553"/>
    <n v="1.9188189116744674E-2"/>
    <n v="47.281783674398852"/>
    <n v="0.3932485055154451"/>
    <x v="1"/>
    <x v="1"/>
    <x v="20"/>
  </r>
  <r>
    <x v="24"/>
    <x v="0"/>
    <n v="44"/>
    <n v="120.23385470321088"/>
    <n v="10.86593146612632"/>
    <n v="9.0373310353794561E-2"/>
    <n v="0.23353261244647161"/>
    <n v="2.5375493619487988"/>
    <n v="2.1105115262357404E-2"/>
    <x v="1"/>
    <x v="1"/>
    <x v="21"/>
  </r>
  <r>
    <x v="24"/>
    <x v="0"/>
    <n v="44"/>
    <n v="120.23385470321088"/>
    <n v="9296.2510144283806"/>
    <n v="77.31808181127974"/>
    <n v="4.2499207359738896E-2"/>
    <n v="395.0832995303748"/>
    <n v="3.285957191554834"/>
    <x v="1"/>
    <x v="1"/>
    <x v="7"/>
  </r>
  <r>
    <x v="24"/>
    <x v="0"/>
    <n v="45"/>
    <n v="120.23385470321088"/>
    <n v="4.945972365420011"/>
    <n v="4.1136270459171488E-2"/>
    <n v="0.12251721344255746"/>
    <n v="0.60596675197515426"/>
    <n v="5.0399012280770844E-3"/>
    <x v="1"/>
    <x v="1"/>
    <x v="8"/>
  </r>
  <r>
    <x v="24"/>
    <x v="0"/>
    <n v="4"/>
    <n v="120.23385470321088"/>
    <n v="0.45688864787220129"/>
    <n v="3.7999999999999996E-3"/>
    <n v="0.32171207037806876"/>
    <n v="0.14698659283920229"/>
    <n v="1.2225058674366612E-3"/>
    <x v="0"/>
    <x v="1"/>
    <x v="26"/>
  </r>
  <r>
    <x v="24"/>
    <x v="0"/>
    <n v="31"/>
    <n v="120.23385470321088"/>
    <n v="3.2092102448539785"/>
    <n v="2.6691402789802393E-2"/>
    <n v="0.32960597917819606"/>
    <n v="1.057774885143794"/>
    <n v="8.7976459521724518E-3"/>
    <x v="1"/>
    <x v="1"/>
    <x v="9"/>
  </r>
  <r>
    <x v="24"/>
    <x v="0"/>
    <n v="31"/>
    <n v="120.23385470321088"/>
    <n v="111.30299416276797"/>
    <n v="0.92572091643831822"/>
    <n v="0.56940006319834247"/>
    <n v="63.375931910444827"/>
    <n v="0.52710554832400591"/>
    <x v="1"/>
    <x v="1"/>
    <x v="10"/>
  </r>
  <r>
    <x v="24"/>
    <x v="0"/>
    <n v="44"/>
    <n v="120.23385470321088"/>
    <n v="56.034875204640002"/>
    <n v="0.46604906199637608"/>
    <n v="0.13766381445999087"/>
    <n v="7.7139746634603048"/>
    <n v="6.4158091599921904E-2"/>
    <x v="1"/>
    <x v="1"/>
    <x v="14"/>
  </r>
  <r>
    <x v="24"/>
    <x v="0"/>
    <n v="4"/>
    <n v="120.23385470321088"/>
    <n v="0.2404677094064219"/>
    <n v="2.0000000000000013E-3"/>
    <n v="0.20443674491080116"/>
    <n v="4.9160435767205336E-2"/>
    <n v="4.0887348982160258E-4"/>
    <x v="0"/>
    <x v="1"/>
    <x v="27"/>
  </r>
  <r>
    <x v="24"/>
    <x v="0"/>
    <n v="44"/>
    <n v="120.23385470321088"/>
    <n v="609.14068177698186"/>
    <n v="5.0662991990118282"/>
    <n v="7.1549951038330561E-2"/>
    <n v="43.583985956598347"/>
    <n v="0.36249345963482965"/>
    <x v="1"/>
    <x v="1"/>
    <x v="15"/>
  </r>
  <r>
    <x v="24"/>
    <x v="0"/>
    <n v="44"/>
    <n v="120.23385470321088"/>
    <n v="5609.5974213077952"/>
    <n v="46.655723008754116"/>
    <n v="4.8748966589112853E-2"/>
    <n v="273.46207726970732"/>
    <n v="2.2744182821446581"/>
    <x v="1"/>
    <x v="1"/>
    <x v="22"/>
  </r>
  <r>
    <x v="24"/>
    <x v="0"/>
    <n v="38"/>
    <n v="120.23385470321088"/>
    <n v="0.98777563617785213"/>
    <n v="8.2154534479170552E-3"/>
    <n v="0.22695022671022172"/>
    <n v="0.22417590456939704"/>
    <n v="1.8644990225320484E-3"/>
    <x v="1"/>
    <x v="1"/>
    <x v="3"/>
  </r>
  <r>
    <x v="24"/>
    <x v="0"/>
    <n v="48"/>
    <n v="120.23385470321088"/>
    <n v="1.5869546725957411"/>
    <n v="1.3198900397172086E-2"/>
    <n v="0.13565637910586795"/>
    <n v="0.21528052468947639"/>
    <n v="1.7905150360593676E-3"/>
    <x v="1"/>
    <x v="1"/>
    <x v="28"/>
  </r>
  <r>
    <x v="24"/>
    <x v="0"/>
    <n v="44"/>
    <n v="120.23385470321088"/>
    <n v="60608.546052437552"/>
    <n v="504.08885419207127"/>
    <n v="2.8730064077727945E-2"/>
    <n v="1741.287411744456"/>
    <n v="14.482505081806666"/>
    <x v="1"/>
    <x v="1"/>
    <x v="23"/>
  </r>
  <r>
    <x v="24"/>
    <x v="0"/>
    <n v="29"/>
    <n v="120.23385470321088"/>
    <n v="6684.2656790331957"/>
    <n v="55.593873252528184"/>
    <n v="2.6518271111611764E-2"/>
    <n v="177.25516945864399"/>
    <n v="1.4742534030551242"/>
    <x v="1"/>
    <x v="1"/>
    <x v="12"/>
  </r>
  <r>
    <x v="24"/>
    <x v="0"/>
    <n v="48"/>
    <n v="120.23385470321088"/>
    <n v="61.432389156082394"/>
    <n v="0.51094086027370644"/>
    <n v="0.12715491582434785"/>
    <n v="7.8114302720302362"/>
    <n v="6.4968642079323013E-2"/>
    <x v="1"/>
    <x v="1"/>
    <x v="16"/>
  </r>
  <r>
    <x v="24"/>
    <x v="0"/>
    <n v="44"/>
    <n v="120.23385470321088"/>
    <n v="304.47466679181827"/>
    <n v="2.5323538660836693"/>
    <n v="0.11136833898605879"/>
    <n v="33.908837903938512"/>
    <n v="0.28202404379066259"/>
    <x v="1"/>
    <x v="1"/>
    <x v="13"/>
  </r>
  <r>
    <x v="24"/>
    <x v="0"/>
    <n v="44"/>
    <n v="120.23385470321088"/>
    <n v="293.37733752706663"/>
    <n v="2.4400559913116711"/>
    <n v="9.600255692579851E-2"/>
    <n v="28.164974546681417"/>
    <n v="0.23425161420803442"/>
    <x v="1"/>
    <x v="1"/>
    <x v="11"/>
  </r>
  <r>
    <x v="24"/>
    <x v="0"/>
    <n v="48"/>
    <n v="120.23385470321088"/>
    <n v="10.267309313817515"/>
    <n v="8.5394495079290866E-2"/>
    <n v="0.33442393797065889"/>
    <n v="3.433634013089677"/>
    <n v="2.8557963325432506E-2"/>
    <x v="1"/>
    <x v="1"/>
    <x v="18"/>
  </r>
  <r>
    <x v="24"/>
    <x v="0"/>
    <n v="48"/>
    <n v="120.23385470321088"/>
    <n v="7376.8743435277574"/>
    <n v="61.354386098134107"/>
    <n v="0.55530937773912026"/>
    <n v="4096.4475013640804"/>
    <n v="34.070665965720579"/>
    <x v="1"/>
    <x v="1"/>
    <x v="17"/>
  </r>
  <r>
    <x v="24"/>
    <x v="0"/>
    <n v="4"/>
    <n v="120.23385470321088"/>
    <n v="0.74836941573625226"/>
    <n v="6.2242819843342078E-3"/>
    <n v="0.32232526763953839"/>
    <n v="0.24121837222043249"/>
    <n v="2.0062433564644808E-3"/>
    <x v="0"/>
    <x v="1"/>
    <x v="29"/>
  </r>
  <r>
    <x v="24"/>
    <x v="0"/>
    <n v="26"/>
    <n v="1.0833206140899994"/>
    <n v="159.14619579498677"/>
    <n v="146.90590553256595"/>
    <n v="4.7965909705489675E-2"/>
    <n v="7.633592057474516"/>
    <n v="7.0464753999782541"/>
    <x v="1"/>
    <x v="10"/>
    <x v="0"/>
  </r>
  <r>
    <x v="24"/>
    <x v="0"/>
    <n v="4"/>
    <n v="1.0833206140899994"/>
    <n v="2.9930542366724397E-3"/>
    <n v="2.7628517335900938E-3"/>
    <n v="0.15095803358053636"/>
    <n v="4.5182558196796475E-4"/>
    <n v="4.170746647773365E-4"/>
    <x v="0"/>
    <x v="10"/>
    <x v="30"/>
  </r>
  <r>
    <x v="24"/>
    <x v="0"/>
    <n v="26"/>
    <n v="1.0833206140899994"/>
    <n v="5.9926231564805388"/>
    <n v="5.5317170914488738"/>
    <n v="0.12139504008549089"/>
    <n v="0.72747472829819593"/>
    <n v="0.67152301805803105"/>
    <x v="1"/>
    <x v="10"/>
    <x v="1"/>
  </r>
  <r>
    <x v="24"/>
    <x v="0"/>
    <n v="26"/>
    <n v="1.0833206140899994"/>
    <n v="132.99554959523277"/>
    <n v="122.76656408587814"/>
    <n v="7.2971680058518493E-2"/>
    <n v="9.7049086942701539"/>
    <n v="8.958482436358306"/>
    <x v="1"/>
    <x v="10"/>
    <x v="5"/>
  </r>
  <r>
    <x v="24"/>
    <x v="0"/>
    <n v="4"/>
    <n v="1.0833206140899994"/>
    <n v="8.6665649127200337E-4"/>
    <n v="8.0000000000000362E-4"/>
    <n v="0.37677879785730151"/>
    <n v="3.2653779093669234E-4"/>
    <n v="3.0142303828584259E-4"/>
    <x v="0"/>
    <x v="10"/>
    <x v="31"/>
  </r>
  <r>
    <x v="24"/>
    <x v="0"/>
    <n v="26"/>
    <n v="1.0833206140899994"/>
    <n v="617.31501254722866"/>
    <n v="569.83593270380049"/>
    <n v="9.5443011249364315E-2"/>
    <n v="58.918403686946618"/>
    <n v="54.386857335340835"/>
    <x v="1"/>
    <x v="10"/>
    <x v="6"/>
  </r>
  <r>
    <x v="24"/>
    <x v="0"/>
    <n v="4"/>
    <n v="1.0833206140899994"/>
    <n v="2.2354493254601988E-3"/>
    <n v="2.0635159124503502E-3"/>
    <n v="0.40932001144992819"/>
    <n v="9.1501414349310283E-4"/>
    <n v="8.4463835691128632E-4"/>
    <x v="0"/>
    <x v="10"/>
    <x v="32"/>
  </r>
  <r>
    <x v="24"/>
    <x v="0"/>
    <n v="4"/>
    <n v="1.0833206140899994"/>
    <n v="4.2894725770177868E-3"/>
    <n v="3.9595596365725842E-3"/>
    <n v="0.56691610150161231"/>
    <n v="2.4317710708609982E-3"/>
    <n v="2.2447381128288704E-3"/>
    <x v="0"/>
    <x v="10"/>
    <x v="24"/>
  </r>
  <r>
    <x v="24"/>
    <x v="0"/>
    <n v="26"/>
    <n v="1.0833206140899994"/>
    <n v="118.75842449900442"/>
    <n v="109.62444815911007"/>
    <n v="1.0338294016449709"/>
    <n v="122.7759509401052"/>
    <n v="113.3329776459929"/>
    <x v="1"/>
    <x v="10"/>
    <x v="2"/>
  </r>
  <r>
    <x v="24"/>
    <x v="0"/>
    <n v="26"/>
    <n v="1.0833206140899994"/>
    <n v="0.30292719491449915"/>
    <n v="0.27962838607013968"/>
    <n v="0.37955029733909829"/>
    <n v="0.11497610690189713"/>
    <n v="0.10613303707737369"/>
    <x v="1"/>
    <x v="10"/>
    <x v="19"/>
  </r>
  <r>
    <x v="24"/>
    <x v="0"/>
    <n v="4"/>
    <n v="1.0833206140899994"/>
    <n v="1.4709721880958225E-4"/>
    <n v="1.3578364234594154E-4"/>
    <n v="2.5171249326663334"/>
    <n v="3.7026207699147461E-4"/>
    <n v="3.4178439159721763E-4"/>
    <x v="0"/>
    <x v="10"/>
    <x v="25"/>
  </r>
  <r>
    <x v="24"/>
    <x v="0"/>
    <n v="26"/>
    <n v="1.0833206140899994"/>
    <n v="19.951611165257919"/>
    <n v="18.417088076937851"/>
    <n v="7.3377659333512674E-2"/>
    <n v="1.4640025272390034"/>
    <n v="1.3514028148248438"/>
    <x v="1"/>
    <x v="10"/>
    <x v="20"/>
  </r>
  <r>
    <x v="24"/>
    <x v="0"/>
    <n v="26"/>
    <n v="1.0833206140899994"/>
    <n v="2.5465823189304689E-2"/>
    <n v="2.3507189707357545E-2"/>
    <n v="0.15728091955461732"/>
    <n v="4.0052880884291391E-3"/>
    <n v="3.6972324133180304E-3"/>
    <x v="1"/>
    <x v="10"/>
    <x v="21"/>
  </r>
  <r>
    <x v="24"/>
    <x v="0"/>
    <n v="26"/>
    <n v="1.0833206140899994"/>
    <n v="395.3269534932636"/>
    <n v="364.921472324555"/>
    <n v="8.4095541643845903E-2"/>
    <n v="33.245234280427482"/>
    <n v="30.688268872603174"/>
    <x v="1"/>
    <x v="10"/>
    <x v="7"/>
  </r>
  <r>
    <x v="24"/>
    <x v="0"/>
    <n v="26"/>
    <n v="1.0833206140899994"/>
    <n v="0.97096296746725896"/>
    <n v="0.8962840315587256"/>
    <n v="0.13340491447640776"/>
    <n v="0.12953123163472877"/>
    <n v="0.11956869457666175"/>
    <x v="1"/>
    <x v="10"/>
    <x v="8"/>
  </r>
  <r>
    <x v="24"/>
    <x v="0"/>
    <n v="4"/>
    <n v="1.0833206140899994"/>
    <n v="4.1166183335419899E-3"/>
    <n v="3.7999999999999931E-3"/>
    <n v="0.19262537721527839"/>
    <n v="7.9296515934985652E-4"/>
    <n v="7.319764334180565E-4"/>
    <x v="0"/>
    <x v="10"/>
    <x v="26"/>
  </r>
  <r>
    <x v="24"/>
    <x v="0"/>
    <n v="26"/>
    <n v="1.0833206140899994"/>
    <n v="0.99736490146458767"/>
    <n v="0.92065533369581876"/>
    <n v="0.17862299842584514"/>
    <n v="0.17815230922430225"/>
    <n v="0.16445021622149417"/>
    <x v="1"/>
    <x v="10"/>
    <x v="9"/>
  </r>
  <r>
    <x v="24"/>
    <x v="0"/>
    <n v="26"/>
    <n v="1.0833206140899994"/>
    <n v="3.6872702099332058"/>
    <n v="3.4036740019302147"/>
    <n v="7.137557801624593E-2"/>
    <n v="0.26318104253606706"/>
    <n v="0.24293919926663804"/>
    <x v="1"/>
    <x v="10"/>
    <x v="10"/>
  </r>
  <r>
    <x v="24"/>
    <x v="0"/>
    <n v="26"/>
    <n v="1.0833206140899994"/>
    <n v="0.49668319823966772"/>
    <n v="0.45848218134101215"/>
    <n v="0.133521050637984"/>
    <n v="6.6317662463194524E-2"/>
    <n v="6.1217022551446648E-2"/>
    <x v="1"/>
    <x v="10"/>
    <x v="14"/>
  </r>
  <r>
    <x v="24"/>
    <x v="0"/>
    <n v="4"/>
    <n v="1.0833206140899994"/>
    <n v="2.8547222009819781E-3"/>
    <n v="2.6351591245034828E-3"/>
    <n v="0.62030580434810212"/>
    <n v="1.7708007510705104E-3"/>
    <n v="1.6346045003103734E-3"/>
    <x v="0"/>
    <x v="10"/>
    <x v="27"/>
  </r>
  <r>
    <x v="24"/>
    <x v="0"/>
    <n v="26"/>
    <n v="1.0833206140899994"/>
    <n v="10.387823482803014"/>
    <n v="9.5888727193923984"/>
    <n v="6.8960458860151633E-2"/>
    <n v="0.71634907393235436"/>
    <n v="0.66125306268088979"/>
    <x v="1"/>
    <x v="10"/>
    <x v="15"/>
  </r>
  <r>
    <x v="24"/>
    <x v="0"/>
    <n v="26"/>
    <n v="1.0833206140899994"/>
    <n v="211.03057911858539"/>
    <n v="194.79974476056037"/>
    <n v="9.6163877284665342E-2"/>
    <n v="20.293518713671507"/>
    <n v="18.732698750238658"/>
    <x v="1"/>
    <x v="10"/>
    <x v="22"/>
  </r>
  <r>
    <x v="24"/>
    <x v="0"/>
    <n v="26"/>
    <n v="1.0833206140899994"/>
    <n v="3.2919621680667567E-2"/>
    <n v="3.0387699866969108E-2"/>
    <n v="0.18960404411345685"/>
    <n v="6.2416934013396043E-3"/>
    <n v="5.7616307860832976E-3"/>
    <x v="1"/>
    <x v="10"/>
    <x v="3"/>
  </r>
  <r>
    <x v="24"/>
    <x v="0"/>
    <n v="26"/>
    <n v="1.0833206140899994"/>
    <n v="6.9903134680829482E-2"/>
    <n v="6.4526728072601888E-2"/>
    <n v="0.15790742480405415"/>
    <n v="1.103822398318075E-2"/>
    <n v="1.0189249460976033E-2"/>
    <x v="1"/>
    <x v="10"/>
    <x v="28"/>
  </r>
  <r>
    <x v="24"/>
    <x v="0"/>
    <n v="26"/>
    <n v="1.0833206140899994"/>
    <n v="1556.6013326587947"/>
    <n v="1436.8796387820573"/>
    <n v="7.4730119106395987E-2"/>
    <n v="116.32500299076645"/>
    <n v="107.37818654773838"/>
    <x v="1"/>
    <x v="10"/>
    <x v="23"/>
  </r>
  <r>
    <x v="24"/>
    <x v="0"/>
    <n v="26"/>
    <n v="1.0833206140899994"/>
    <n v="39.477322017353139"/>
    <n v="36.441032787430622"/>
    <n v="4.9750017817653411E-2"/>
    <n v="1.96399747375656"/>
    <n v="1.8129420304683657"/>
    <x v="1"/>
    <x v="10"/>
    <x v="12"/>
  </r>
  <r>
    <x v="24"/>
    <x v="0"/>
    <n v="26"/>
    <n v="1.0833206140899994"/>
    <n v="1.5054904707351637"/>
    <n v="1.3896998276911692"/>
    <n v="9.6105523018579109E-2"/>
    <n v="0.14468594908948978"/>
    <n v="0.13355782877908909"/>
    <x v="1"/>
    <x v="10"/>
    <x v="16"/>
  </r>
  <r>
    <x v="24"/>
    <x v="0"/>
    <n v="26"/>
    <n v="1.0833206140899994"/>
    <n v="4.0578485221444449"/>
    <n v="3.7457503063883633"/>
    <n v="7.2899981583770951E-2"/>
    <n v="0.29581708253406219"/>
    <n v="0.27306512835311608"/>
    <x v="1"/>
    <x v="10"/>
    <x v="13"/>
  </r>
  <r>
    <x v="24"/>
    <x v="0"/>
    <n v="26"/>
    <n v="1.0833206140899994"/>
    <n v="3.85438028804557"/>
    <n v="3.5579312697592207"/>
    <n v="7.2588862529386664E-2"/>
    <n v="0.27978508086491766"/>
    <n v="0.25826618382955818"/>
    <x v="1"/>
    <x v="10"/>
    <x v="11"/>
  </r>
  <r>
    <x v="24"/>
    <x v="0"/>
    <n v="26"/>
    <n v="1.0833206140899994"/>
    <n v="0.12265980901821702"/>
    <n v="0.11322576845937021"/>
    <n v="0.15476993328145416"/>
    <n v="1.8984050458065359E-2"/>
    <n v="1.7523944630198105E-2"/>
    <x v="1"/>
    <x v="10"/>
    <x v="18"/>
  </r>
  <r>
    <x v="24"/>
    <x v="0"/>
    <n v="26"/>
    <n v="1.0833206140899994"/>
    <n v="11.397707668128612"/>
    <n v="10.521084450795581"/>
    <n v="0.37441262950085313"/>
    <n v="4.2674456983060711"/>
    <n v="3.9392268944229127"/>
    <x v="1"/>
    <x v="10"/>
    <x v="17"/>
  </r>
  <r>
    <x v="24"/>
    <x v="0"/>
    <n v="4"/>
    <n v="1.0833206140899994"/>
    <n v="3.6012025222647098E-2"/>
    <n v="3.3242259728342355E-2"/>
    <n v="0.4740129687362919"/>
    <n v="1.7070166985993174E-2"/>
    <n v="1.5757262221334441E-2"/>
    <x v="0"/>
    <x v="10"/>
    <x v="29"/>
  </r>
  <r>
    <x v="24"/>
    <x v="0"/>
    <n v="26"/>
    <n v="9.5536284296513614"/>
    <n v="2172.4160082647722"/>
    <n v="227.3917207751453"/>
    <n v="4.9686810182111768E-2"/>
    <n v="107.94042183923268"/>
    <n v="11.298369267138405"/>
    <x v="1"/>
    <x v="9"/>
    <x v="0"/>
  </r>
  <r>
    <x v="24"/>
    <x v="0"/>
    <n v="4"/>
    <n v="9.5536284296513614"/>
    <n v="1.9107256859302677E-2"/>
    <n v="1.9999999999999953E-3"/>
    <n v="2.2989982427784331E-2"/>
    <n v="4.3927549943853018E-4"/>
    <n v="4.5979964855568551E-5"/>
    <x v="0"/>
    <x v="9"/>
    <x v="30"/>
  </r>
  <r>
    <x v="24"/>
    <x v="0"/>
    <n v="26"/>
    <n v="9.5536284296513614"/>
    <n v="26.24543727814099"/>
    <n v="2.7471695671859786"/>
    <n v="0.33580675772660967"/>
    <n v="8.813395197489621"/>
    <n v="0.92251810528193712"/>
    <x v="1"/>
    <x v="9"/>
    <x v="1"/>
  </r>
  <r>
    <x v="24"/>
    <x v="0"/>
    <n v="26"/>
    <n v="9.5536284296513614"/>
    <n v="1999.3820981453525"/>
    <n v="209.27986815354043"/>
    <n v="4.8552995506490143E-2"/>
    <n v="97.075990027008132"/>
    <n v="10.161164498057698"/>
    <x v="1"/>
    <x v="9"/>
    <x v="5"/>
  </r>
  <r>
    <x v="24"/>
    <x v="0"/>
    <n v="4"/>
    <n v="9.5536284296513614"/>
    <n v="7.6429027437210726E-3"/>
    <n v="7.999999999999983E-4"/>
    <n v="0.12408285252730136"/>
    <n v="9.4835317402964885E-4"/>
    <n v="9.9266282021840879E-5"/>
    <x v="0"/>
    <x v="9"/>
    <x v="31"/>
  </r>
  <r>
    <x v="24"/>
    <x v="0"/>
    <n v="31"/>
    <n v="9.5536284296513614"/>
    <n v="2675.785989486787"/>
    <n v="280.08060070475591"/>
    <n v="0.11252327797434789"/>
    <n v="301.08821069488727"/>
    <n v="31.515587288323584"/>
    <x v="1"/>
    <x v="9"/>
    <x v="6"/>
  </r>
  <r>
    <x v="24"/>
    <x v="0"/>
    <n v="4"/>
    <n v="9.5536284296513614"/>
    <n v="1.9107256859302677E-2"/>
    <n v="1.9999999999999953E-3"/>
    <n v="0.36443023120995033"/>
    <n v="6.9632620350235843E-3"/>
    <n v="7.2886046241989893E-4"/>
    <x v="0"/>
    <x v="9"/>
    <x v="32"/>
  </r>
  <r>
    <x v="24"/>
    <x v="0"/>
    <n v="4"/>
    <n v="9.5536284296513614"/>
    <n v="3.2105670306957358E-2"/>
    <n v="3.3605734767025038E-3"/>
    <n v="0.31054935581771836"/>
    <n v="9.9703952319216554E-3"/>
    <n v="1.0436239283680728E-3"/>
    <x v="0"/>
    <x v="9"/>
    <x v="24"/>
  </r>
  <r>
    <x v="24"/>
    <x v="0"/>
    <n v="32"/>
    <n v="9.5536284296513614"/>
    <n v="60306.192057837994"/>
    <n v="6312.3861789168132"/>
    <n v="1.5676700943028055"/>
    <n v="94540.213790353984"/>
    <n v="9895.739036378247"/>
    <x v="1"/>
    <x v="9"/>
    <x v="2"/>
  </r>
  <r>
    <x v="24"/>
    <x v="0"/>
    <n v="26"/>
    <n v="9.5536284296513614"/>
    <n v="8.2413361950539272"/>
    <n v="0.86263938939424256"/>
    <n v="0.3943248869301883"/>
    <n v="3.249763963268308"/>
    <n v="0.34016017968441137"/>
    <x v="1"/>
    <x v="9"/>
    <x v="19"/>
  </r>
  <r>
    <x v="24"/>
    <x v="0"/>
    <n v="4"/>
    <n v="9.5536284296513614"/>
    <n v="1.9107256859302613E-4"/>
    <n v="1.9999999999999883E-5"/>
    <n v="2.4535662315344045"/>
    <n v="4.6880920207239012E-4"/>
    <n v="4.9071324630687801E-5"/>
    <x v="0"/>
    <x v="9"/>
    <x v="25"/>
  </r>
  <r>
    <x v="24"/>
    <x v="0"/>
    <n v="26"/>
    <n v="9.5536284296513614"/>
    <n v="357.22849106526104"/>
    <n v="37.391918023160684"/>
    <n v="4.5972483912907057E-2"/>
    <n v="16.422681058729776"/>
    <n v="1.718999349792494"/>
    <x v="1"/>
    <x v="9"/>
    <x v="20"/>
  </r>
  <r>
    <x v="24"/>
    <x v="0"/>
    <n v="26"/>
    <n v="9.5536284296513614"/>
    <n v="0.27213864992267489"/>
    <n v="2.8485370969426115E-2"/>
    <n v="0.18379724508723749"/>
    <n v="5.0018334137547804E-2"/>
    <n v="5.235532709468492E-3"/>
    <x v="1"/>
    <x v="9"/>
    <x v="21"/>
  </r>
  <r>
    <x v="24"/>
    <x v="0"/>
    <n v="26"/>
    <n v="9.5536284296513614"/>
    <n v="1564.2836488888804"/>
    <n v="163.7371246335949"/>
    <n v="0.13379899308467358"/>
    <n v="209.29957712015127"/>
    <n v="21.907862406554699"/>
    <x v="1"/>
    <x v="9"/>
    <x v="7"/>
  </r>
  <r>
    <x v="24"/>
    <x v="0"/>
    <n v="26"/>
    <n v="9.5536284296513614"/>
    <n v="0.77192928520112292"/>
    <n v="8.0799592624442557E-2"/>
    <n v="0.21045543815430226"/>
    <n v="0.16245671594113967"/>
    <n v="1.7004713668466186E-2"/>
    <x v="1"/>
    <x v="9"/>
    <x v="8"/>
  </r>
  <r>
    <x v="24"/>
    <x v="0"/>
    <n v="4"/>
    <n v="9.5536284296513614"/>
    <n v="3.6303788032675095E-2"/>
    <n v="3.7999999999999918E-3"/>
    <n v="0.20160253915533249"/>
    <n v="7.3189358483442719E-3"/>
    <n v="7.6608964879026182E-4"/>
    <x v="0"/>
    <x v="9"/>
    <x v="26"/>
  </r>
  <r>
    <x v="24"/>
    <x v="0"/>
    <n v="26"/>
    <n v="9.5536284296513614"/>
    <n v="0.15070596229635452"/>
    <n v="1.5774735578852127E-2"/>
    <n v="0.25139740534380484"/>
    <n v="3.7887087891144804E-2"/>
    <n v="3.9657275945080284E-3"/>
    <x v="1"/>
    <x v="9"/>
    <x v="9"/>
  </r>
  <r>
    <x v="24"/>
    <x v="0"/>
    <n v="26"/>
    <n v="9.5536284296513614"/>
    <n v="13.527816183406436"/>
    <n v="1.4159872642126718"/>
    <n v="5.8214382311742884E-2"/>
    <n v="0.78751346314380477"/>
    <n v="8.2430823947435367E-2"/>
    <x v="1"/>
    <x v="9"/>
    <x v="10"/>
  </r>
  <r>
    <x v="24"/>
    <x v="0"/>
    <n v="26"/>
    <n v="9.5536284296513614"/>
    <n v="3.7458856325756202"/>
    <n v="0.39209036233287103"/>
    <n v="0.24609231158841194"/>
    <n v="0.92183365426635511"/>
    <n v="9.6490423618034241E-2"/>
    <x v="1"/>
    <x v="9"/>
    <x v="14"/>
  </r>
  <r>
    <x v="24"/>
    <x v="0"/>
    <n v="4"/>
    <n v="9.5536284296513614"/>
    <n v="1.9107256859302677E-2"/>
    <n v="1.9999999999999953E-3"/>
    <n v="0.2095025479482204"/>
    <n v="4.0030189963250222E-3"/>
    <n v="4.1900509589643984E-4"/>
    <x v="0"/>
    <x v="9"/>
    <x v="27"/>
  </r>
  <r>
    <x v="24"/>
    <x v="0"/>
    <n v="26"/>
    <n v="9.5536284296513614"/>
    <n v="42.50815878743316"/>
    <n v="4.449425587403173"/>
    <n v="5.4752642839286852E-2"/>
    <n v="2.3274340358440209"/>
    <n v="0.24361781002707003"/>
    <x v="1"/>
    <x v="9"/>
    <x v="15"/>
  </r>
  <r>
    <x v="24"/>
    <x v="0"/>
    <n v="26"/>
    <n v="9.5536284296513614"/>
    <n v="3346.9867504017893"/>
    <n v="350.33670976922537"/>
    <n v="6.5937564760461476E-2"/>
    <n v="220.69215560702449"/>
    <n v="23.100349488375294"/>
    <x v="1"/>
    <x v="9"/>
    <x v="22"/>
  </r>
  <r>
    <x v="24"/>
    <x v="0"/>
    <n v="31"/>
    <n v="9.5536284296513614"/>
    <n v="0.35782866056375329"/>
    <n v="3.7454739128556569E-2"/>
    <n v="0.17354114525003042"/>
    <n v="6.2097995557518139E-2"/>
    <n v="6.4999383234108331E-3"/>
    <x v="1"/>
    <x v="9"/>
    <x v="3"/>
  </r>
  <r>
    <x v="24"/>
    <x v="0"/>
    <n v="31"/>
    <n v="9.5536284296513614"/>
    <n v="0.41217434988442569"/>
    <n v="4.3143225939703739E-2"/>
    <n v="0.16674753844919926"/>
    <n v="6.8729058255126985E-2"/>
    <n v="7.19402672620324E-3"/>
    <x v="1"/>
    <x v="9"/>
    <x v="28"/>
  </r>
  <r>
    <x v="24"/>
    <x v="0"/>
    <n v="26"/>
    <n v="9.5536284296513614"/>
    <n v="11807.684802421531"/>
    <n v="1235.9372032697347"/>
    <n v="5.6525703419783559E-2"/>
    <n v="667.43768921596507"/>
    <n v="69.862219797501766"/>
    <x v="1"/>
    <x v="9"/>
    <x v="23"/>
  </r>
  <r>
    <x v="24"/>
    <x v="0"/>
    <n v="26"/>
    <n v="9.5536284296513614"/>
    <n v="566.09318610425817"/>
    <n v="59.254260333936443"/>
    <n v="5.0689527695361287E-2"/>
    <n v="28.694996235187105"/>
    <n v="3.0035704702652191"/>
    <x v="1"/>
    <x v="9"/>
    <x v="12"/>
  </r>
  <r>
    <x v="24"/>
    <x v="0"/>
    <n v="31"/>
    <n v="9.5536284296513614"/>
    <n v="4.5795938677670387"/>
    <n v="0.47935649805611719"/>
    <n v="0.22046712904136248"/>
    <n v="1.0096499122020279"/>
    <n v="0.10568235091375361"/>
    <x v="1"/>
    <x v="9"/>
    <x v="16"/>
  </r>
  <r>
    <x v="24"/>
    <x v="0"/>
    <n v="26"/>
    <n v="9.5536284296513614"/>
    <n v="19.886841792011804"/>
    <n v="2.0816009266478801"/>
    <n v="0.27950230729101072"/>
    <n v="5.5584181655985976"/>
    <n v="0.58181226185718848"/>
    <x v="1"/>
    <x v="9"/>
    <x v="13"/>
  </r>
  <r>
    <x v="24"/>
    <x v="0"/>
    <n v="26"/>
    <n v="9.5536284296513614"/>
    <n v="18.690565881861289"/>
    <n v="1.9563840083890891"/>
    <n v="0.2979733155258763"/>
    <n v="5.5692898848730321"/>
    <n v="0.58295022942150065"/>
    <x v="1"/>
    <x v="9"/>
    <x v="11"/>
  </r>
  <r>
    <x v="24"/>
    <x v="0"/>
    <n v="31"/>
    <n v="9.5536284296513614"/>
    <n v="0.87898143295030773"/>
    <n v="9.2004984223819586E-2"/>
    <n v="0.25351459802318005"/>
    <n v="0.22283462464423606"/>
    <n v="2.3324606591630645E-2"/>
    <x v="1"/>
    <x v="9"/>
    <x v="18"/>
  </r>
  <r>
    <x v="24"/>
    <x v="0"/>
    <n v="31"/>
    <n v="9.5536284296513614"/>
    <n v="276.90168439833286"/>
    <n v="28.983928612810598"/>
    <n v="0.48309741059675593"/>
    <n v="133.77048672271474"/>
    <n v="14.002060861770024"/>
    <x v="1"/>
    <x v="9"/>
    <x v="17"/>
  </r>
  <r>
    <x v="24"/>
    <x v="0"/>
    <n v="4"/>
    <n v="9.5536284296513614"/>
    <n v="0.11130833180438936"/>
    <n v="1.1650896057347638E-2"/>
    <n v="0.28169679481851645"/>
    <n v="3.1355200305892415E-2"/>
    <n v="3.28202007611852E-3"/>
    <x v="0"/>
    <x v="9"/>
    <x v="29"/>
  </r>
  <r>
    <x v="24"/>
    <x v="0"/>
    <n v="26"/>
    <n v="157.23001697595811"/>
    <n v="34435.968661228551"/>
    <n v="219.01650412270911"/>
    <n v="2.5975414049427249E-2"/>
    <n v="894.48854416851259"/>
    <n v="5.6890443782454589"/>
    <x v="1"/>
    <x v="5"/>
    <x v="0"/>
  </r>
  <r>
    <x v="24"/>
    <x v="0"/>
    <n v="4"/>
    <n v="157.23001697595811"/>
    <n v="0.31446003395191607"/>
    <n v="1.9999999999999992E-3"/>
    <n v="0.14077174579519555"/>
    <n v="4.426708796222769E-2"/>
    <n v="2.8154349159039099E-4"/>
    <x v="0"/>
    <x v="5"/>
    <x v="30"/>
  </r>
  <r>
    <x v="24"/>
    <x v="0"/>
    <n v="26"/>
    <n v="157.23001697595811"/>
    <n v="359.71764002878422"/>
    <n v="2.2878432944759415"/>
    <n v="0.1683594416970734"/>
    <n v="60.561861043834931"/>
    <n v="0.38518001974836258"/>
    <x v="1"/>
    <x v="5"/>
    <x v="1"/>
  </r>
  <r>
    <x v="24"/>
    <x v="0"/>
    <n v="26"/>
    <n v="157.23001697595811"/>
    <n v="17260.226958828007"/>
    <n v="109.77691976887118"/>
    <n v="2.2493975778115551E-2"/>
    <n v="388.25112713665425"/>
    <n v="2.4693193742771227"/>
    <x v="1"/>
    <x v="5"/>
    <x v="5"/>
  </r>
  <r>
    <x v="24"/>
    <x v="0"/>
    <n v="4"/>
    <n v="157.23001697595811"/>
    <n v="0.12578401358076641"/>
    <n v="7.999999999999995E-4"/>
    <n v="0.13446367846777457"/>
    <n v="1.6913381158510363E-2"/>
    <n v="1.0757094277421959E-4"/>
    <x v="0"/>
    <x v="5"/>
    <x v="31"/>
  </r>
  <r>
    <x v="24"/>
    <x v="0"/>
    <n v="26"/>
    <n v="157.23001697595811"/>
    <n v="66413.858016245329"/>
    <n v="422.39935664702375"/>
    <n v="7.4082076916855963E-2"/>
    <n v="4920.076537904637"/>
    <n v="31.292221628755289"/>
    <x v="1"/>
    <x v="5"/>
    <x v="6"/>
  </r>
  <r>
    <x v="24"/>
    <x v="0"/>
    <n v="4"/>
    <n v="157.23001697595811"/>
    <n v="0.31446003395191607"/>
    <n v="1.9999999999999992E-3"/>
    <n v="0.38784032387307221"/>
    <n v="0.12196028141304842"/>
    <n v="7.756806477461441E-4"/>
    <x v="0"/>
    <x v="5"/>
    <x v="32"/>
  </r>
  <r>
    <x v="24"/>
    <x v="0"/>
    <n v="4"/>
    <n v="157.23001697595811"/>
    <n v="0.48220288147469764"/>
    <n v="3.0668627450980358E-3"/>
    <n v="0.40388159912575328"/>
    <n v="0.19475287087304696"/>
    <n v="1.2386494297893921E-3"/>
    <x v="0"/>
    <x v="5"/>
    <x v="24"/>
  </r>
  <r>
    <x v="24"/>
    <x v="0"/>
    <n v="26"/>
    <n v="157.23001697595811"/>
    <n v="254681.7579633639"/>
    <n v="1619.8036663845621"/>
    <n v="0.80023698175460556"/>
    <n v="203805.7613005593"/>
    <n v="1296.226797022626"/>
    <x v="1"/>
    <x v="5"/>
    <x v="2"/>
  </r>
  <r>
    <x v="24"/>
    <x v="0"/>
    <n v="26"/>
    <n v="157.23001697595811"/>
    <n v="342.34946950942987"/>
    <n v="2.1773798419278818"/>
    <n v="0.72612687097967354"/>
    <n v="248.58914907643347"/>
    <n v="1.5810540115533089"/>
    <x v="1"/>
    <x v="5"/>
    <x v="19"/>
  </r>
  <r>
    <x v="24"/>
    <x v="0"/>
    <n v="4"/>
    <n v="157.23001697595811"/>
    <n v="3.1446003395191623E-3"/>
    <n v="2.0000000000000002E-5"/>
    <n v="2.6804428393363491"/>
    <n v="8.4289214626387908E-3"/>
    <n v="5.3608856786726987E-5"/>
    <x v="0"/>
    <x v="5"/>
    <x v="25"/>
  </r>
  <r>
    <x v="24"/>
    <x v="0"/>
    <n v="26"/>
    <n v="157.23001697595811"/>
    <n v="3667.0402653020778"/>
    <n v="23.322774720954214"/>
    <n v="2.2565930782139872E-2"/>
    <n v="82.750176802126518"/>
    <n v="0.52630012000049431"/>
    <x v="1"/>
    <x v="5"/>
    <x v="20"/>
  </r>
  <r>
    <x v="24"/>
    <x v="0"/>
    <n v="26"/>
    <n v="157.23001697595811"/>
    <n v="11.426226845958046"/>
    <n v="7.2672044853275192E-2"/>
    <n v="0.34706788263975574"/>
    <n v="3.9656763579881935"/>
    <n v="2.5222132734327579E-2"/>
    <x v="1"/>
    <x v="5"/>
    <x v="21"/>
  </r>
  <r>
    <x v="24"/>
    <x v="0"/>
    <n v="26"/>
    <n v="157.23001697595811"/>
    <n v="43793.489254131426"/>
    <n v="278.53135232331528"/>
    <n v="7.3753227411285149E-2"/>
    <n v="3229.9111720936276"/>
    <n v="20.542586169074259"/>
    <x v="1"/>
    <x v="5"/>
    <x v="7"/>
  </r>
  <r>
    <x v="24"/>
    <x v="0"/>
    <n v="26"/>
    <n v="157.23001697595811"/>
    <n v="10.443129363176423"/>
    <n v="6.6419437993021857E-2"/>
    <n v="0.13623500547716022"/>
    <n v="1.4227197859910328"/>
    <n v="9.0486524987692368E-3"/>
    <x v="1"/>
    <x v="5"/>
    <x v="8"/>
  </r>
  <r>
    <x v="24"/>
    <x v="0"/>
    <n v="4"/>
    <n v="157.23001697595811"/>
    <n v="0.59747406450864005"/>
    <n v="3.7999999999999952E-3"/>
    <n v="0.32730394872096413"/>
    <n v="0.19555562057204193"/>
    <n v="1.2437550051396622E-3"/>
    <x v="0"/>
    <x v="5"/>
    <x v="26"/>
  </r>
  <r>
    <x v="24"/>
    <x v="0"/>
    <n v="26"/>
    <n v="157.23001697595811"/>
    <n v="3.9887281637561625"/>
    <n v="2.5368744724908826E-2"/>
    <n v="0.47021374949784633"/>
    <n v="1.8755548256074448"/>
    <n v="1.192873257715309E-2"/>
    <x v="1"/>
    <x v="5"/>
    <x v="9"/>
  </r>
  <r>
    <x v="24"/>
    <x v="0"/>
    <n v="26"/>
    <n v="157.23001697595811"/>
    <n v="143.06658195658443"/>
    <n v="0.90991901360959981"/>
    <n v="7.2492912965766751E-2"/>
    <n v="10.371313274088411"/>
    <n v="6.5962679859497053E-2"/>
    <x v="1"/>
    <x v="5"/>
    <x v="10"/>
  </r>
  <r>
    <x v="24"/>
    <x v="0"/>
    <n v="26"/>
    <n v="157.23001697595811"/>
    <n v="80.499783656023666"/>
    <n v="0.51198737495737101"/>
    <n v="0.19036448429837205"/>
    <n v="15.324299801809465"/>
    <n v="9.7464212601037173E-2"/>
    <x v="1"/>
    <x v="5"/>
    <x v="14"/>
  </r>
  <r>
    <x v="24"/>
    <x v="0"/>
    <n v="4"/>
    <n v="157.23001697595811"/>
    <n v="0.31446003395191607"/>
    <n v="1.9999999999999992E-3"/>
    <n v="0.30885564914616154"/>
    <n v="9.7122757916743033E-2"/>
    <n v="6.1771129829232287E-4"/>
    <x v="0"/>
    <x v="5"/>
    <x v="27"/>
  </r>
  <r>
    <x v="24"/>
    <x v="0"/>
    <n v="26"/>
    <n v="157.23001697595811"/>
    <n v="844.82727519682032"/>
    <n v="5.3731933090486281"/>
    <n v="8.4269207166792537E-2"/>
    <n v="71.192924673717698"/>
    <n v="0.45279474010744236"/>
    <x v="1"/>
    <x v="5"/>
    <x v="15"/>
  </r>
  <r>
    <x v="24"/>
    <x v="0"/>
    <n v="26"/>
    <n v="157.23001697595811"/>
    <n v="16441.145534605483"/>
    <n v="104.56747287077812"/>
    <n v="4.1536476928517654E-2"/>
    <n v="682.90726217654174"/>
    <n v="4.3433644243704714"/>
    <x v="1"/>
    <x v="5"/>
    <x v="22"/>
  </r>
  <r>
    <x v="24"/>
    <x v="0"/>
    <n v="26"/>
    <n v="157.23001697595811"/>
    <n v="1.328069775300843"/>
    <n v="8.4466681416431877E-3"/>
    <n v="0.31776669638360805"/>
    <n v="0.42201634506426955"/>
    <n v="2.6840698308186256E-3"/>
    <x v="1"/>
    <x v="5"/>
    <x v="3"/>
  </r>
  <r>
    <x v="24"/>
    <x v="0"/>
    <n v="26"/>
    <n v="157.23001697595811"/>
    <n v="2.0268522743721089"/>
    <n v="1.2891000798416456E-2"/>
    <n v="0.21499287887212531"/>
    <n v="0.43575880551577451"/>
    <n v="2.7714733731944198E-3"/>
    <x v="1"/>
    <x v="5"/>
    <x v="28"/>
  </r>
  <r>
    <x v="24"/>
    <x v="0"/>
    <n v="26"/>
    <n v="157.23001697595811"/>
    <n v="174302.93635887196"/>
    <n v="1108.5856232243773"/>
    <n v="5.3140447944177646E-2"/>
    <n v="9262.5361160959437"/>
    <n v="58.910736602618755"/>
    <x v="1"/>
    <x v="5"/>
    <x v="23"/>
  </r>
  <r>
    <x v="24"/>
    <x v="0"/>
    <n v="26"/>
    <n v="157.23001697595811"/>
    <n v="8999.6566042071972"/>
    <n v="57.23879433011399"/>
    <n v="2.9086750171250089E-2"/>
    <n v="261.77076327361567"/>
    <n v="1.6648905107835916"/>
    <x v="1"/>
    <x v="5"/>
    <x v="12"/>
  </r>
  <r>
    <x v="24"/>
    <x v="0"/>
    <n v="26"/>
    <n v="157.23001697595811"/>
    <n v="89.492470614829031"/>
    <n v="0.56918184158507878"/>
    <n v="0.16240893665408082"/>
    <n v="14.534376991100958"/>
    <n v="9.2440217654644122E-2"/>
    <x v="1"/>
    <x v="5"/>
    <x v="16"/>
  </r>
  <r>
    <x v="24"/>
    <x v="0"/>
    <n v="26"/>
    <n v="157.23001697595811"/>
    <n v="389.06478624934431"/>
    <n v="2.474494334684425"/>
    <n v="0.23736608070250878"/>
    <n v="92.350783451366183"/>
    <n v="0.58736102194460404"/>
    <x v="1"/>
    <x v="5"/>
    <x v="13"/>
  </r>
  <r>
    <x v="24"/>
    <x v="0"/>
    <n v="26"/>
    <n v="157.23001697595811"/>
    <n v="375.44034356071717"/>
    <n v="2.3878413981099129"/>
    <n v="0.25355846916549285"/>
    <n v="95.196078776222151"/>
    <n v="0.6054574095147397"/>
    <x v="1"/>
    <x v="5"/>
    <x v="11"/>
  </r>
  <r>
    <x v="24"/>
    <x v="0"/>
    <n v="26"/>
    <n v="157.23001697595811"/>
    <n v="13.410255742712508"/>
    <n v="8.529068431483447E-2"/>
    <n v="0.36556932718260271"/>
    <n v="4.9023781692100457"/>
    <n v="3.1179658079917804E-2"/>
    <x v="1"/>
    <x v="5"/>
    <x v="18"/>
  </r>
  <r>
    <x v="24"/>
    <x v="0"/>
    <n v="26"/>
    <n v="157.23001697595811"/>
    <n v="9895.6745678273164"/>
    <n v="62.937565982330554"/>
    <n v="0.67554673403050791"/>
    <n v="6684.9906353245015"/>
    <n v="42.517267147193003"/>
    <x v="1"/>
    <x v="5"/>
    <x v="17"/>
  </r>
  <r>
    <x v="24"/>
    <x v="0"/>
    <n v="4"/>
    <n v="157.23001697595811"/>
    <n v="1.759835501772278"/>
    <n v="1.1192745098039218E-2"/>
    <n v="0.31330484204535769"/>
    <n v="0.55136498390857636"/>
    <n v="3.5067412349951287E-3"/>
    <x v="0"/>
    <x v="5"/>
    <x v="29"/>
  </r>
  <r>
    <x v="24"/>
    <x v="0"/>
    <n v="26"/>
    <n v="81.21692618135252"/>
    <n v="11792.74440419673"/>
    <n v="145.20057528235236"/>
    <n v="3.0883245283972228E-2"/>
    <n v="364.19821800599857"/>
    <n v="4.4842649818187628"/>
    <x v="1"/>
    <x v="6"/>
    <x v="0"/>
  </r>
  <r>
    <x v="24"/>
    <x v="0"/>
    <n v="53"/>
    <n v="81.21692618135252"/>
    <n v="0.16243385236270494"/>
    <n v="1.9999999999999987E-3"/>
    <n v="6.1551827098316747E-2"/>
    <n v="9.9981003955427229E-3"/>
    <n v="1.2310365419663342E-4"/>
    <x v="0"/>
    <x v="6"/>
    <x v="30"/>
  </r>
  <r>
    <x v="24"/>
    <x v="0"/>
    <n v="364"/>
    <n v="81.21692618135252"/>
    <n v="302.67457664614227"/>
    <n v="3.7267425754366537"/>
    <n v="3.8557446184011461E-2"/>
    <n v="11.670358700302083"/>
    <n v="0.14369367629406304"/>
    <x v="1"/>
    <x v="6"/>
    <x v="1"/>
  </r>
  <r>
    <x v="24"/>
    <x v="0"/>
    <n v="26"/>
    <n v="81.21692618135252"/>
    <n v="11587.649511453594"/>
    <n v="142.67530250503532"/>
    <n v="6.344164853359395E-2"/>
    <n v="735.13958763611049"/>
    <n v="9.0515563959486478"/>
    <x v="1"/>
    <x v="6"/>
    <x v="5"/>
  </r>
  <r>
    <x v="24"/>
    <x v="0"/>
    <n v="53"/>
    <n v="81.21692618135252"/>
    <n v="6.497354094508194E-2"/>
    <n v="7.9999999999999906E-4"/>
    <n v="0.10408419365561494"/>
    <n v="6.7627186182189353E-3"/>
    <n v="8.3267354924491856E-5"/>
    <x v="0"/>
    <x v="6"/>
    <x v="31"/>
  </r>
  <r>
    <x v="24"/>
    <x v="0"/>
    <n v="202"/>
    <n v="81.21692618135252"/>
    <n v="40567.068580853469"/>
    <n v="499.49032163898494"/>
    <n v="5.7629849773030657E-2"/>
    <n v="2337.8740680468172"/>
    <n v="28.785552199137467"/>
    <x v="1"/>
    <x v="6"/>
    <x v="6"/>
  </r>
  <r>
    <x v="24"/>
    <x v="0"/>
    <n v="55"/>
    <n v="81.21692618135252"/>
    <n v="0.62395850017297416"/>
    <n v="7.682616537096126E-3"/>
    <n v="6.1707772036749736E-2"/>
    <n v="3.8503088889066159E-2"/>
    <n v="4.740771499168914E-4"/>
    <x v="0"/>
    <x v="6"/>
    <x v="32"/>
  </r>
  <r>
    <x v="24"/>
    <x v="0"/>
    <n v="53"/>
    <n v="81.21692618135252"/>
    <n v="0.83622683283374599"/>
    <n v="1.0296213759266162E-2"/>
    <n v="6.1943173698916436E-2"/>
    <n v="5.1798543957915485E-2"/>
    <n v="6.3778015733139727E-4"/>
    <x v="0"/>
    <x v="6"/>
    <x v="24"/>
  </r>
  <r>
    <x v="24"/>
    <x v="0"/>
    <n v="210"/>
    <n v="81.21692618135252"/>
    <n v="67319.171099506726"/>
    <n v="828.88105059759414"/>
    <n v="0.57927466992721677"/>
    <n v="38996.290618440587"/>
    <n v="480.149796993846"/>
    <x v="1"/>
    <x v="6"/>
    <x v="2"/>
  </r>
  <r>
    <x v="24"/>
    <x v="0"/>
    <n v="82"/>
    <n v="81.21692618135252"/>
    <n v="134.37211046946791"/>
    <n v="1.6544840686216449"/>
    <n v="6.5658565423835608E-2"/>
    <n v="8.822680006398425"/>
    <n v="0.10863105046228799"/>
    <x v="1"/>
    <x v="6"/>
    <x v="19"/>
  </r>
  <r>
    <x v="24"/>
    <x v="0"/>
    <n v="53"/>
    <n v="81.21692618135252"/>
    <n v="1.6243385236270498E-3"/>
    <n v="1.9999999999999991E-5"/>
    <n v="6.0846360981080809E-2"/>
    <n v="9.883508816408733E-5"/>
    <n v="1.2169272196216156E-6"/>
    <x v="0"/>
    <x v="6"/>
    <x v="25"/>
  </r>
  <r>
    <x v="24"/>
    <x v="0"/>
    <n v="26"/>
    <n v="81.21692618135252"/>
    <n v="1883.8120258599217"/>
    <n v="23.194820518736236"/>
    <n v="3.0962269136331703E-2"/>
    <n v="58.327094946933158"/>
    <n v="0.71816427547002026"/>
    <x v="1"/>
    <x v="6"/>
    <x v="20"/>
  </r>
  <r>
    <x v="24"/>
    <x v="0"/>
    <n v="77"/>
    <n v="81.21692618135252"/>
    <n v="3.4049675581641443"/>
    <n v="4.1924358852993969E-2"/>
    <n v="7.3043518381798039E-2"/>
    <n v="0.24871081042418866"/>
    <n v="3.0623026765237622E-3"/>
    <x v="1"/>
    <x v="6"/>
    <x v="21"/>
  </r>
  <r>
    <x v="24"/>
    <x v="0"/>
    <n v="26"/>
    <n v="81.21692618135252"/>
    <n v="25853.292643484678"/>
    <n v="318.32394870197163"/>
    <n v="0.14150550133317544"/>
    <n v="3658.3831366295958"/>
    <n v="45.044589947428513"/>
    <x v="1"/>
    <x v="6"/>
    <x v="7"/>
  </r>
  <r>
    <x v="24"/>
    <x v="0"/>
    <n v="363"/>
    <n v="81.21692618135252"/>
    <n v="22.764432836714491"/>
    <n v="0.28029173113351863"/>
    <n v="5.4156076982867757E-2"/>
    <n v="1.2328323771764327"/>
    <n v="1.5179500568928106E-2"/>
    <x v="1"/>
    <x v="6"/>
    <x v="8"/>
  </r>
  <r>
    <x v="24"/>
    <x v="0"/>
    <n v="53"/>
    <n v="81.21692618135252"/>
    <n v="1.164297979416318"/>
    <n v="1.43356567917445E-2"/>
    <n v="5.1240638442657839E-2"/>
    <n v="5.965937180278863E-2"/>
    <n v="7.3456820650381221E-4"/>
    <x v="0"/>
    <x v="6"/>
    <x v="26"/>
  </r>
  <r>
    <x v="24"/>
    <x v="0"/>
    <n v="78"/>
    <n v="81.21692618135252"/>
    <n v="2.0209670644444984"/>
    <n v="2.4883569958456694E-2"/>
    <n v="0.15634572828776153"/>
    <n v="0.31596956753615457"/>
    <n v="3.8904398675543754E-3"/>
    <x v="1"/>
    <x v="6"/>
    <x v="9"/>
  </r>
  <r>
    <x v="24"/>
    <x v="0"/>
    <n v="78"/>
    <n v="81.21692618135252"/>
    <n v="912.39500290419278"/>
    <n v="11.234049917955151"/>
    <n v="5.6071882032641879E-2"/>
    <n v="51.159704970015845"/>
    <n v="0.62991432174839135"/>
    <x v="1"/>
    <x v="6"/>
    <x v="10"/>
  </r>
  <r>
    <x v="24"/>
    <x v="0"/>
    <n v="26"/>
    <n v="81.21692618135252"/>
    <n v="52.917797616415427"/>
    <n v="0.65156119671721091"/>
    <n v="0.16836557212252568"/>
    <n v="8.9095352711518085"/>
    <n v="0.10970047365813071"/>
    <x v="1"/>
    <x v="6"/>
    <x v="14"/>
  </r>
  <r>
    <x v="24"/>
    <x v="0"/>
    <n v="55"/>
    <n v="81.21692618135252"/>
    <n v="0.16516967385466358"/>
    <n v="2.0336853611752016E-3"/>
    <n v="6.1833831831133758E-2"/>
    <n v="1.0213073836732478E-2"/>
    <n v="1.2575055862034594E-4"/>
    <x v="0"/>
    <x v="6"/>
    <x v="27"/>
  </r>
  <r>
    <x v="24"/>
    <x v="0"/>
    <n v="26"/>
    <n v="81.21692618135252"/>
    <n v="413.89423435720875"/>
    <n v="5.0961573383485081"/>
    <n v="3.5466783452788683E-2"/>
    <n v="14.679497182304893"/>
    <n v="0.18074430876054648"/>
    <x v="1"/>
    <x v="6"/>
    <x v="15"/>
  </r>
  <r>
    <x v="24"/>
    <x v="0"/>
    <n v="26"/>
    <n v="81.21692618135252"/>
    <n v="14073.965870092801"/>
    <n v="173.28858074074955"/>
    <n v="4.2760574857235625E-2"/>
    <n v="601.81087112628256"/>
    <n v="7.4099193286689413"/>
    <x v="1"/>
    <x v="6"/>
    <x v="22"/>
  </r>
  <r>
    <x v="24"/>
    <x v="0"/>
    <n v="87"/>
    <n v="81.21692618135252"/>
    <n v="0.21341023686604346"/>
    <n v="2.6276571510415354E-3"/>
    <n v="0.23355918754794963"/>
    <n v="4.98439215368486E-2"/>
    <n v="6.1371346935182097E-4"/>
    <x v="1"/>
    <x v="6"/>
    <x v="3"/>
  </r>
  <r>
    <x v="24"/>
    <x v="0"/>
    <n v="87"/>
    <n v="81.21692618135252"/>
    <n v="1.915017677239139"/>
    <n v="2.3579046478107525E-2"/>
    <n v="0.14668493473695901"/>
    <n v="0.28090424300594591"/>
    <n v="3.4586908938009256E-3"/>
    <x v="1"/>
    <x v="6"/>
    <x v="28"/>
  </r>
  <r>
    <x v="24"/>
    <x v="0"/>
    <n v="76"/>
    <n v="81.21692618135252"/>
    <n v="106258.34358107411"/>
    <n v="1308.3275688592992"/>
    <n v="4.4425771349449625E-2"/>
    <n v="4720.6088759040567"/>
    <n v="58.123461424324532"/>
    <x v="1"/>
    <x v="6"/>
    <x v="23"/>
  </r>
  <r>
    <x v="24"/>
    <x v="0"/>
    <n v="26"/>
    <n v="81.21692618135252"/>
    <n v="3343.4448774319148"/>
    <n v="41.166848274535816"/>
    <n v="3.2655187578645425E-2"/>
    <n v="109.18081963140034"/>
    <n v="1.3443111524266029"/>
    <x v="1"/>
    <x v="6"/>
    <x v="12"/>
  </r>
  <r>
    <x v="24"/>
    <x v="0"/>
    <n v="363"/>
    <n v="81.21692618135252"/>
    <n v="94.073554628085532"/>
    <n v="1.158299864957028"/>
    <n v="3.5804910753915939E-2"/>
    <n v="3.3682952277622382"/>
    <n v="4.1472823291059273E-2"/>
    <x v="1"/>
    <x v="6"/>
    <x v="16"/>
  </r>
  <r>
    <x v="24"/>
    <x v="0"/>
    <n v="26"/>
    <n v="81.21692618135252"/>
    <n v="489.53549448254222"/>
    <n v="6.0275058106661028"/>
    <n v="5.6046741796613883E-2"/>
    <n v="27.436869459540745"/>
    <n v="0.3378220618479929"/>
    <x v="1"/>
    <x v="6"/>
    <x v="13"/>
  </r>
  <r>
    <x v="24"/>
    <x v="0"/>
    <n v="26"/>
    <n v="81.21692618135252"/>
    <n v="463.16802694450388"/>
    <n v="5.7028509785051149"/>
    <n v="4.6747582681241212E-2"/>
    <n v="21.651985634895553"/>
    <n v="0.2665944976364652"/>
    <x v="1"/>
    <x v="6"/>
    <x v="11"/>
  </r>
  <r>
    <x v="24"/>
    <x v="0"/>
    <n v="364"/>
    <n v="81.21692618135252"/>
    <n v="6.4752901931493074"/>
    <n v="7.9728333705838275E-2"/>
    <n v="3.4870769672969364E-2"/>
    <n v="0.2257983528909468"/>
    <n v="2.7801883610659266E-3"/>
    <x v="1"/>
    <x v="6"/>
    <x v="18"/>
  </r>
  <r>
    <x v="24"/>
    <x v="0"/>
    <n v="364"/>
    <n v="81.21692618135252"/>
    <n v="449.5593810207385"/>
    <n v="5.5352917446900092"/>
    <n v="5.0610291446303558E-2"/>
    <n v="22.752331295879404"/>
    <n v="0.28014272843907945"/>
    <x v="1"/>
    <x v="6"/>
    <x v="17"/>
  </r>
  <r>
    <x v="24"/>
    <x v="0"/>
    <n v="53"/>
    <n v="81.21692618135252"/>
    <n v="1.675667963813225"/>
    <n v="2.0632004221282137E-2"/>
    <n v="6.7419402726993871E-2"/>
    <n v="0.11297253328904561"/>
    <n v="1.3909974016596579E-3"/>
    <x v="0"/>
    <x v="6"/>
    <x v="29"/>
  </r>
  <r>
    <x v="24"/>
    <x v="0"/>
    <n v="25"/>
    <n v="479.10088057367369"/>
    <n v="83810.140462795942"/>
    <n v="174.9321361347572"/>
    <n v="1.9548419303456147E-2"/>
    <n v="1638.3557676482912"/>
    <n v="3.4196467468115062"/>
    <x v="1"/>
    <x v="3"/>
    <x v="0"/>
  </r>
  <r>
    <x v="24"/>
    <x v="0"/>
    <n v="4"/>
    <n v="479.10088057367369"/>
    <n v="0.95820176114734723"/>
    <n v="1.9999999999999996E-3"/>
    <n v="2.1238399872825851E-2"/>
    <n v="2.0350672162093325E-2"/>
    <n v="4.2476799745651693E-5"/>
    <x v="0"/>
    <x v="3"/>
    <x v="30"/>
  </r>
  <r>
    <x v="24"/>
    <x v="0"/>
    <n v="25"/>
    <n v="479.10088057367369"/>
    <n v="1003.4449717955804"/>
    <n v="2.0944335785692125"/>
    <n v="8.0534567685782793E-2"/>
    <n v="80.812007000029581"/>
    <n v="0.16867430279665852"/>
    <x v="1"/>
    <x v="3"/>
    <x v="1"/>
  </r>
  <r>
    <x v="24"/>
    <x v="0"/>
    <n v="25"/>
    <n v="479.10088057367369"/>
    <n v="61207.706095640591"/>
    <n v="127.75536129750107"/>
    <n v="2.620258516118467E-2"/>
    <n v="1603.8001314917847"/>
    <n v="3.3475207341956876"/>
    <x v="1"/>
    <x v="3"/>
    <x v="5"/>
  </r>
  <r>
    <x v="24"/>
    <x v="0"/>
    <n v="4"/>
    <n v="479.10088057367369"/>
    <n v="0.38328070445893875"/>
    <n v="7.999999999999996E-4"/>
    <n v="0.10685899769012296"/>
    <n v="4.0956991912446436E-2"/>
    <n v="8.5487198152098316E-5"/>
    <x v="0"/>
    <x v="3"/>
    <x v="31"/>
  </r>
  <r>
    <x v="24"/>
    <x v="0"/>
    <n v="25"/>
    <n v="479.10088057367369"/>
    <n v="182739.78178346143"/>
    <n v="381.42234588391796"/>
    <n v="3.4199577191705008E-2"/>
    <n v="6249.6232730988177"/>
    <n v="13.044482960698259"/>
    <x v="1"/>
    <x v="3"/>
    <x v="6"/>
  </r>
  <r>
    <x v="24"/>
    <x v="0"/>
    <n v="4"/>
    <n v="479.10088057367369"/>
    <n v="0.95820176114734723"/>
    <n v="1.9999999999999996E-3"/>
    <n v="0.27782244912499382"/>
    <n v="0.26620996003783837"/>
    <n v="5.5564489824998751E-4"/>
    <x v="0"/>
    <x v="3"/>
    <x v="32"/>
  </r>
  <r>
    <x v="24"/>
    <x v="0"/>
    <n v="4"/>
    <n v="479.10088057367369"/>
    <n v="1.2653434237324803"/>
    <n v="2.6410793113495483E-3"/>
    <n v="0.28289517810790871"/>
    <n v="0.35795955322447104"/>
    <n v="7.4714860218134331E-4"/>
    <x v="0"/>
    <x v="3"/>
    <x v="24"/>
  </r>
  <r>
    <x v="24"/>
    <x v="0"/>
    <n v="25"/>
    <n v="479.10088057367369"/>
    <n v="60.78962742108542"/>
    <n v="0.12688272947504528"/>
    <n v="0.16451893090382658"/>
    <n v="10.001044513358913"/>
    <n v="2.0874611003393894E-2"/>
    <x v="1"/>
    <x v="3"/>
    <x v="19"/>
  </r>
  <r>
    <x v="24"/>
    <x v="0"/>
    <n v="4"/>
    <n v="479.10088057367369"/>
    <n v="9.5820176114734725E-3"/>
    <n v="1.9999999999999998E-5"/>
    <n v="2.6075967244880611"/>
    <n v="2.4986037737665143E-2"/>
    <n v="5.2151934489761217E-5"/>
    <x v="0"/>
    <x v="3"/>
    <x v="25"/>
  </r>
  <r>
    <x v="24"/>
    <x v="0"/>
    <n v="25"/>
    <n v="479.10088057367369"/>
    <n v="10662.438258429349"/>
    <n v="22.255100524261579"/>
    <n v="1.6560926086941232E-2"/>
    <n v="176.57985190442284"/>
    <n v="0.36856507483974305"/>
    <x v="1"/>
    <x v="3"/>
    <x v="20"/>
  </r>
  <r>
    <x v="24"/>
    <x v="0"/>
    <n v="25"/>
    <n v="479.10088057367369"/>
    <n v="12.403141909674252"/>
    <n v="2.5888372183375606E-2"/>
    <n v="0.937721764018697"/>
    <n v="11.63069611091397"/>
    <n v="2.4276090031367541E-2"/>
    <x v="1"/>
    <x v="3"/>
    <x v="21"/>
  </r>
  <r>
    <x v="24"/>
    <x v="0"/>
    <n v="25"/>
    <n v="479.10088057367369"/>
    <n v="103063.91944394655"/>
    <n v="215.11945317349068"/>
    <n v="3.4729325391584978E-2"/>
    <n v="3579.3403945009218"/>
    <n v="7.4709534873219861"/>
    <x v="1"/>
    <x v="3"/>
    <x v="7"/>
  </r>
  <r>
    <x v="24"/>
    <x v="0"/>
    <n v="25"/>
    <n v="479.10088057367369"/>
    <n v="82.85946766431627"/>
    <n v="0.17294785091002263"/>
    <n v="0.12713824307802848"/>
    <n v="10.534607141221883"/>
    <n v="2.1988285908821088E-2"/>
    <x v="1"/>
    <x v="3"/>
    <x v="8"/>
  </r>
  <r>
    <x v="24"/>
    <x v="0"/>
    <n v="4"/>
    <n v="479.10088057367369"/>
    <n v="1.8205833461799612"/>
    <n v="3.8000000000000026E-3"/>
    <n v="0.17203378219961699"/>
    <n v="0.31320183885297331"/>
    <n v="6.5372837235854494E-4"/>
    <x v="0"/>
    <x v="3"/>
    <x v="26"/>
  </r>
  <r>
    <x v="24"/>
    <x v="0"/>
    <n v="25"/>
    <n v="479.10088057367369"/>
    <n v="13.938976687604191"/>
    <n v="2.9094032703329015E-2"/>
    <n v="0.12365004772036496"/>
    <n v="1.7235551325953129"/>
    <n v="3.5974785321444915E-3"/>
    <x v="1"/>
    <x v="3"/>
    <x v="9"/>
  </r>
  <r>
    <x v="24"/>
    <x v="0"/>
    <n v="25"/>
    <n v="479.10088057367369"/>
    <n v="934.24740665853824"/>
    <n v="1.950001439237335"/>
    <n v="6.754660037284578E-2"/>
    <n v="63.105236226931822"/>
    <n v="0.13171596794263837"/>
    <x v="1"/>
    <x v="3"/>
    <x v="10"/>
  </r>
  <r>
    <x v="24"/>
    <x v="0"/>
    <n v="25"/>
    <n v="479.10088057367369"/>
    <n v="195.50485626371491"/>
    <n v="0.40806615932247525"/>
    <n v="5.9090780348097449E-2"/>
    <n v="11.552534518465542"/>
    <n v="2.4112947788016124E-2"/>
    <x v="1"/>
    <x v="3"/>
    <x v="14"/>
  </r>
  <r>
    <x v="24"/>
    <x v="0"/>
    <n v="4"/>
    <n v="479.10088057367369"/>
    <n v="0.95820176114734723"/>
    <n v="1.9999999999999996E-3"/>
    <n v="0.11254462084427944"/>
    <n v="0.107840453900649"/>
    <n v="2.2508924168855883E-4"/>
    <x v="0"/>
    <x v="3"/>
    <x v="27"/>
  </r>
  <r>
    <x v="24"/>
    <x v="0"/>
    <n v="25"/>
    <n v="479.10088057367369"/>
    <n v="1512.0315236132312"/>
    <n v="3.1559773419801065"/>
    <n v="8.5543893966203183E-2"/>
    <n v="129.34506432952691"/>
    <n v="0.26997459110208599"/>
    <x v="1"/>
    <x v="3"/>
    <x v="15"/>
  </r>
  <r>
    <x v="24"/>
    <x v="0"/>
    <n v="25"/>
    <n v="479.10088057367369"/>
    <n v="63844.697326129892"/>
    <n v="133.25940300857405"/>
    <n v="3.2365618960279438E-2"/>
    <n v="2066.3731462918918"/>
    <n v="4.3130230606498232"/>
    <x v="1"/>
    <x v="3"/>
    <x v="22"/>
  </r>
  <r>
    <x v="24"/>
    <x v="0"/>
    <n v="25"/>
    <n v="479.10088057367369"/>
    <n v="3.6280732553939821"/>
    <n v="7.5726708142338211E-3"/>
    <n v="0.15285814543963136"/>
    <n v="0.55458054933865009"/>
    <n v="1.157544416688605E-3"/>
    <x v="1"/>
    <x v="3"/>
    <x v="3"/>
  </r>
  <r>
    <x v="24"/>
    <x v="0"/>
    <n v="25"/>
    <n v="479.10088057367369"/>
    <n v="9.4696321321342278"/>
    <n v="1.9765424185393531E-2"/>
    <n v="0.12190687918747531"/>
    <n v="1.1544133002819215"/>
    <n v="2.4095411782579716E-3"/>
    <x v="1"/>
    <x v="3"/>
    <x v="28"/>
  </r>
  <r>
    <x v="24"/>
    <x v="0"/>
    <n v="25"/>
    <n v="479.10088057367369"/>
    <n v="504669.40053868992"/>
    <n v="1053.3677164909416"/>
    <n v="3.4427989225624803E-2"/>
    <n v="17374.752684248546"/>
    <n v="36.265332393971136"/>
    <x v="1"/>
    <x v="3"/>
    <x v="23"/>
  </r>
  <r>
    <x v="24"/>
    <x v="0"/>
    <n v="25"/>
    <n v="479.10088057367369"/>
    <n v="21771.732596929913"/>
    <n v="45.442898311646843"/>
    <n v="1.8268986002106608E-2"/>
    <n v="397.74747805492069"/>
    <n v="0.83019567315063014"/>
    <x v="1"/>
    <x v="3"/>
    <x v="12"/>
  </r>
  <r>
    <x v="24"/>
    <x v="0"/>
    <n v="25"/>
    <n v="479.10088057367369"/>
    <n v="281.56945682541789"/>
    <n v="0.58770390170910902"/>
    <n v="5.9673298980696635E-2"/>
    <n v="16.802178380975516"/>
    <n v="3.507023063880961E-2"/>
    <x v="1"/>
    <x v="3"/>
    <x v="16"/>
  </r>
  <r>
    <x v="24"/>
    <x v="0"/>
    <n v="25"/>
    <n v="479.10088057367369"/>
    <n v="1514.840726730826"/>
    <n v="3.1618408317616971"/>
    <n v="6.465857184050236E-2"/>
    <n v="97.947437956243917"/>
    <n v="0.20444011256869743"/>
    <x v="1"/>
    <x v="3"/>
    <x v="13"/>
  </r>
  <r>
    <x v="24"/>
    <x v="0"/>
    <n v="25"/>
    <n v="479.10088057367369"/>
    <n v="1459.0977654506189"/>
    <n v="3.0454917212915587"/>
    <n v="6.0958844131226063E-2"/>
    <n v="88.944913256324526"/>
    <n v="0.1856496551411515"/>
    <x v="1"/>
    <x v="3"/>
    <x v="11"/>
  </r>
  <r>
    <x v="24"/>
    <x v="0"/>
    <n v="25"/>
    <n v="479.10088057367369"/>
    <n v="15.90413768170292"/>
    <n v="3.3195801399194598E-2"/>
    <n v="7.773729573291023E-2"/>
    <n v="1.2363446543394612"/>
    <n v="2.5805518304601455E-3"/>
    <x v="1"/>
    <x v="3"/>
    <x v="18"/>
  </r>
  <r>
    <x v="24"/>
    <x v="0"/>
    <n v="25"/>
    <n v="479.10088057367369"/>
    <n v="2370.7847794716263"/>
    <n v="4.9484041370010781"/>
    <n v="0.13702187031846469"/>
    <n v="324.84936460575108"/>
    <n v="0.67803958994351587"/>
    <x v="1"/>
    <x v="3"/>
    <x v="17"/>
  </r>
  <r>
    <x v="24"/>
    <x v="0"/>
    <n v="4"/>
    <n v="479.10088057367369"/>
    <n v="3.1175034535984487"/>
    <n v="6.506987526020744E-3"/>
    <n v="0.23879195914079562"/>
    <n v="0.74443475731297004"/>
    <n v="1.5538162994432124E-3"/>
    <x v="0"/>
    <x v="3"/>
    <x v="29"/>
  </r>
  <r>
    <x v="24"/>
    <x v="0"/>
    <n v="25"/>
    <n v="479.10088057367369"/>
    <n v="81721.467890082291"/>
    <n v="170.57256875050885"/>
    <n v="2.1340674892845045E-2"/>
    <n v="1743.9912780083216"/>
    <n v="3.6401337353420695"/>
    <x v="1"/>
    <x v="4"/>
    <x v="0"/>
  </r>
  <r>
    <x v="24"/>
    <x v="0"/>
    <n v="4"/>
    <n v="479.10088057367369"/>
    <n v="0.95820176114734723"/>
    <n v="1.9999999999999996E-3"/>
    <n v="2.1238399872825851E-2"/>
    <n v="2.0350672162093325E-2"/>
    <n v="4.2476799745651693E-5"/>
    <x v="0"/>
    <x v="4"/>
    <x v="30"/>
  </r>
  <r>
    <x v="24"/>
    <x v="0"/>
    <n v="25"/>
    <n v="479.10088057367369"/>
    <n v="1056.1934787204816"/>
    <n v="2.2045325348928588"/>
    <n v="9.0371301087400643E-2"/>
    <n v="95.44957887199773"/>
    <n v="0.19922647346777311"/>
    <x v="1"/>
    <x v="4"/>
    <x v="1"/>
  </r>
  <r>
    <x v="24"/>
    <x v="0"/>
    <n v="25"/>
    <n v="479.10088057367369"/>
    <n v="58432.154939022272"/>
    <n v="121.96211133875566"/>
    <n v="3.6606591001318342E-2"/>
    <n v="2139.0019971784518"/>
    <n v="4.464617127435079"/>
    <x v="1"/>
    <x v="4"/>
    <x v="5"/>
  </r>
  <r>
    <x v="24"/>
    <x v="0"/>
    <n v="4"/>
    <n v="479.10088057367369"/>
    <n v="0.38328070445893875"/>
    <n v="7.999999999999996E-4"/>
    <n v="0.12317454513494201"/>
    <n v="4.7210426430729924E-2"/>
    <n v="9.8539636107953556E-5"/>
    <x v="0"/>
    <x v="4"/>
    <x v="31"/>
  </r>
  <r>
    <x v="24"/>
    <x v="0"/>
    <n v="25"/>
    <n v="479.10088057367369"/>
    <n v="166617.55759362658"/>
    <n v="347.77134492869084"/>
    <n v="4.9350921846052331E-2"/>
    <n v="8222.730062983188"/>
    <n v="17.162836463872328"/>
    <x v="1"/>
    <x v="4"/>
    <x v="6"/>
  </r>
  <r>
    <x v="24"/>
    <x v="0"/>
    <n v="4"/>
    <n v="479.10088057367369"/>
    <n v="0.95820176114734723"/>
    <n v="1.9999999999999996E-3"/>
    <n v="0.21681420336307863"/>
    <n v="0.20775175150426103"/>
    <n v="4.3362840672615718E-4"/>
    <x v="0"/>
    <x v="4"/>
    <x v="32"/>
  </r>
  <r>
    <x v="24"/>
    <x v="0"/>
    <n v="4"/>
    <n v="479.10088057367369"/>
    <n v="1.1977522014341841"/>
    <n v="2.5000000000000001E-3"/>
    <n v="0.35219549544628093"/>
    <n v="0.42184293000598616"/>
    <n v="8.8048873861570236E-4"/>
    <x v="0"/>
    <x v="4"/>
    <x v="24"/>
  </r>
  <r>
    <x v="24"/>
    <x v="0"/>
    <n v="25"/>
    <n v="479.10088057367369"/>
    <n v="10795.411796046123"/>
    <n v="22.532648621141615"/>
    <n v="1.4181543982462828"/>
    <n v="15309.560719442612"/>
    <n v="31.95477474621002"/>
    <x v="1"/>
    <x v="4"/>
    <x v="2"/>
  </r>
  <r>
    <x v="24"/>
    <x v="0"/>
    <n v="25"/>
    <n v="479.10088057367369"/>
    <n v="60.321825404400265"/>
    <n v="0.12590631295056509"/>
    <n v="0.19616222191052754"/>
    <n v="11.832863301026062"/>
    <n v="2.4698062100945078E-2"/>
    <x v="1"/>
    <x v="4"/>
    <x v="19"/>
  </r>
  <r>
    <x v="24"/>
    <x v="0"/>
    <n v="4"/>
    <n v="479.10088057367369"/>
    <n v="9.5820176114734725E-3"/>
    <n v="1.9999999999999998E-5"/>
    <n v="2.6077201848257232"/>
    <n v="2.4987220736794939E-2"/>
    <n v="5.2154403696514459E-5"/>
    <x v="0"/>
    <x v="4"/>
    <x v="25"/>
  </r>
  <r>
    <x v="24"/>
    <x v="0"/>
    <n v="25"/>
    <n v="479.10088057367369"/>
    <n v="10327.4474182622"/>
    <n v="21.555893209580727"/>
    <n v="2.4526302386270096E-2"/>
    <n v="253.29409825860313"/>
    <n v="0.52868635506432315"/>
    <x v="1"/>
    <x v="4"/>
    <x v="20"/>
  </r>
  <r>
    <x v="24"/>
    <x v="0"/>
    <n v="25"/>
    <n v="479.10088057367369"/>
    <n v="11.561897841765196"/>
    <n v="2.4132491319826047E-2"/>
    <n v="0.13895920149782709"/>
    <n v="1.6066320918911421"/>
    <n v="3.3534317239562708E-3"/>
    <x v="1"/>
    <x v="4"/>
    <x v="21"/>
  </r>
  <r>
    <x v="24"/>
    <x v="0"/>
    <n v="25"/>
    <n v="479.10088057367369"/>
    <n v="94108.333304193991"/>
    <n v="196.42696793107334"/>
    <n v="4.8622507974554016E-2"/>
    <n v="4575.7831865551598"/>
    <n v="9.5507718146460796"/>
    <x v="1"/>
    <x v="4"/>
    <x v="7"/>
  </r>
  <r>
    <x v="24"/>
    <x v="0"/>
    <n v="25"/>
    <n v="479.10088057367369"/>
    <n v="80.297101396809836"/>
    <n v="0.16759956963690481"/>
    <n v="0.13159853343253336"/>
    <n v="10.566980782703601"/>
    <n v="2.2055857568140422E-2"/>
    <x v="1"/>
    <x v="4"/>
    <x v="8"/>
  </r>
  <r>
    <x v="24"/>
    <x v="0"/>
    <n v="4"/>
    <n v="479.10088057367369"/>
    <n v="1.8205833461799612"/>
    <n v="3.8000000000000026E-3"/>
    <n v="0.17284166826079855"/>
    <n v="0.31467266276157141"/>
    <n v="6.5679833939103491E-4"/>
    <x v="0"/>
    <x v="4"/>
    <x v="26"/>
  </r>
  <r>
    <x v="24"/>
    <x v="0"/>
    <n v="25"/>
    <n v="479.10088057367369"/>
    <n v="13.34218046068559"/>
    <n v="2.784837390553261E-2"/>
    <n v="0.23364869853259052"/>
    <n v="3.1173831002261472"/>
    <n v="6.5067363192766493E-3"/>
    <x v="1"/>
    <x v="4"/>
    <x v="9"/>
  </r>
  <r>
    <x v="24"/>
    <x v="0"/>
    <n v="25"/>
    <n v="479.10088057367369"/>
    <n v="844.99129289808002"/>
    <n v="1.7637022329958785"/>
    <n v="7.1204790503899718E-2"/>
    <n v="60.16742798842715"/>
    <n v="0.12558404801173165"/>
    <x v="1"/>
    <x v="4"/>
    <x v="10"/>
  </r>
  <r>
    <x v="24"/>
    <x v="0"/>
    <n v="25"/>
    <n v="479.10088057367369"/>
    <n v="214.46953251990109"/>
    <n v="0.44765004869766895"/>
    <n v="7.2022465502047051E-2"/>
    <n v="15.446624507154734"/>
    <n v="3.2240860189317544E-2"/>
    <x v="1"/>
    <x v="4"/>
    <x v="14"/>
  </r>
  <r>
    <x v="24"/>
    <x v="0"/>
    <n v="4"/>
    <n v="479.10088057367369"/>
    <n v="0.95820176114734723"/>
    <n v="1.9999999999999996E-3"/>
    <n v="0.15007895633650978"/>
    <n v="0.14380592027279951"/>
    <n v="3.0015791267301952E-4"/>
    <x v="0"/>
    <x v="4"/>
    <x v="27"/>
  </r>
  <r>
    <x v="24"/>
    <x v="0"/>
    <n v="25"/>
    <n v="479.10088057367369"/>
    <n v="1513.4274843410535"/>
    <n v="3.1588910513562003"/>
    <n v="8.5516174611692281E-2"/>
    <n v="129.42252901304371"/>
    <n v="0.27013627872708901"/>
    <x v="1"/>
    <x v="4"/>
    <x v="15"/>
  </r>
  <r>
    <x v="24"/>
    <x v="0"/>
    <n v="25"/>
    <n v="479.10088057367369"/>
    <n v="59455.788563984832"/>
    <n v="124.09868354404334"/>
    <n v="4.4594813285057364E-2"/>
    <n v="2651.4197897267522"/>
    <n v="5.5341576215680339"/>
    <x v="1"/>
    <x v="4"/>
    <x v="22"/>
  </r>
  <r>
    <x v="24"/>
    <x v="0"/>
    <n v="25"/>
    <n v="479.10088057367369"/>
    <n v="3.8284638077133351"/>
    <n v="7.9909346088638915E-3"/>
    <n v="0.15507133161979819"/>
    <n v="0.59368498072030984"/>
    <n v="1.2391648706832549E-3"/>
    <x v="1"/>
    <x v="4"/>
    <x v="3"/>
  </r>
  <r>
    <x v="24"/>
    <x v="0"/>
    <n v="25"/>
    <n v="479.10088057367369"/>
    <n v="7.4359213593440705"/>
    <n v="1.5520575437975243E-2"/>
    <n v="0.1232831074476189"/>
    <n v="0.91672349191605951"/>
    <n v="1.9134247693687767E-3"/>
    <x v="1"/>
    <x v="4"/>
    <x v="28"/>
  </r>
  <r>
    <x v="24"/>
    <x v="0"/>
    <n v="25"/>
    <n v="479.10088057367369"/>
    <n v="470957.90899008658"/>
    <n v="983.00363887071808"/>
    <n v="3.8431364847960107E-2"/>
    <n v="18099.55522843041"/>
    <n v="37.778171492312985"/>
    <x v="1"/>
    <x v="4"/>
    <x v="23"/>
  </r>
  <r>
    <x v="24"/>
    <x v="0"/>
    <n v="25"/>
    <n v="479.10088057367369"/>
    <n v="21401.601039961184"/>
    <n v="44.670343778819571"/>
    <n v="2.1676257722176486E-2"/>
    <n v="463.90661980939893"/>
    <n v="0.96828588428791607"/>
    <x v="1"/>
    <x v="4"/>
    <x v="12"/>
  </r>
  <r>
    <x v="24"/>
    <x v="0"/>
    <n v="25"/>
    <n v="479.10088057367369"/>
    <n v="298.15873697196309"/>
    <n v="0.62232976198029288"/>
    <n v="7.0590179781813353E-2"/>
    <n v="21.047078846369274"/>
    <n v="4.3930369781761985E-2"/>
    <x v="1"/>
    <x v="4"/>
    <x v="16"/>
  </r>
  <r>
    <x v="24"/>
    <x v="0"/>
    <n v="25"/>
    <n v="479.10088057367369"/>
    <n v="1572.1009349838041"/>
    <n v="3.2813568054840059"/>
    <n v="8.2894563697569396E-2"/>
    <n v="130.31862109402334"/>
    <n v="0.27200664072664676"/>
    <x v="1"/>
    <x v="4"/>
    <x v="13"/>
  </r>
  <r>
    <x v="24"/>
    <x v="0"/>
    <n v="25"/>
    <n v="479.10088057367369"/>
    <n v="1515.4470453451002"/>
    <n v="3.1631063660966543"/>
    <n v="7.4286518603010929E-2"/>
    <n v="112.57728512590673"/>
    <n v="0.23497615990834142"/>
    <x v="1"/>
    <x v="4"/>
    <x v="11"/>
  </r>
  <r>
    <x v="24"/>
    <x v="0"/>
    <n v="25"/>
    <n v="479.10088057367369"/>
    <n v="15.510098776123883"/>
    <n v="3.2373346418299517E-2"/>
    <n v="8.4939098833817298E-2"/>
    <n v="1.3174138128674551"/>
    <n v="2.7497628710053479E-3"/>
    <x v="1"/>
    <x v="4"/>
    <x v="18"/>
  </r>
  <r>
    <x v="24"/>
    <x v="0"/>
    <n v="25"/>
    <n v="479.10088057367369"/>
    <n v="2123.9408891514427"/>
    <n v="4.4331809338531025"/>
    <n v="0.12500407748942061"/>
    <n v="265.50127149043584"/>
    <n v="0.55416569297999518"/>
    <x v="1"/>
    <x v="4"/>
    <x v="17"/>
  </r>
  <r>
    <x v="24"/>
    <x v="0"/>
    <n v="4"/>
    <n v="479.10088057367369"/>
    <n v="3.0594234305324672"/>
    <n v="6.3857603994990041E-3"/>
    <n v="0.2049471186106783"/>
    <n v="0.62702001669762586"/>
    <n v="1.3087431940154949E-3"/>
    <x v="0"/>
    <x v="4"/>
    <x v="29"/>
  </r>
  <r>
    <x v="24"/>
    <x v="0"/>
    <n v="26"/>
    <n v="36.475865483669729"/>
    <n v="7216.6115563771164"/>
    <n v="197.84620489973017"/>
    <n v="4.5696743345296713E-2"/>
    <n v="329.77564611446735"/>
    <n v="9.040927247143955"/>
    <x v="1"/>
    <x v="11"/>
    <x v="0"/>
  </r>
  <r>
    <x v="24"/>
    <x v="0"/>
    <n v="4"/>
    <n v="36.475865483669729"/>
    <n v="7.2951730967339451E-2"/>
    <n v="1.9999999999999996E-3"/>
    <n v="3.4232431148589919E-2"/>
    <n v="2.4973151075099028E-3"/>
    <n v="6.8464862297179827E-5"/>
    <x v="0"/>
    <x v="11"/>
    <x v="30"/>
  </r>
  <r>
    <x v="24"/>
    <x v="0"/>
    <n v="26"/>
    <n v="36.475865483669729"/>
    <n v="165.2806449906733"/>
    <n v="4.5312329892396814"/>
    <n v="0.21381207453218629"/>
    <n v="35.338997585473663"/>
    <n v="0.96883232561801602"/>
    <x v="1"/>
    <x v="11"/>
    <x v="1"/>
  </r>
  <r>
    <x v="24"/>
    <x v="0"/>
    <n v="26"/>
    <n v="36.475865483669729"/>
    <n v="4077.7337527061081"/>
    <n v="111.79265244663523"/>
    <n v="5.4242245648962815E-2"/>
    <n v="221.18543590535171"/>
    <n v="6.0638845157595123"/>
    <x v="1"/>
    <x v="11"/>
    <x v="5"/>
  </r>
  <r>
    <x v="24"/>
    <x v="0"/>
    <n v="4"/>
    <n v="36.475865483669729"/>
    <n v="2.9180692386935745E-2"/>
    <n v="7.9999999999999895E-4"/>
    <n v="8.6286634282155508E-2"/>
    <n v="2.5179037320916041E-3"/>
    <n v="6.9029307425724315E-5"/>
    <x v="0"/>
    <x v="11"/>
    <x v="31"/>
  </r>
  <r>
    <x v="24"/>
    <x v="0"/>
    <n v="26"/>
    <n v="36.475865483669729"/>
    <n v="12270.740579524661"/>
    <n v="336.40711239650449"/>
    <n v="0.19864445229838015"/>
    <n v="2437.5145417151844"/>
    <n v="66.82540659128324"/>
    <x v="1"/>
    <x v="11"/>
    <x v="6"/>
  </r>
  <r>
    <x v="24"/>
    <x v="0"/>
    <n v="4"/>
    <n v="36.475865483669729"/>
    <n v="7.6048457506361258E-2"/>
    <n v="2.0848979591836748E-3"/>
    <n v="0.27028787875543153"/>
    <n v="2.0554976262016959E-2"/>
    <n v="5.6352264680928376E-4"/>
    <x v="0"/>
    <x v="11"/>
    <x v="32"/>
  </r>
  <r>
    <x v="24"/>
    <x v="0"/>
    <n v="4"/>
    <n v="36.475865483669729"/>
    <n v="0.10010764061722259"/>
    <n v="2.7444897959183682E-3"/>
    <n v="0.23006013710709247"/>
    <n v="2.303077752586577E-2"/>
    <n v="6.3139769873799608E-4"/>
    <x v="0"/>
    <x v="11"/>
    <x v="24"/>
  </r>
  <r>
    <x v="24"/>
    <x v="0"/>
    <n v="26"/>
    <n v="36.475865483669729"/>
    <n v="69877.765429697611"/>
    <n v="1915.7260424973861"/>
    <n v="0.59614822591897243"/>
    <n v="41657.505892096335"/>
    <n v="1142.0566815815907"/>
    <x v="1"/>
    <x v="11"/>
    <x v="2"/>
  </r>
  <r>
    <x v="24"/>
    <x v="0"/>
    <n v="26"/>
    <n v="36.475865483669729"/>
    <n v="42.81126399457002"/>
    <n v="1.1736874074649895"/>
    <n v="0.38545019409237308"/>
    <n v="16.501610016046836"/>
    <n v="0.45239803901115433"/>
    <x v="1"/>
    <x v="11"/>
    <x v="19"/>
  </r>
  <r>
    <x v="24"/>
    <x v="0"/>
    <n v="4"/>
    <n v="36.475865483669729"/>
    <n v="7.2951730967339451E-4"/>
    <n v="1.9999999999999998E-5"/>
    <n v="2.5231366909367496"/>
    <n v="1.8406718907104087E-3"/>
    <n v="5.046273381873499E-5"/>
    <x v="0"/>
    <x v="11"/>
    <x v="25"/>
  </r>
  <r>
    <x v="24"/>
    <x v="0"/>
    <n v="26"/>
    <n v="36.475865483669729"/>
    <n v="779.35160108102207"/>
    <n v="21.366226427990814"/>
    <n v="5.7584717957130528E-2"/>
    <n v="44.878742137688761"/>
    <n v="1.2303681226640395"/>
    <x v="1"/>
    <x v="11"/>
    <x v="20"/>
  </r>
  <r>
    <x v="24"/>
    <x v="0"/>
    <n v="26"/>
    <n v="36.475865483669729"/>
    <n v="4.364550040525069"/>
    <n v="0.1196558322236132"/>
    <n v="0.11357818941872969"/>
    <n v="0.49571769123028059"/>
    <n v="1.3590292777349279E-2"/>
    <x v="1"/>
    <x v="11"/>
    <x v="21"/>
  </r>
  <r>
    <x v="24"/>
    <x v="0"/>
    <n v="26"/>
    <n v="36.475865483669729"/>
    <n v="7886.8380783545472"/>
    <n v="216.22072495813677"/>
    <n v="0.19530479810251045"/>
    <n v="1540.3373185602263"/>
    <n v="42.228945033527346"/>
    <x v="1"/>
    <x v="11"/>
    <x v="7"/>
  </r>
  <r>
    <x v="24"/>
    <x v="0"/>
    <n v="26"/>
    <n v="36.475865483669729"/>
    <n v="10.330099034517087"/>
    <n v="0.28320367173033578"/>
    <n v="0.14153010003242344"/>
    <n v="1.4620199497000441"/>
    <n v="4.0081843989544036E-2"/>
    <x v="1"/>
    <x v="11"/>
    <x v="8"/>
  </r>
  <r>
    <x v="24"/>
    <x v="0"/>
    <n v="4"/>
    <n v="36.475865483669729"/>
    <n v="0.13860828883794474"/>
    <n v="3.7999999999999935E-3"/>
    <n v="0.10796059606600802"/>
    <n v="1.4964233482633921E-2"/>
    <n v="4.1025026505082978E-4"/>
    <x v="0"/>
    <x v="11"/>
    <x v="26"/>
  </r>
  <r>
    <x v="24"/>
    <x v="0"/>
    <n v="26"/>
    <n v="36.475865483669729"/>
    <n v="0.83852548565377028"/>
    <n v="2.2988501425118445E-2"/>
    <n v="0.23084193684271731"/>
    <n v="0.19356684720029649"/>
    <n v="5.3067101940859089E-3"/>
    <x v="1"/>
    <x v="11"/>
    <x v="9"/>
  </r>
  <r>
    <x v="24"/>
    <x v="0"/>
    <n v="26"/>
    <n v="36.475865483669729"/>
    <n v="13.051996274939887"/>
    <n v="0.35782554030920183"/>
    <n v="0.16532479340875392"/>
    <n v="2.1578185877262626"/>
    <n v="5.9157433527994539E-2"/>
    <x v="1"/>
    <x v="11"/>
    <x v="10"/>
  </r>
  <r>
    <x v="24"/>
    <x v="0"/>
    <n v="26"/>
    <n v="36.475865483669729"/>
    <n v="18.29189792021981"/>
    <n v="0.50147947629670653"/>
    <n v="0.14882439840529418"/>
    <n v="2.722280703667765"/>
    <n v="7.4632381372459339E-2"/>
    <x v="1"/>
    <x v="11"/>
    <x v="14"/>
  </r>
  <r>
    <x v="24"/>
    <x v="0"/>
    <n v="4"/>
    <n v="36.475865483669729"/>
    <n v="7.2951730967339451E-2"/>
    <n v="1.9999999999999996E-3"/>
    <n v="0.31847296034871697"/>
    <n v="2.3233153723731765E-2"/>
    <n v="6.3694592069743386E-4"/>
    <x v="0"/>
    <x v="11"/>
    <x v="27"/>
  </r>
  <r>
    <x v="24"/>
    <x v="0"/>
    <n v="26"/>
    <n v="36.475865483669729"/>
    <n v="202.82609928954756"/>
    <n v="5.5605561814661515"/>
    <n v="6.2421235091310874E-2"/>
    <n v="12.66065562640641"/>
    <n v="0.34709678464174054"/>
    <x v="1"/>
    <x v="11"/>
    <x v="15"/>
  </r>
  <r>
    <x v="24"/>
    <x v="0"/>
    <n v="26"/>
    <n v="36.475865483669729"/>
    <n v="4154.0292803523307"/>
    <n v="113.88432392953342"/>
    <n v="7.0977699217945736E-2"/>
    <n v="294.8434408033873"/>
    <n v="8.083247289509524"/>
    <x v="1"/>
    <x v="11"/>
    <x v="22"/>
  </r>
  <r>
    <x v="24"/>
    <x v="0"/>
    <n v="26"/>
    <n v="36.475865483669729"/>
    <n v="0.59337602572748727"/>
    <n v="1.6267633895983694E-2"/>
    <n v="0.17556621222458441"/>
    <n v="0.10417678126185248"/>
    <n v="2.8560468649741159E-3"/>
    <x v="1"/>
    <x v="11"/>
    <x v="3"/>
  </r>
  <r>
    <x v="24"/>
    <x v="0"/>
    <n v="26"/>
    <n v="36.475865483669729"/>
    <n v="1.09496746280932"/>
    <n v="3.0018957694082343E-2"/>
    <n v="0.11767098955404828"/>
    <n v="0.12884590487825825"/>
    <n v="3.5323604572437806E-3"/>
    <x v="1"/>
    <x v="11"/>
    <x v="28"/>
  </r>
  <r>
    <x v="24"/>
    <x v="0"/>
    <n v="26"/>
    <n v="36.475865483669729"/>
    <n v="34959.804388105767"/>
    <n v="958.43659703584819"/>
    <n v="0.1151362322377857"/>
    <n v="4025.1401570165053"/>
    <n v="110.35077862151245"/>
    <x v="1"/>
    <x v="11"/>
    <x v="23"/>
  </r>
  <r>
    <x v="24"/>
    <x v="0"/>
    <n v="26"/>
    <n v="36.475865483669729"/>
    <n v="1904.9154462564493"/>
    <n v="52.223995811950815"/>
    <n v="5.9119495381621867E-2"/>
    <n v="112.61763992733832"/>
    <n v="3.0874562792144657"/>
    <x v="1"/>
    <x v="11"/>
    <x v="12"/>
  </r>
  <r>
    <x v="24"/>
    <x v="0"/>
    <n v="26"/>
    <n v="36.475865483669729"/>
    <n v="30.275792842038019"/>
    <n v="0.83002260372937586"/>
    <n v="0.1299531633957989"/>
    <n v="3.9344350541387256"/>
    <n v="0.10786406304465003"/>
    <x v="1"/>
    <x v="11"/>
    <x v="16"/>
  </r>
  <r>
    <x v="24"/>
    <x v="0"/>
    <n v="26"/>
    <n v="36.475865483669729"/>
    <n v="239.20564476915015"/>
    <n v="6.5579155311953512"/>
    <n v="7.8890483726948304E-2"/>
    <n v="18.871049026054816"/>
    <n v="0.51735712849646842"/>
    <x v="1"/>
    <x v="11"/>
    <x v="13"/>
  </r>
  <r>
    <x v="24"/>
    <x v="0"/>
    <n v="26"/>
    <n v="36.475865483669729"/>
    <n v="229.13744105893247"/>
    <n v="6.281891821361099"/>
    <n v="7.6139756716300716E-2"/>
    <n v="17.446469016822814"/>
    <n v="0.47830171499655327"/>
    <x v="1"/>
    <x v="11"/>
    <x v="11"/>
  </r>
  <r>
    <x v="24"/>
    <x v="0"/>
    <n v="26"/>
    <n v="36.475865483669729"/>
    <n v="3.6525521487745714"/>
    <n v="0.10013613386116421"/>
    <n v="0.2881528435796965"/>
    <n v="1.0524932879925235"/>
    <n v="2.8854511717171603E-2"/>
    <x v="1"/>
    <x v="11"/>
    <x v="18"/>
  </r>
  <r>
    <x v="24"/>
    <x v="0"/>
    <n v="26"/>
    <n v="36.475865483669729"/>
    <n v="891.2816360903646"/>
    <n v="24.434831751679532"/>
    <n v="0.5584418362818715"/>
    <n v="497.72895350261393"/>
    <n v="13.645432312646497"/>
    <x v="1"/>
    <x v="11"/>
    <x v="17"/>
  </r>
  <r>
    <x v="24"/>
    <x v="0"/>
    <n v="4"/>
    <n v="36.475865483669729"/>
    <n v="0.5064338939969425"/>
    <n v="1.3884081632653056E-2"/>
    <n v="0.20465961448500541"/>
    <n v="0.10364656550755436"/>
    <n v="2.8415107944171191E-3"/>
    <x v="0"/>
    <x v="11"/>
    <x v="29"/>
  </r>
  <r>
    <x v="24"/>
    <x v="0"/>
    <n v="26"/>
    <n v="151.99032225301414"/>
    <n v="29314.930719595894"/>
    <n v="192.87366646144829"/>
    <n v="2.1312319013779949E-2"/>
    <n v="624.7691553628855"/>
    <n v="4.1105851089837762"/>
    <x v="1"/>
    <x v="7"/>
    <x v="0"/>
  </r>
  <r>
    <x v="24"/>
    <x v="0"/>
    <n v="4"/>
    <n v="151.99032225301414"/>
    <n v="0.30398064450602885"/>
    <n v="2.0000000000000039E-3"/>
    <n v="3.5536321536156885E-2"/>
    <n v="1.0802353923934443E-2"/>
    <n v="7.1072643072313905E-5"/>
    <x v="0"/>
    <x v="7"/>
    <x v="30"/>
  </r>
  <r>
    <x v="24"/>
    <x v="0"/>
    <n v="26"/>
    <n v="151.99032225301414"/>
    <n v="482.50215238024998"/>
    <n v="3.1745583878494701"/>
    <n v="0.12901145817321705"/>
    <n v="62.248306250291819"/>
    <n v="0.40955440667247728"/>
    <x v="1"/>
    <x v="7"/>
    <x v="1"/>
  </r>
  <r>
    <x v="24"/>
    <x v="0"/>
    <n v="26"/>
    <n v="151.99032225301414"/>
    <n v="27310.219581584024"/>
    <n v="179.68393761361625"/>
    <n v="2.3010802812367358E-2"/>
    <n v="628.4300775542838"/>
    <n v="4.134671656976642"/>
    <x v="1"/>
    <x v="7"/>
    <x v="5"/>
  </r>
  <r>
    <x v="24"/>
    <x v="0"/>
    <n v="4"/>
    <n v="151.99032225301414"/>
    <n v="0.12159225780241154"/>
    <n v="8.0000000000000145E-4"/>
    <n v="0.11220209140058225"/>
    <n v="1.3642905623549339E-2"/>
    <n v="8.9761673120465965E-5"/>
    <x v="0"/>
    <x v="7"/>
    <x v="31"/>
  </r>
  <r>
    <x v="24"/>
    <x v="0"/>
    <n v="26"/>
    <n v="151.99032225301414"/>
    <n v="40748.658502797414"/>
    <n v="268.10034940885402"/>
    <n v="3.7639051588443766E-2"/>
    <n v="1533.7408595466695"/>
    <n v="10.091042882279655"/>
    <x v="1"/>
    <x v="7"/>
    <x v="6"/>
  </r>
  <r>
    <x v="24"/>
    <x v="0"/>
    <n v="4"/>
    <n v="151.99032225301414"/>
    <n v="0.30398064450602885"/>
    <n v="2.0000000000000039E-3"/>
    <n v="0.22432112983574881"/>
    <n v="6.8189281623791495E-2"/>
    <n v="4.4864225967149852E-4"/>
    <x v="0"/>
    <x v="7"/>
    <x v="32"/>
  </r>
  <r>
    <x v="24"/>
    <x v="0"/>
    <n v="4"/>
    <n v="151.99032225301414"/>
    <n v="0.53165907672948332"/>
    <n v="3.4979797979798012E-3"/>
    <n v="0.12545656588227758"/>
    <n v="6.6700121986623298E-2"/>
    <n v="4.3884453298012892E-4"/>
    <x v="0"/>
    <x v="7"/>
    <x v="24"/>
  </r>
  <r>
    <x v="24"/>
    <x v="0"/>
    <n v="26"/>
    <n v="151.99032225301414"/>
    <n v="331038.10702276969"/>
    <n v="2178.020956306018"/>
    <n v="1.5553929964498101"/>
    <n v="514894.35322121868"/>
    <n v="3387.6785415592981"/>
    <x v="1"/>
    <x v="7"/>
    <x v="2"/>
  </r>
  <r>
    <x v="24"/>
    <x v="0"/>
    <n v="26"/>
    <n v="151.99032225301414"/>
    <n v="141.53235752009218"/>
    <n v="0.93119321955569723"/>
    <n v="0.20048132861357884"/>
    <n v="28.374595077440127"/>
    <n v="0.18668685385248221"/>
    <x v="1"/>
    <x v="7"/>
    <x v="19"/>
  </r>
  <r>
    <x v="24"/>
    <x v="0"/>
    <n v="4"/>
    <n v="151.99032225301414"/>
    <n v="3.0398064450602876E-3"/>
    <n v="2.0000000000000032E-5"/>
    <n v="2.2577647927056526"/>
    <n v="6.8631679682968471E-3"/>
    <n v="4.5155295854113124E-5"/>
    <x v="0"/>
    <x v="7"/>
    <x v="25"/>
  </r>
  <r>
    <x v="24"/>
    <x v="0"/>
    <n v="26"/>
    <n v="151.99032225301414"/>
    <n v="3951.4067628580474"/>
    <n v="25.99775238505152"/>
    <n v="1.8092122680105769E-2"/>
    <n v="71.489335912627396"/>
    <n v="0.47035452555736446"/>
    <x v="1"/>
    <x v="7"/>
    <x v="20"/>
  </r>
  <r>
    <x v="24"/>
    <x v="0"/>
    <n v="26"/>
    <n v="151.99032225301414"/>
    <n v="9.4894317229974305"/>
    <n v="6.2434447024861443E-2"/>
    <n v="0.11052382223666908"/>
    <n v="1.0488082648795765"/>
    <n v="6.900493724420519E-3"/>
    <x v="1"/>
    <x v="7"/>
    <x v="21"/>
  </r>
  <r>
    <x v="24"/>
    <x v="0"/>
    <n v="26"/>
    <n v="151.99032225301414"/>
    <n v="15628.890345753356"/>
    <n v="102.82819401972429"/>
    <n v="5.0786461904378161E-2"/>
    <n v="793.73604415230648"/>
    <n v="5.2222801582787337"/>
    <x v="1"/>
    <x v="7"/>
    <x v="7"/>
  </r>
  <r>
    <x v="24"/>
    <x v="0"/>
    <n v="26"/>
    <n v="151.99032225301414"/>
    <n v="33.072612869539675"/>
    <n v="0.21759683366211041"/>
    <n v="8.6265740742523245E-2"/>
    <n v="2.8530334474815473"/>
    <n v="1.8771152039089571E-2"/>
    <x v="1"/>
    <x v="7"/>
    <x v="8"/>
  </r>
  <r>
    <x v="24"/>
    <x v="0"/>
    <n v="4"/>
    <n v="151.99032225301414"/>
    <n v="0.57756322456145437"/>
    <n v="3.8000000000000043E-3"/>
    <n v="0.13661408533898065"/>
    <n v="7.8903271648895365E-2"/>
    <n v="5.1913352428812709E-4"/>
    <x v="0"/>
    <x v="7"/>
    <x v="26"/>
  </r>
  <r>
    <x v="24"/>
    <x v="0"/>
    <n v="26"/>
    <n v="151.99032225301414"/>
    <n v="3.0242469427956675"/>
    <n v="1.9897628335581039E-2"/>
    <n v="0.1380200573874063"/>
    <n v="0.4174067365983461"/>
    <n v="2.7462718047501769E-3"/>
    <x v="1"/>
    <x v="7"/>
    <x v="9"/>
  </r>
  <r>
    <x v="24"/>
    <x v="0"/>
    <n v="26"/>
    <n v="151.99032225301414"/>
    <n v="128.13316252278088"/>
    <n v="0.84303500790978714"/>
    <n v="7.6648521612319706E-2"/>
    <n v="9.8212174768822429"/>
    <n v="6.4617387023715431E-2"/>
    <x v="1"/>
    <x v="7"/>
    <x v="10"/>
  </r>
  <r>
    <x v="24"/>
    <x v="0"/>
    <n v="26"/>
    <n v="151.99032225301414"/>
    <n v="83.907796128953848"/>
    <n v="0.55206012386285241"/>
    <n v="0.14238229902916191"/>
    <n v="11.946984919310662"/>
    <n v="7.8603589637916818E-2"/>
    <x v="1"/>
    <x v="7"/>
    <x v="14"/>
  </r>
  <r>
    <x v="24"/>
    <x v="0"/>
    <n v="4"/>
    <n v="151.99032225301414"/>
    <n v="0.30398064450602885"/>
    <n v="2.0000000000000039E-3"/>
    <n v="0.15749482913193408"/>
    <n v="4.7875379665892212E-2"/>
    <n v="3.1498965826386876E-4"/>
    <x v="0"/>
    <x v="7"/>
    <x v="27"/>
  </r>
  <r>
    <x v="24"/>
    <x v="0"/>
    <n v="26"/>
    <n v="151.99032225301414"/>
    <n v="603.81800732239901"/>
    <n v="3.9727398321929974"/>
    <n v="5.2591304652214191E-2"/>
    <n v="31.755576777585187"/>
    <n v="0.20893157081884822"/>
    <x v="1"/>
    <x v="7"/>
    <x v="15"/>
  </r>
  <r>
    <x v="24"/>
    <x v="0"/>
    <n v="26"/>
    <n v="151.99032225301414"/>
    <n v="28599.325069360089"/>
    <n v="188.16543478177232"/>
    <n v="5.9194658322078778E-2"/>
    <n v="1692.9272757228325"/>
    <n v="11.13838861993241"/>
    <x v="1"/>
    <x v="7"/>
    <x v="22"/>
  </r>
  <r>
    <x v="24"/>
    <x v="0"/>
    <n v="26"/>
    <n v="151.99032225301414"/>
    <n v="1.5000601516992029"/>
    <n v="9.8694451690292083E-3"/>
    <n v="0.282877310326279"/>
    <n v="0.42433298104030059"/>
    <n v="2.7918421038276705E-3"/>
    <x v="1"/>
    <x v="7"/>
    <x v="3"/>
  </r>
  <r>
    <x v="24"/>
    <x v="0"/>
    <n v="26"/>
    <n v="151.99032225301414"/>
    <n v="3.1889488126566436"/>
    <n v="2.0981262263185991E-2"/>
    <n v="0.22256643198220244"/>
    <n v="0.70975295900687008"/>
    <n v="4.6697246804001356E-3"/>
    <x v="1"/>
    <x v="7"/>
    <x v="28"/>
  </r>
  <r>
    <x v="24"/>
    <x v="0"/>
    <n v="26"/>
    <n v="151.99032225301414"/>
    <n v="151710.8267155627"/>
    <n v="998.16109648753707"/>
    <n v="2.9482314990936658E-2"/>
    <n v="4472.7863807636277"/>
    <n v="29.428099858344286"/>
    <x v="1"/>
    <x v="7"/>
    <x v="23"/>
  </r>
  <r>
    <x v="24"/>
    <x v="0"/>
    <n v="26"/>
    <n v="151.99032225301414"/>
    <n v="7576.6855187694837"/>
    <n v="49.849789160633414"/>
    <n v="1.9766874919558607E-2"/>
    <n v="149.7673949543474"/>
    <n v="0.98537454710460914"/>
    <x v="1"/>
    <x v="7"/>
    <x v="12"/>
  </r>
  <r>
    <x v="24"/>
    <x v="0"/>
    <n v="26"/>
    <n v="151.99032225301414"/>
    <n v="111.50715144088332"/>
    <n v="0.73364639134892029"/>
    <n v="0.10542540368906499"/>
    <n v="11.755686454872828"/>
    <n v="7.7344966972985679E-2"/>
    <x v="1"/>
    <x v="7"/>
    <x v="16"/>
  </r>
  <r>
    <x v="24"/>
    <x v="0"/>
    <n v="26"/>
    <n v="151.99032225301414"/>
    <n v="459.57977342510264"/>
    <n v="3.0237436608631749"/>
    <n v="0.1895355048923559"/>
    <n v="87.106684394441359"/>
    <n v="0.57310678142676241"/>
    <x v="1"/>
    <x v="7"/>
    <x v="13"/>
  </r>
  <r>
    <x v="24"/>
    <x v="0"/>
    <n v="26"/>
    <n v="151.99032225301414"/>
    <n v="449.25235868026061"/>
    <n v="2.9557958166073393"/>
    <n v="0.14314525531312045"/>
    <n v="64.308343583307462"/>
    <n v="0.42310814682171094"/>
    <x v="1"/>
    <x v="7"/>
    <x v="11"/>
  </r>
  <r>
    <x v="24"/>
    <x v="0"/>
    <n v="26"/>
    <n v="151.99032225301414"/>
    <n v="10.415379183847289"/>
    <n v="6.8526594519018727E-2"/>
    <n v="0.22201331905139965"/>
    <n v="2.3123529017847946"/>
    <n v="1.5213816692456798E-2"/>
    <x v="1"/>
    <x v="7"/>
    <x v="18"/>
  </r>
  <r>
    <x v="24"/>
    <x v="0"/>
    <n v="26"/>
    <n v="151.99032225301414"/>
    <n v="4544.8245816582494"/>
    <n v="29.902065567652418"/>
    <n v="0.31547782202602376"/>
    <n v="1433.791360511879"/>
    <n v="9.4334385193623422"/>
    <x v="1"/>
    <x v="7"/>
    <x v="17"/>
  </r>
  <r>
    <x v="24"/>
    <x v="0"/>
    <n v="4"/>
    <n v="151.99032225301414"/>
    <n v="2.4908910933598563"/>
    <n v="1.6388484848484878E-2"/>
    <n v="0.31427945273065794"/>
    <n v="0.78283588963280581"/>
    <n v="5.1505640492665074E-3"/>
    <x v="0"/>
    <x v="7"/>
    <x v="29"/>
  </r>
  <r>
    <x v="24"/>
    <x v="0"/>
    <n v="26"/>
    <n v="157.23001697595811"/>
    <n v="34411.176522714049"/>
    <n v="218.85882342667324"/>
    <n v="2.159178666592344E-2"/>
    <n v="742.99878240187491"/>
    <n v="4.7255530253837357"/>
    <x v="1"/>
    <x v="12"/>
    <x v="0"/>
  </r>
  <r>
    <x v="24"/>
    <x v="0"/>
    <n v="26"/>
    <n v="157.23001697595811"/>
    <n v="16901.811387800939"/>
    <n v="107.49735777479042"/>
    <n v="2.4477074646599147E-2"/>
    <n v="413.7068990019431"/>
    <n v="2.6312208505657204"/>
    <x v="1"/>
    <x v="12"/>
    <x v="5"/>
  </r>
  <r>
    <x v="24"/>
    <x v="0"/>
    <n v="30"/>
    <n v="157.23001697595811"/>
    <n v="46027.323251577189"/>
    <n v="292.73877938088111"/>
    <n v="0.10809669275576378"/>
    <n v="4975.4014198959612"/>
    <n v="31.644093892432423"/>
    <x v="1"/>
    <x v="12"/>
    <x v="6"/>
  </r>
  <r>
    <x v="24"/>
    <x v="0"/>
    <n v="4"/>
    <n v="157.23001697595811"/>
    <n v="738576.34339683689"/>
    <n v="4697.425832560788"/>
    <n v="0.84260843322715107"/>
    <n v="622330.65552824701"/>
    <n v="3958.0906209747914"/>
    <x v="1"/>
    <x v="12"/>
    <x v="2"/>
  </r>
  <r>
    <x v="24"/>
    <x v="0"/>
    <n v="0"/>
    <n v="157.23001697595811"/>
    <n v="69.52102718353089"/>
    <n v="0.44216129032258061"/>
    <n v="0.10816686735792069"/>
    <n v="7.5198717259473842"/>
    <n v="4.7827201641129642E-2"/>
    <x v="0"/>
    <x v="12"/>
    <x v="19"/>
  </r>
  <r>
    <x v="24"/>
    <x v="0"/>
    <n v="26"/>
    <n v="157.23001697595811"/>
    <n v="3566.5993175795988"/>
    <n v="22.68395937478633"/>
    <n v="2.3171611921132686E-2"/>
    <n v="82.643855265131137"/>
    <n v="0.52562390346728849"/>
    <x v="1"/>
    <x v="12"/>
    <x v="20"/>
  </r>
  <r>
    <x v="24"/>
    <x v="0"/>
    <n v="0"/>
    <n v="157.23001697595811"/>
    <n v="2.8651872984451909"/>
    <n v="1.8222902684563749E-2"/>
    <n v="0.65586249354486703"/>
    <n v="1.879168886031344"/>
    <n v="1.1951718394323432E-2"/>
    <x v="0"/>
    <x v="12"/>
    <x v="21"/>
  </r>
  <r>
    <x v="24"/>
    <x v="0"/>
    <n v="26"/>
    <n v="157.23001697595811"/>
    <n v="30665.597150840502"/>
    <n v="195.03653145015909"/>
    <n v="0.11068004068639775"/>
    <n v="3394.0695403277095"/>
    <n v="21.586651236237504"/>
    <x v="1"/>
    <x v="12"/>
    <x v="7"/>
  </r>
  <r>
    <x v="24"/>
    <x v="0"/>
    <n v="3"/>
    <n v="157.23001697595811"/>
    <n v="3.7565395655895872"/>
    <n v="2.3891999999999976E-2"/>
    <n v="0.29967173733010494"/>
    <n v="1.1257287379695093"/>
    <n v="7.1597571482908597E-3"/>
    <x v="0"/>
    <x v="12"/>
    <x v="8"/>
  </r>
  <r>
    <x v="24"/>
    <x v="0"/>
    <n v="26"/>
    <n v="157.23001697595811"/>
    <n v="17314.855476003664"/>
    <n v="110.12436307662081"/>
    <n v="6.8113098971783095E-2"/>
    <n v="1179.3684647191581"/>
    <n v="7.5009116414424488"/>
    <x v="1"/>
    <x v="12"/>
    <x v="22"/>
  </r>
  <r>
    <x v="24"/>
    <x v="0"/>
    <n v="8"/>
    <n v="157.23001697595811"/>
    <n v="1.4825450823395812"/>
    <n v="9.4291478869857007E-3"/>
    <n v="0.37079881109299501"/>
    <n v="0.54972595392328305"/>
    <n v="3.4963168261143238E-3"/>
    <x v="1"/>
    <x v="12"/>
    <x v="3"/>
  </r>
  <r>
    <x v="24"/>
    <x v="0"/>
    <n v="8"/>
    <n v="157.23001697595811"/>
    <n v="2.4731895171378118"/>
    <n v="1.5729754182472581E-2"/>
    <n v="0.27253531906706663"/>
    <n v="0.67403149416647801"/>
    <n v="4.2869135749666904E-3"/>
    <x v="1"/>
    <x v="12"/>
    <x v="28"/>
  </r>
  <r>
    <x v="24"/>
    <x v="0"/>
    <n v="2"/>
    <n v="157.23001697595811"/>
    <n v="165188.27475827964"/>
    <n v="1050.6153846153843"/>
    <n v="0.18826698938597036"/>
    <n v="31099.499170603791"/>
    <n v="197.79619546412172"/>
    <x v="0"/>
    <x v="12"/>
    <x v="23"/>
  </r>
  <r>
    <x v="24"/>
    <x v="0"/>
    <n v="7"/>
    <n v="157.23001697595811"/>
    <n v="61.112126049710866"/>
    <n v="0.3886797650034946"/>
    <n v="0.18379722161886916"/>
    <n v="11.232238975158975"/>
    <n v="7.1438260907117287E-2"/>
    <x v="1"/>
    <x v="12"/>
    <x v="16"/>
  </r>
  <r>
    <x v="24"/>
    <x v="0"/>
    <n v="7"/>
    <n v="157.23001697595811"/>
    <n v="8.6105006035392844"/>
    <n v="5.4763719861811805E-2"/>
    <n v="0.35286244744101625"/>
    <n v="3.0383223166572195"/>
    <n v="1.9324060221413107E-2"/>
    <x v="1"/>
    <x v="12"/>
    <x v="18"/>
  </r>
  <r>
    <x v="24"/>
    <x v="0"/>
    <n v="7"/>
    <n v="157.23001697595811"/>
    <n v="6409.8729193354866"/>
    <n v="40.76748856622978"/>
    <n v="0.54903049486489841"/>
    <n v="3519.2157009238731"/>
    <n v="22.382594421916224"/>
    <x v="1"/>
    <x v="12"/>
    <x v="17"/>
  </r>
  <r>
    <x v="24"/>
    <x v="0"/>
    <n v="26"/>
    <n v="2.1655061757368363"/>
    <n v="370.15397920541437"/>
    <n v="170.93185110842069"/>
    <n v="2.5713696642386645E-2"/>
    <n v="9.51802713226032"/>
    <n v="4.3952897659235308"/>
    <x v="1"/>
    <x v="8"/>
    <x v="0"/>
  </r>
  <r>
    <x v="24"/>
    <x v="0"/>
    <n v="4"/>
    <n v="2.1655061757368363"/>
    <n v="4.5592670688469139E-3"/>
    <n v="2.1054047870796653E-3"/>
    <n v="0.10859516278990515"/>
    <n v="4.9511434954408427E-4"/>
    <n v="2.2863677559156184E-4"/>
    <x v="0"/>
    <x v="8"/>
    <x v="30"/>
  </r>
  <r>
    <x v="24"/>
    <x v="0"/>
    <n v="26"/>
    <n v="2.1655061757368363"/>
    <n v="4.9803146478014435"/>
    <n v="2.2998385798215693"/>
    <n v="0.13715383885291693"/>
    <n v="0.68306927264138095"/>
    <n v="0.31543168996456883"/>
    <x v="1"/>
    <x v="8"/>
    <x v="1"/>
  </r>
  <r>
    <x v="24"/>
    <x v="0"/>
    <n v="26"/>
    <n v="2.1655061757368363"/>
    <n v="303.54192623440161"/>
    <n v="140.17135099193069"/>
    <n v="3.5113163462766321E-2"/>
    <n v="10.6583172736715"/>
    <n v="4.921859560176455"/>
    <x v="1"/>
    <x v="8"/>
    <x v="5"/>
  </r>
  <r>
    <x v="24"/>
    <x v="0"/>
    <n v="4"/>
    <n v="2.1655061757368363"/>
    <n v="1.7324049405894749E-3"/>
    <n v="8.0000000000000264E-4"/>
    <n v="0.22655795380363375"/>
    <n v="3.9249011849925712E-4"/>
    <n v="1.8124636304290759E-4"/>
    <x v="0"/>
    <x v="8"/>
    <x v="31"/>
  </r>
  <r>
    <x v="24"/>
    <x v="0"/>
    <n v="26"/>
    <n v="2.1655061757368363"/>
    <n v="761.07395093217735"/>
    <n v="351.45314266915631"/>
    <n v="5.2523563241922651E-2"/>
    <n v="39.974315793566156"/>
    <n v="18.459571365555895"/>
    <x v="1"/>
    <x v="8"/>
    <x v="6"/>
  </r>
  <r>
    <x v="24"/>
    <x v="0"/>
    <n v="4"/>
    <n v="2.1655061757368363"/>
    <n v="0.16544542655755143"/>
    <n v="7.6400348524176737E-2"/>
    <n v="0.33079107779535583"/>
    <n v="5.4727870967284827E-2"/>
    <n v="2.5272553632253246E-2"/>
    <x v="0"/>
    <x v="8"/>
    <x v="32"/>
  </r>
  <r>
    <x v="24"/>
    <x v="0"/>
    <n v="4"/>
    <n v="2.1655061757368363"/>
    <n v="0.10611405356206892"/>
    <n v="4.9001963028788176E-2"/>
    <n v="0.28796742729501479"/>
    <n v="3.0557391004114386E-2"/>
    <n v="1.4110969225805561E-2"/>
    <x v="0"/>
    <x v="8"/>
    <x v="24"/>
  </r>
  <r>
    <x v="24"/>
    <x v="0"/>
    <n v="26"/>
    <n v="2.1655061757368363"/>
    <n v="158.51097372959597"/>
    <n v="73.198116683117263"/>
    <n v="4.6762981100025902"/>
    <n v="741.24456686637984"/>
    <n v="342.29621470101034"/>
    <x v="1"/>
    <x v="8"/>
    <x v="2"/>
  </r>
  <r>
    <x v="24"/>
    <x v="0"/>
    <n v="26"/>
    <n v="2.1655061757368363"/>
    <n v="2.9399144215750073"/>
    <n v="1.3576107306988725"/>
    <n v="0.46143827897272627"/>
    <n v="1.3565890510186693"/>
    <n v="0.62645355908859313"/>
    <x v="1"/>
    <x v="8"/>
    <x v="19"/>
  </r>
  <r>
    <x v="24"/>
    <x v="0"/>
    <n v="4"/>
    <n v="2.1655061757368363"/>
    <n v="5.4824194846773911E-5"/>
    <n v="2.5317034631923595E-5"/>
    <n v="3.0049917698797781"/>
    <n v="1.6474625430484095E-4"/>
    <n v="7.6077480706691721E-5"/>
    <x v="0"/>
    <x v="8"/>
    <x v="25"/>
  </r>
  <r>
    <x v="24"/>
    <x v="0"/>
    <n v="26"/>
    <n v="2.1655061757368363"/>
    <n v="34.569933864680415"/>
    <n v="15.96390453743113"/>
    <n v="2.5915824033892951E-2"/>
    <n v="0.89590832290037459"/>
    <n v="0.41371774088593044"/>
    <x v="1"/>
    <x v="8"/>
    <x v="20"/>
  </r>
  <r>
    <x v="24"/>
    <x v="0"/>
    <n v="26"/>
    <n v="2.1655061757368363"/>
    <n v="0.16945632818855172"/>
    <n v="7.8252525939295658E-2"/>
    <n v="0.25207158213145731"/>
    <n v="4.2715124748675698E-2"/>
    <n v="1.972523801930116E-2"/>
    <x v="1"/>
    <x v="8"/>
    <x v="21"/>
  </r>
  <r>
    <x v="24"/>
    <x v="0"/>
    <n v="26"/>
    <n v="2.1655061757368363"/>
    <n v="382.64181118280214"/>
    <n v="176.69855457817118"/>
    <n v="5.1515108613698408E-2"/>
    <n v="19.711834463224331"/>
    <n v="9.1026452309780055"/>
    <x v="1"/>
    <x v="8"/>
    <x v="7"/>
  </r>
  <r>
    <x v="24"/>
    <x v="0"/>
    <n v="26"/>
    <n v="2.1655061757368363"/>
    <n v="0.3208830741249033"/>
    <n v="0.14817924682930975"/>
    <n v="0.82868676402829133"/>
    <n v="0.26591155632801644"/>
    <n v="0.12279418055113014"/>
    <x v="1"/>
    <x v="8"/>
    <x v="8"/>
  </r>
  <r>
    <x v="24"/>
    <x v="0"/>
    <n v="4"/>
    <n v="2.1655061757368363"/>
    <n v="0.23652425833464832"/>
    <n v="0.10922354366141138"/>
    <n v="0.18184365507536809"/>
    <n v="4.3010435649563049E-2"/>
    <n v="1.9861608399675098E-2"/>
    <x v="0"/>
    <x v="8"/>
    <x v="26"/>
  </r>
  <r>
    <x v="24"/>
    <x v="0"/>
    <n v="26"/>
    <n v="2.1655061757368363"/>
    <n v="4.8812448413482472E-2"/>
    <n v="2.2540895500736E-2"/>
    <n v="0.2105161046458307"/>
    <n v="1.0275806498231888E-2"/>
    <n v="4.7452215160436739E-3"/>
    <x v="1"/>
    <x v="8"/>
    <x v="9"/>
  </r>
  <r>
    <x v="24"/>
    <x v="0"/>
    <n v="26"/>
    <n v="2.1655061757368363"/>
    <n v="1.5907179501234279"/>
    <n v="0.73457095987369758"/>
    <n v="0.14855902547949693"/>
    <n v="0.23631550848307945"/>
    <n v="0.10912714594437516"/>
    <x v="1"/>
    <x v="8"/>
    <x v="10"/>
  </r>
  <r>
    <x v="24"/>
    <x v="0"/>
    <n v="26"/>
    <n v="2.1655061757368363"/>
    <n v="0.67487032558875604"/>
    <n v="0.31164553264740713"/>
    <n v="0.15386351267286816"/>
    <n v="0.10383791889376823"/>
    <n v="4.7950876361937074E-2"/>
    <x v="1"/>
    <x v="8"/>
    <x v="14"/>
  </r>
  <r>
    <x v="24"/>
    <x v="0"/>
    <n v="4"/>
    <n v="2.1655061757368363"/>
    <n v="1.2686218961676059E-2"/>
    <n v="5.8583157618377329E-3"/>
    <n v="0.28263826297055361"/>
    <n v="3.5856108909922218E-3"/>
    <n v="1.6557841908588322E-3"/>
    <x v="0"/>
    <x v="8"/>
    <x v="27"/>
  </r>
  <r>
    <x v="24"/>
    <x v="0"/>
    <n v="26"/>
    <n v="2.1655061757368363"/>
    <n v="16.988304430319712"/>
    <n v="7.8449577381321767"/>
    <n v="5.8047641305856199E-2"/>
    <n v="0.98613100196588632"/>
    <n v="0.45538129284269757"/>
    <x v="1"/>
    <x v="8"/>
    <x v="15"/>
  </r>
  <r>
    <x v="24"/>
    <x v="0"/>
    <n v="26"/>
    <n v="2.1655061757368363"/>
    <n v="180.90041459974915"/>
    <n v="83.537242528618449"/>
    <n v="0.11712049784768069"/>
    <n v="21.187146618774467"/>
    <n v="9.7839234337742376"/>
    <x v="1"/>
    <x v="8"/>
    <x v="22"/>
  </r>
  <r>
    <x v="24"/>
    <x v="0"/>
    <n v="26"/>
    <n v="2.1655061757368363"/>
    <n v="8.1132228786354607E-2"/>
    <n v="3.7465711109666316E-2"/>
    <n v="0.12963238862789661"/>
    <n v="1.0517364612280141E-2"/>
    <n v="4.8567696227887671E-3"/>
    <x v="1"/>
    <x v="8"/>
    <x v="3"/>
  </r>
  <r>
    <x v="24"/>
    <x v="0"/>
    <n v="26"/>
    <n v="2.1655061757368363"/>
    <n v="9.8039758501539759E-2"/>
    <n v="4.5273368231416242E-2"/>
    <n v="0.11658699171539516"/>
    <n v="1.1430160512198358E-2"/>
    <n v="5.2782858069241601E-3"/>
    <x v="1"/>
    <x v="8"/>
    <x v="28"/>
  </r>
  <r>
    <x v="24"/>
    <x v="0"/>
    <n v="26"/>
    <n v="2.1655061757368363"/>
    <n v="2165.7275899864653"/>
    <n v="1000.1022459562156"/>
    <n v="4.4400373210401842E-2"/>
    <n v="96.159113267463198"/>
    <n v="44.404912969017069"/>
    <x v="1"/>
    <x v="8"/>
    <x v="23"/>
  </r>
  <r>
    <x v="24"/>
    <x v="0"/>
    <n v="26"/>
    <n v="2.1655061757368363"/>
    <n v="94.334124570304212"/>
    <n v="43.56215910499818"/>
    <n v="3.401714423869813E-2"/>
    <n v="3.2089775221393557"/>
    <n v="1.4818602496238402"/>
    <x v="1"/>
    <x v="8"/>
    <x v="12"/>
  </r>
  <r>
    <x v="24"/>
    <x v="0"/>
    <n v="26"/>
    <n v="2.1655061757368363"/>
    <n v="1.0011601256498195"/>
    <n v="0.4623215287341142"/>
    <n v="0.33707524425539465"/>
    <n v="0.33746629389217447"/>
    <n v="0.15583714222257899"/>
    <x v="1"/>
    <x v="8"/>
    <x v="16"/>
  </r>
  <r>
    <x v="24"/>
    <x v="0"/>
    <n v="26"/>
    <n v="2.1655061757368363"/>
    <n v="6.9785639980973393"/>
    <n v="3.2226017530163862"/>
    <n v="6.0168632365346489E-2"/>
    <n v="0.41989065163956135"/>
    <n v="0.19389954013716407"/>
    <x v="1"/>
    <x v="8"/>
    <x v="13"/>
  </r>
  <r>
    <x v="24"/>
    <x v="0"/>
    <n v="26"/>
    <n v="2.1655061757368363"/>
    <n v="6.7002327343836949"/>
    <n v="3.0940723279645552"/>
    <n v="5.6781762079740852E-2"/>
    <n v="0.38045102100266648"/>
    <n v="0.17568687878399328"/>
    <x v="1"/>
    <x v="8"/>
    <x v="11"/>
  </r>
  <r>
    <x v="24"/>
    <x v="0"/>
    <n v="26"/>
    <n v="2.1655061757368363"/>
    <n v="0.26627432081659524"/>
    <n v="0.12296170004040399"/>
    <n v="8.1250685882499396E-2"/>
    <n v="2.163497119924505E-2"/>
    <n v="9.9907224655609774E-3"/>
    <x v="1"/>
    <x v="8"/>
    <x v="18"/>
  </r>
  <r>
    <x v="24"/>
    <x v="0"/>
    <n v="26"/>
    <n v="2.1655061757368363"/>
    <n v="41.017824457808267"/>
    <n v="18.941448848028116"/>
    <n v="0.658672802651324"/>
    <n v="27.017325394284594"/>
    <n v="12.476217199007372"/>
    <x v="1"/>
    <x v="8"/>
    <x v="17"/>
  </r>
  <r>
    <x v="24"/>
    <x v="0"/>
    <n v="4"/>
    <n v="2.1655061757368363"/>
    <n v="5.6133870226214785E-2"/>
    <n v="2.5921824123689992E-2"/>
    <n v="0.42038533921880128"/>
    <n v="2.3597856076711471E-2"/>
    <n v="1.0897154827407524E-2"/>
    <x v="0"/>
    <x v="8"/>
    <x v="29"/>
  </r>
  <r>
    <x v="24"/>
    <x v="0"/>
    <n v="26"/>
    <n v="9.0636924885013261"/>
    <n v="2151.0799349726349"/>
    <n v="237.32931558540929"/>
    <n v="3.5240244192357113E-2"/>
    <n v="75.804582185715319"/>
    <n v="8.3635430352348088"/>
    <x v="1"/>
    <x v="2"/>
    <x v="0"/>
  </r>
  <r>
    <x v="24"/>
    <x v="0"/>
    <n v="4"/>
    <n v="9.0636924885013261"/>
    <n v="1.8127384977002656E-2"/>
    <n v="2.0000000000000005E-3"/>
    <n v="0.10061892756574553"/>
    <n v="1.823958035957414E-3"/>
    <n v="2.0123785513149111E-4"/>
    <x v="0"/>
    <x v="2"/>
    <x v="30"/>
  </r>
  <r>
    <x v="24"/>
    <x v="0"/>
    <n v="26"/>
    <n v="9.0636924885013261"/>
    <n v="20.007923796770452"/>
    <n v="2.2074804305368425"/>
    <n v="0.15604055933888228"/>
    <n v="3.1220476204577947"/>
    <n v="0.34445648111060556"/>
    <x v="1"/>
    <x v="2"/>
    <x v="1"/>
  </r>
  <r>
    <x v="24"/>
    <x v="0"/>
    <n v="26"/>
    <n v="9.0636924885013261"/>
    <n v="2056.0195517671818"/>
    <n v="226.84127405861966"/>
    <n v="4.3970330387752679E-2"/>
    <n v="90.403858974882155"/>
    <n v="9.9742857659362567"/>
    <x v="1"/>
    <x v="2"/>
    <x v="5"/>
  </r>
  <r>
    <x v="24"/>
    <x v="0"/>
    <n v="4"/>
    <n v="9.0636924885013261"/>
    <n v="7.2509539908010706E-3"/>
    <n v="8.0000000000000112E-4"/>
    <n v="0.57554179614172707"/>
    <n v="4.1732270836066718E-3"/>
    <n v="4.6043343691338232E-4"/>
    <x v="0"/>
    <x v="2"/>
    <x v="31"/>
  </r>
  <r>
    <x v="24"/>
    <x v="0"/>
    <n v="26"/>
    <n v="9.0636924885013261"/>
    <n v="2475.3370183174652"/>
    <n v="273.1047000389529"/>
    <n v="7.4489772942104709E-2"/>
    <n v="184.38729244965447"/>
    <n v="20.343507095323215"/>
    <x v="1"/>
    <x v="2"/>
    <x v="6"/>
  </r>
  <r>
    <x v="24"/>
    <x v="0"/>
    <n v="4"/>
    <n v="9.0636924885013261"/>
    <n v="1.8127384977002656E-2"/>
    <n v="2.0000000000000005E-3"/>
    <n v="0.6292365490838806"/>
    <n v="1.1406413166844131E-2"/>
    <n v="1.2584730981677614E-3"/>
    <x v="0"/>
    <x v="2"/>
    <x v="32"/>
  </r>
  <r>
    <x v="24"/>
    <x v="0"/>
    <n v="4"/>
    <n v="9.0636924885013261"/>
    <n v="2.2659231221253344E-2"/>
    <n v="2.5000000000000001E-3"/>
    <n v="0.63280247650284061"/>
    <n v="1.4338817632459601E-2"/>
    <n v="1.5820061912571015E-3"/>
    <x v="0"/>
    <x v="2"/>
    <x v="24"/>
  </r>
  <r>
    <x v="24"/>
    <x v="0"/>
    <n v="27"/>
    <n v="9.0636924885013261"/>
    <n v="18412.299606265813"/>
    <n v="2031.4347193072381"/>
    <n v="0.94845904924228142"/>
    <n v="17463.312178922904"/>
    <n v="1926.7326424719038"/>
    <x v="1"/>
    <x v="2"/>
    <x v="2"/>
  </r>
  <r>
    <x v="24"/>
    <x v="0"/>
    <n v="26"/>
    <n v="9.0636924885013261"/>
    <n v="15.987075326346378"/>
    <n v="1.7638589732196253"/>
    <n v="1.9112343408177728"/>
    <n v="30.555047372953698"/>
    <n v="3.3711478419769239"/>
    <x v="1"/>
    <x v="2"/>
    <x v="19"/>
  </r>
  <r>
    <x v="24"/>
    <x v="0"/>
    <n v="4"/>
    <n v="9.0636924885013261"/>
    <n v="1.8127384977002623E-4"/>
    <n v="1.9999999999999968E-5"/>
    <n v="2.4659020603235033"/>
    <n v="4.470035596306809E-4"/>
    <n v="4.931804120646999E-5"/>
    <x v="0"/>
    <x v="2"/>
    <x v="25"/>
  </r>
  <r>
    <x v="24"/>
    <x v="0"/>
    <n v="26"/>
    <n v="9.0636924885013261"/>
    <n v="373.84809674773106"/>
    <n v="41.246776324551419"/>
    <n v="4.1169809847832993E-2"/>
    <n v="15.391255055078361"/>
    <n v="1.6981219381178818"/>
    <x v="1"/>
    <x v="2"/>
    <x v="20"/>
  </r>
  <r>
    <x v="24"/>
    <x v="0"/>
    <n v="26"/>
    <n v="9.0636924885013261"/>
    <n v="0.4794844264950277"/>
    <n v="5.2901665309511181E-2"/>
    <n v="1.1001851955073636"/>
    <n v="0.52752166750616813"/>
    <n v="5.8201628991209675E-2"/>
    <x v="1"/>
    <x v="2"/>
    <x v="21"/>
  </r>
  <r>
    <x v="24"/>
    <x v="0"/>
    <n v="26"/>
    <n v="9.0636924885013261"/>
    <n v="1444.2907548213209"/>
    <n v="159.34904639070925"/>
    <n v="8.0204768843074065E-2"/>
    <n v="115.839006132633"/>
    <n v="12.780553431131121"/>
    <x v="1"/>
    <x v="2"/>
    <x v="7"/>
  </r>
  <r>
    <x v="24"/>
    <x v="0"/>
    <n v="26"/>
    <n v="9.0636924885013261"/>
    <n v="0.42477583257999363"/>
    <n v="4.6865649195279566E-2"/>
    <n v="0.15652585993038939"/>
    <n v="6.6488402472230618E-2"/>
    <n v="7.335686041487096E-3"/>
    <x v="1"/>
    <x v="2"/>
    <x v="8"/>
  </r>
  <r>
    <x v="24"/>
    <x v="0"/>
    <n v="4"/>
    <n v="9.0636924885013261"/>
    <n v="3.4442031456305061E-2"/>
    <n v="3.8000000000000026E-3"/>
    <n v="0.32638593503321922"/>
    <n v="1.1241394641309677E-2"/>
    <n v="1.2402665531262339E-3"/>
    <x v="0"/>
    <x v="2"/>
    <x v="26"/>
  </r>
  <r>
    <x v="24"/>
    <x v="0"/>
    <n v="26"/>
    <n v="9.0636924885013261"/>
    <n v="0.12617656811662695"/>
    <n v="1.392109984718713E-2"/>
    <n v="0.44240123651580476"/>
    <n v="5.5820669754116425E-2"/>
    <n v="6.1587117860555669E-3"/>
    <x v="1"/>
    <x v="2"/>
    <x v="9"/>
  </r>
  <r>
    <x v="24"/>
    <x v="0"/>
    <n v="26"/>
    <n v="9.0636924885013261"/>
    <n v="14.841178738558353"/>
    <n v="1.6374318477140137"/>
    <n v="5.1452957337001663E-2"/>
    <n v="0.76362253646585909"/>
    <n v="8.4250711002676948E-2"/>
    <x v="1"/>
    <x v="2"/>
    <x v="10"/>
  </r>
  <r>
    <x v="24"/>
    <x v="0"/>
    <n v="26"/>
    <n v="9.0636924885013261"/>
    <n v="3.201182422043289"/>
    <n v="0.35318744828385079"/>
    <n v="0.80758140277094848"/>
    <n v="2.5852153909194215"/>
    <n v="0.28522761492616405"/>
    <x v="1"/>
    <x v="2"/>
    <x v="14"/>
  </r>
  <r>
    <x v="24"/>
    <x v="0"/>
    <n v="4"/>
    <n v="9.0636924885013261"/>
    <n v="1.8127384977002656E-2"/>
    <n v="2.0000000000000005E-3"/>
    <n v="0.22207379396803684"/>
    <n v="4.0256171565621742E-3"/>
    <n v="4.4414758793607378E-4"/>
    <x v="0"/>
    <x v="2"/>
    <x v="27"/>
  </r>
  <r>
    <x v="24"/>
    <x v="0"/>
    <n v="26"/>
    <n v="9.0636924885013261"/>
    <n v="41.773107805344956"/>
    <n v="4.6088399246047356"/>
    <n v="5.4023174758574238E-2"/>
    <n v="2.2567159031769122"/>
    <n v="0.24898416468121576"/>
    <x v="1"/>
    <x v="2"/>
    <x v="15"/>
  </r>
  <r>
    <x v="24"/>
    <x v="0"/>
    <n v="26"/>
    <n v="9.0636924885013261"/>
    <n v="3537.1431807001104"/>
    <n v="390.25410286012186"/>
    <n v="6.1643266033097686E-2"/>
    <n v="218.04105808505423"/>
    <n v="24.056537483114361"/>
    <x v="1"/>
    <x v="2"/>
    <x v="22"/>
  </r>
  <r>
    <x v="24"/>
    <x v="0"/>
    <n v="26"/>
    <n v="9.0636924885013261"/>
    <n v="7.7003332511792005E-2"/>
    <n v="8.4958015300587979E-3"/>
    <n v="0.3348343137235632"/>
    <n v="2.578335799601322E-2"/>
    <n v="2.8446858748488357E-3"/>
    <x v="1"/>
    <x v="2"/>
    <x v="3"/>
  </r>
  <r>
    <x v="24"/>
    <x v="0"/>
    <n v="26"/>
    <n v="9.0636924885013261"/>
    <n v="0.13109526663106585"/>
    <n v="1.4463781377995796E-2"/>
    <n v="0.24356817974315759"/>
    <n v="3.1930635466272617E-2"/>
    <n v="3.5229169024414155E-3"/>
    <x v="1"/>
    <x v="2"/>
    <x v="28"/>
  </r>
  <r>
    <x v="24"/>
    <x v="0"/>
    <n v="26"/>
    <n v="9.0636924885013261"/>
    <n v="11648.207550002935"/>
    <n v="1285.1503473645491"/>
    <n v="4.8399037281004281E-2"/>
    <n v="563.76203146946762"/>
    <n v="62.200039573792417"/>
    <x v="1"/>
    <x v="2"/>
    <x v="23"/>
  </r>
  <r>
    <x v="24"/>
    <x v="0"/>
    <n v="26"/>
    <n v="9.0636924885013261"/>
    <n v="573.14846782607992"/>
    <n v="63.235648004740455"/>
    <n v="3.5893550397452421E-2"/>
    <n v="20.572333415138036"/>
    <n v="2.2697519185737129"/>
    <x v="1"/>
    <x v="2"/>
    <x v="12"/>
  </r>
  <r>
    <x v="24"/>
    <x v="0"/>
    <n v="26"/>
    <n v="9.0636924885013261"/>
    <n v="3.7735513857887164"/>
    <n v="0.41633709336189867"/>
    <n v="0.75135273123256441"/>
    <n v="2.8352681401587803"/>
    <n v="0.31281601221088973"/>
    <x v="1"/>
    <x v="2"/>
    <x v="16"/>
  </r>
  <r>
    <x v="24"/>
    <x v="0"/>
    <n v="26"/>
    <n v="9.0636924885013261"/>
    <n v="14.628835678602087"/>
    <n v="1.61400397212957"/>
    <n v="0.1852768837712816"/>
    <n v="2.710385087733536"/>
    <n v="0.29903762635063719"/>
    <x v="1"/>
    <x v="2"/>
    <x v="13"/>
  </r>
  <r>
    <x v="24"/>
    <x v="0"/>
    <n v="26"/>
    <n v="9.0636924885013261"/>
    <n v="13.601080278301392"/>
    <n v="1.5006114004371214"/>
    <n v="0.18469099010825404"/>
    <n v="2.5119969831413318"/>
    <n v="0.27714940531446564"/>
    <x v="1"/>
    <x v="2"/>
    <x v="11"/>
  </r>
  <r>
    <x v="24"/>
    <x v="0"/>
    <n v="26"/>
    <n v="9.0636924885013261"/>
    <n v="0.35512420848571086"/>
    <n v="3.9180963932331107E-2"/>
    <n v="0.63931904118056282"/>
    <n v="0.22703766846909096"/>
    <n v="2.5049136293748137E-2"/>
    <x v="1"/>
    <x v="2"/>
    <x v="18"/>
  </r>
  <r>
    <x v="24"/>
    <x v="0"/>
    <n v="26"/>
    <n v="9.0636924885013261"/>
    <n v="607.89115274230176"/>
    <n v="67.068819194109267"/>
    <n v="2.4940521925088399"/>
    <n v="1516.1122623036638"/>
    <n v="167.27313556004719"/>
    <x v="1"/>
    <x v="2"/>
    <x v="17"/>
  </r>
  <r>
    <x v="24"/>
    <x v="0"/>
    <n v="4"/>
    <n v="9.0636924885013261"/>
    <n v="5.6921754482169157E-2"/>
    <n v="6.2801948051948E-3"/>
    <n v="0.63007172893063634"/>
    <n v="3.5864788260345518E-2"/>
    <n v="3.9569731989302888E-3"/>
    <x v="0"/>
    <x v="2"/>
    <x v="29"/>
  </r>
  <r>
    <x v="25"/>
    <x v="0"/>
    <n v="27"/>
    <n v="125.73063725134571"/>
    <n v="25435.490940092146"/>
    <n v="202.30145568454046"/>
    <n v="4.8582519826426383E-2"/>
    <n v="1235.7202428919154"/>
    <n v="9.8283144817091053"/>
    <x v="0"/>
    <x v="1"/>
    <x v="0"/>
  </r>
  <r>
    <x v="25"/>
    <x v="0"/>
    <n v="4"/>
    <n v="125.73063725134571"/>
    <n v="0.25146127450269157"/>
    <n v="2.0000000000000013E-3"/>
    <n v="0"/>
    <n v="0"/>
    <n v="0"/>
    <x v="0"/>
    <x v="1"/>
    <x v="30"/>
  </r>
  <r>
    <x v="25"/>
    <x v="0"/>
    <n v="27"/>
    <n v="125.73063725134571"/>
    <n v="327.47421366275518"/>
    <n v="2.6045697438732276"/>
    <n v="0.11637328875057125"/>
    <n v="38.109251224942071"/>
    <n v="0.30310234687476051"/>
    <x v="0"/>
    <x v="1"/>
    <x v="1"/>
  </r>
  <r>
    <x v="25"/>
    <x v="0"/>
    <n v="27"/>
    <n v="125.73063725134571"/>
    <n v="9945.3652261826046"/>
    <n v="79.100571217984168"/>
    <n v="5.3161381431813946E-2"/>
    <n v="528.70935426779204"/>
    <n v="4.2050956379936206"/>
    <x v="0"/>
    <x v="1"/>
    <x v="5"/>
  </r>
  <r>
    <x v="25"/>
    <x v="0"/>
    <n v="4"/>
    <n v="125.73063725134571"/>
    <n v="0.1005845098010766"/>
    <n v="8.0000000000000026E-4"/>
    <n v="0"/>
    <n v="0"/>
    <n v="0"/>
    <x v="0"/>
    <x v="1"/>
    <x v="31"/>
  </r>
  <r>
    <x v="25"/>
    <x v="0"/>
    <n v="27"/>
    <n v="125.73063725134571"/>
    <n v="12073.616318120663"/>
    <n v="96.027639579878425"/>
    <n v="0.11669875209108314"/>
    <n v="1408.9759575512194"/>
    <n v="11.206305705224116"/>
    <x v="0"/>
    <x v="1"/>
    <x v="6"/>
  </r>
  <r>
    <x v="25"/>
    <x v="0"/>
    <n v="4"/>
    <n v="125.73063725134571"/>
    <n v="0.43710513903830644"/>
    <n v="3.4765205091937769E-3"/>
    <n v="0.19266490225692962"/>
    <n v="8.4214818888816947E-2"/>
    <n v="6.6980348409803017E-4"/>
    <x v="0"/>
    <x v="1"/>
    <x v="32"/>
  </r>
  <r>
    <x v="25"/>
    <x v="0"/>
    <n v="4"/>
    <n v="125.73063725134571"/>
    <n v="0.6518075412356894"/>
    <n v="5.1841584158415855E-3"/>
    <n v="0.25635537097091043"/>
    <n v="0.16709436403511216"/>
    <n v="1.3289868538650369E-3"/>
    <x v="0"/>
    <x v="1"/>
    <x v="24"/>
  </r>
  <r>
    <x v="25"/>
    <x v="0"/>
    <n v="52"/>
    <n v="125.73063725134571"/>
    <n v="274921.38256234094"/>
    <n v="2186.5902263165249"/>
    <n v="0.14195983483150215"/>
    <n v="39027.794060198132"/>
    <n v="310.40798737207081"/>
    <x v="1"/>
    <x v="1"/>
    <x v="2"/>
  </r>
  <r>
    <x v="25"/>
    <x v="0"/>
    <n v="27"/>
    <n v="125.73063725134571"/>
    <n v="626.26814997275767"/>
    <n v="4.9810305878017385"/>
    <n v="0.33065134388995548"/>
    <n v="207.07640542396851"/>
    <n v="1.6469844578136197"/>
    <x v="0"/>
    <x v="1"/>
    <x v="19"/>
  </r>
  <r>
    <x v="25"/>
    <x v="0"/>
    <n v="4"/>
    <n v="125.73063725134571"/>
    <n v="9.1456524426857075E-4"/>
    <n v="7.2740046838407483E-6"/>
    <n v="0.84428398370936009"/>
    <n v="7.7215278779319289E-4"/>
    <n v="6.1413256519936111E-6"/>
    <x v="0"/>
    <x v="1"/>
    <x v="25"/>
  </r>
  <r>
    <x v="25"/>
    <x v="0"/>
    <n v="27"/>
    <n v="125.73063725134571"/>
    <n v="2324.464559060375"/>
    <n v="18.487654320987669"/>
    <n v="5.7458223790311222E-2"/>
    <n v="133.55960482713812"/>
    <n v="1.0622677793332238"/>
    <x v="0"/>
    <x v="1"/>
    <x v="20"/>
  </r>
  <r>
    <x v="25"/>
    <x v="0"/>
    <n v="27"/>
    <n v="125.73063725134571"/>
    <n v="15.987469501637932"/>
    <n v="0.12715651372765802"/>
    <n v="0.20121940588800286"/>
    <n v="3.2169891147721499"/>
    <n v="2.5586358147069024E-2"/>
    <x v="0"/>
    <x v="1"/>
    <x v="21"/>
  </r>
  <r>
    <x v="25"/>
    <x v="0"/>
    <n v="27"/>
    <n v="125.73063725134571"/>
    <n v="8556.1181376790482"/>
    <n v="68.051179288741508"/>
    <n v="0.10518499092516352"/>
    <n v="899.97520866639775"/>
    <n v="7.1579626759329509"/>
    <x v="0"/>
    <x v="1"/>
    <x v="7"/>
  </r>
  <r>
    <x v="25"/>
    <x v="0"/>
    <n v="26"/>
    <n v="125.73063725134571"/>
    <n v="5.7438533807951959"/>
    <n v="4.5683800753453338E-2"/>
    <n v="0.1737305215128257"/>
    <n v="0.99788264333875643"/>
    <n v="7.9366705295854673E-3"/>
    <x v="0"/>
    <x v="1"/>
    <x v="8"/>
  </r>
  <r>
    <x v="25"/>
    <x v="0"/>
    <n v="4"/>
    <n v="125.73063725134571"/>
    <n v="0.59331700857378333"/>
    <n v="4.7189533239038201E-3"/>
    <n v="9.8908444077641156E-2"/>
    <n v="5.8684062162833388E-2"/>
    <n v="4.6674433094233983E-4"/>
    <x v="0"/>
    <x v="1"/>
    <x v="26"/>
  </r>
  <r>
    <x v="25"/>
    <x v="0"/>
    <n v="25"/>
    <n v="125.73063725134571"/>
    <n v="6.1621938271711896"/>
    <n v="4.9011076074103287E-2"/>
    <n v="0.22850574592109812"/>
    <n v="1.408096696988139"/>
    <n v="1.1199312496708656E-2"/>
    <x v="0"/>
    <x v="1"/>
    <x v="9"/>
  </r>
  <r>
    <x v="25"/>
    <x v="0"/>
    <n v="25"/>
    <n v="125.73063725134571"/>
    <n v="119.06049561438202"/>
    <n v="0.94694895545920488"/>
    <n v="9.693464526650078E-2"/>
    <n v="11.541086907633893"/>
    <n v="9.1792161082921472E-2"/>
    <x v="0"/>
    <x v="1"/>
    <x v="10"/>
  </r>
  <r>
    <x v="25"/>
    <x v="0"/>
    <n v="27"/>
    <n v="125.73063725134571"/>
    <n v="95.772944037755096"/>
    <n v="0.76173115901971633"/>
    <n v="0.14385282196518073"/>
    <n v="13.777208267744401"/>
    <n v="0.10957717680379403"/>
    <x v="0"/>
    <x v="1"/>
    <x v="14"/>
  </r>
  <r>
    <x v="25"/>
    <x v="0"/>
    <n v="4"/>
    <n v="125.73063725134571"/>
    <n v="0.25957063385016177"/>
    <n v="2.0644978783592666E-3"/>
    <n v="3.9481755273134453E-2"/>
    <n v="1.0248304241764476E-2"/>
    <n v="8.1509999995285859E-5"/>
    <x v="0"/>
    <x v="1"/>
    <x v="27"/>
  </r>
  <r>
    <x v="25"/>
    <x v="0"/>
    <n v="27"/>
    <n v="125.73063725134571"/>
    <n v="611.27585456645522"/>
    <n v="4.8617892021374658"/>
    <n v="5.1244444032544439E-2"/>
    <n v="31.324491317776488"/>
    <n v="0.24913968466696226"/>
    <x v="0"/>
    <x v="1"/>
    <x v="15"/>
  </r>
  <r>
    <x v="25"/>
    <x v="0"/>
    <n v="27"/>
    <n v="125.73063725134571"/>
    <n v="4342.275638509549"/>
    <n v="34.53633683434682"/>
    <n v="0.13825662882595732"/>
    <n v="600.34839121341156"/>
    <n v="4.774877502714526"/>
    <x v="0"/>
    <x v="1"/>
    <x v="22"/>
  </r>
  <r>
    <x v="25"/>
    <x v="0"/>
    <n v="26"/>
    <n v="125.73063725134571"/>
    <n v="1.8947284034043683"/>
    <n v="1.5069743101807819E-2"/>
    <n v="0.25544377496883364"/>
    <n v="0.48399657590628292"/>
    <n v="3.8494720657363296E-3"/>
    <x v="0"/>
    <x v="1"/>
    <x v="3"/>
  </r>
  <r>
    <x v="25"/>
    <x v="0"/>
    <n v="25"/>
    <n v="125.73063725134571"/>
    <n v="1.9376913057609015"/>
    <n v="1.5411449016100188E-2"/>
    <n v="0.22085508971420462"/>
    <n v="0.42794898717225821"/>
    <n v="3.4036969550766973E-3"/>
    <x v="0"/>
    <x v="1"/>
    <x v="28"/>
  </r>
  <r>
    <x v="25"/>
    <x v="0"/>
    <n v="27"/>
    <n v="125.73063725134571"/>
    <n v="57083.145704134055"/>
    <n v="454.01142435968274"/>
    <n v="6.5467546244327685E-2"/>
    <n v="3737.0934811570914"/>
    <n v="29.723013919720611"/>
    <x v="0"/>
    <x v="1"/>
    <x v="23"/>
  </r>
  <r>
    <x v="25"/>
    <x v="0"/>
    <n v="25"/>
    <n v="125.73063725134571"/>
    <n v="5864.2389786293334"/>
    <n v="46.641288923925877"/>
    <n v="5.7568596142290832E-2"/>
    <n v="337.59600544259217"/>
    <n v="2.6850735256173914"/>
    <x v="0"/>
    <x v="1"/>
    <x v="12"/>
  </r>
  <r>
    <x v="25"/>
    <x v="0"/>
    <n v="26"/>
    <n v="125.73063725134571"/>
    <n v="101.08290625765679"/>
    <n v="0.80396400167434035"/>
    <n v="0.16497295043761798"/>
    <n v="16.675945284134798"/>
    <n v="0.13263231340184997"/>
    <x v="0"/>
    <x v="1"/>
    <x v="16"/>
  </r>
  <r>
    <x v="25"/>
    <x v="0"/>
    <n v="27"/>
    <n v="125.73063725134571"/>
    <n v="455.79186245061663"/>
    <n v="3.6251455684540264"/>
    <n v="0.16145898036973264"/>
    <n v="73.591689372097989"/>
    <n v="0.58531230717444194"/>
    <x v="0"/>
    <x v="1"/>
    <x v="13"/>
  </r>
  <r>
    <x v="25"/>
    <x v="0"/>
    <n v="27"/>
    <n v="125.73063725134571"/>
    <n v="427.05023725790733"/>
    <n v="3.3965487377925188"/>
    <n v="0.15459214035770361"/>
    <n v="66.018610217965033"/>
    <n v="0.52507973920460205"/>
    <x v="0"/>
    <x v="1"/>
    <x v="11"/>
  </r>
  <r>
    <x v="25"/>
    <x v="0"/>
    <n v="26"/>
    <n v="125.73063725134571"/>
    <n v="12.046221303952242"/>
    <n v="9.5809753034742609E-2"/>
    <n v="8.9248940292918411E-2"/>
    <n v="1.0751124859117154"/>
    <n v="8.5509189280770018E-3"/>
    <x v="0"/>
    <x v="1"/>
    <x v="18"/>
  </r>
  <r>
    <x v="25"/>
    <x v="0"/>
    <n v="27"/>
    <n v="125.73063725134571"/>
    <n v="11356.520768181053"/>
    <n v="90.324212271973536"/>
    <n v="0.26150811496648335"/>
    <n v="2969.8223386647469"/>
    <n v="23.620514487076303"/>
    <x v="0"/>
    <x v="1"/>
    <x v="17"/>
  </r>
  <r>
    <x v="25"/>
    <x v="0"/>
    <n v="4"/>
    <n v="125.73063725134571"/>
    <n v="2.7438444160551834"/>
    <n v="2.182319660537484E-2"/>
    <n v="0.26920368895586561"/>
    <n v="0.73865303872300825"/>
    <n v="5.8748850309760306E-3"/>
    <x v="0"/>
    <x v="1"/>
    <x v="29"/>
  </r>
  <r>
    <x v="25"/>
    <x v="0"/>
    <n v="23"/>
    <n v="1.1154808790514918"/>
    <n v="154.32373184909201"/>
    <n v="138.34726775443747"/>
    <n v="6.4982892494308817E-2"/>
    <n v="10.028402476070088"/>
    <n v="8.9902056273679669"/>
    <x v="0"/>
    <x v="10"/>
    <x v="0"/>
  </r>
  <r>
    <x v="25"/>
    <x v="0"/>
    <n v="4"/>
    <n v="1.1154808790514918"/>
    <n v="2.5370298991735252E-3"/>
    <n v="2.2743822389235352E-3"/>
    <n v="4.4382604998319253E-2"/>
    <n v="1.1259999588394429E-4"/>
    <n v="1.0094300852533622E-4"/>
    <x v="0"/>
    <x v="10"/>
    <x v="30"/>
  </r>
  <r>
    <x v="25"/>
    <x v="0"/>
    <n v="23"/>
    <n v="1.1154808790514918"/>
    <n v="7.2681810330716443"/>
    <n v="6.5157378934651708"/>
    <n v="8.6740238507851966E-2"/>
    <n v="0.63044375632688032"/>
    <n v="0.56517665893381785"/>
    <x v="0"/>
    <x v="10"/>
    <x v="1"/>
  </r>
  <r>
    <x v="25"/>
    <x v="0"/>
    <n v="23"/>
    <n v="1.1154808790514918"/>
    <n v="138.94060591161559"/>
    <n v="124.55668987330256"/>
    <n v="4.8327253704976487E-2"/>
    <n v="6.7146179118138027"/>
    <n v="6.0194827521591687"/>
    <x v="0"/>
    <x v="10"/>
    <x v="5"/>
  </r>
  <r>
    <x v="25"/>
    <x v="0"/>
    <n v="4"/>
    <n v="1.1154808790514918"/>
    <n v="8.9238470324119583E-4"/>
    <n v="8.000000000000021E-4"/>
    <n v="3.4457211820718056E-17"/>
    <n v="3.0749088745150505E-20"/>
    <n v="2.7565769456574515E-20"/>
    <x v="0"/>
    <x v="10"/>
    <x v="31"/>
  </r>
  <r>
    <x v="25"/>
    <x v="0"/>
    <n v="23"/>
    <n v="1.1154808790514918"/>
    <n v="773.57173343278998"/>
    <n v="693.48721969180531"/>
    <n v="9.2086308060310068E-2"/>
    <n v="71.235364951639966"/>
    <n v="63.860677748427513"/>
    <x v="0"/>
    <x v="10"/>
    <x v="6"/>
  </r>
  <r>
    <x v="25"/>
    <x v="0"/>
    <n v="4"/>
    <n v="1.1154808790514918"/>
    <n v="3.1135099956091069E-3"/>
    <n v="2.7911818607384517E-3"/>
    <n v="0.16152429177095184"/>
    <n v="5.0290749696254038E-4"/>
    <n v="4.5084367325970594E-4"/>
    <x v="0"/>
    <x v="10"/>
    <x v="32"/>
  </r>
  <r>
    <x v="25"/>
    <x v="0"/>
    <n v="4"/>
    <n v="1.1154808790514918"/>
    <n v="5.7019353677287415E-3"/>
    <n v="5.111638823049278E-3"/>
    <n v="8.3358395106196345E-2"/>
    <n v="4.7530418125312738E-4"/>
    <n v="4.2609800865191417E-4"/>
    <x v="0"/>
    <x v="10"/>
    <x v="24"/>
  </r>
  <r>
    <x v="25"/>
    <x v="0"/>
    <n v="46"/>
    <n v="1.1154808790514918"/>
    <n v="333.06549833005505"/>
    <n v="298.58467732164542"/>
    <n v="0.34271469709073965"/>
    <n v="114.14644137156107"/>
    <n v="102.32935724422394"/>
    <x v="1"/>
    <x v="10"/>
    <x v="2"/>
  </r>
  <r>
    <x v="25"/>
    <x v="0"/>
    <n v="23"/>
    <n v="1.1154808790514918"/>
    <n v="0.38438772511653213"/>
    <n v="0.34459373740532612"/>
    <n v="0.20799342274817412"/>
    <n v="7.9950118609371817E-2"/>
    <n v="7.1673230900519289E-2"/>
    <x v="0"/>
    <x v="10"/>
    <x v="19"/>
  </r>
  <r>
    <x v="25"/>
    <x v="0"/>
    <n v="3"/>
    <n v="1.1154808790514918"/>
    <n v="3.657613148111185E-5"/>
    <n v="3.2789563826690618E-5"/>
    <n v="0.16153951830333513"/>
    <n v="5.9084906608582602E-6"/>
    <n v="5.2968103459400647E-6"/>
    <x v="0"/>
    <x v="10"/>
    <x v="25"/>
  </r>
  <r>
    <x v="25"/>
    <x v="0"/>
    <n v="23"/>
    <n v="1.1154808790514918"/>
    <n v="21.072361786735843"/>
    <n v="18.890831911573375"/>
    <n v="5.8874079653539364E-2"/>
    <n v="1.2406159063204851"/>
    <n v="1.1121803426835941"/>
    <x v="0"/>
    <x v="10"/>
    <x v="20"/>
  </r>
  <r>
    <x v="25"/>
    <x v="0"/>
    <n v="23"/>
    <n v="1.1154808790514918"/>
    <n v="2.7924972947727406E-2"/>
    <n v="2.5034022072590235E-2"/>
    <n v="7.1883638611430156E-2"/>
    <n v="2.0073486636084004E-3"/>
    <n v="1.7995365956566423E-3"/>
    <x v="0"/>
    <x v="10"/>
    <x v="21"/>
  </r>
  <r>
    <x v="25"/>
    <x v="0"/>
    <n v="23"/>
    <n v="1.1154808790514918"/>
    <n v="492.71061488811984"/>
    <n v="441.70242999331214"/>
    <n v="9.5571317820298471E-2"/>
    <n v="47.089002768907186"/>
    <n v="42.214083318888967"/>
    <x v="0"/>
    <x v="10"/>
    <x v="7"/>
  </r>
  <r>
    <x v="25"/>
    <x v="0"/>
    <n v="23"/>
    <n v="1.1154808790514918"/>
    <n v="1.2462157440738146"/>
    <n v="1.117200453613771"/>
    <n v="0.11185885501078779"/>
    <n v="0.13940026622851387"/>
    <n v="0.12496876355876917"/>
    <x v="0"/>
    <x v="10"/>
    <x v="8"/>
  </r>
  <r>
    <x v="25"/>
    <x v="0"/>
    <n v="4"/>
    <n v="1.1154808790514918"/>
    <n v="4.2388273403956758E-3"/>
    <n v="3.8000000000000061E-3"/>
    <n v="9.9645460147286056E-17"/>
    <n v="4.2237990081862386E-19"/>
    <n v="3.7865274855968762E-19"/>
    <x v="0"/>
    <x v="10"/>
    <x v="26"/>
  </r>
  <r>
    <x v="25"/>
    <x v="0"/>
    <n v="23"/>
    <n v="1.1154808790514918"/>
    <n v="0.96647370994241266"/>
    <n v="0.86641889439128539"/>
    <n v="5.7575926515188468E-2"/>
    <n v="5.5645619302505923E-2"/>
    <n v="4.9884870594843485E-2"/>
    <x v="0"/>
    <x v="10"/>
    <x v="9"/>
  </r>
  <r>
    <x v="25"/>
    <x v="0"/>
    <n v="23"/>
    <n v="1.1154808790514918"/>
    <n v="3.5212617660428296"/>
    <n v="3.1567208655669696"/>
    <n v="5.9319508316895884E-2"/>
    <n v="0.20887951661674511"/>
    <n v="0.18725512963911864"/>
    <x v="0"/>
    <x v="10"/>
    <x v="10"/>
  </r>
  <r>
    <x v="25"/>
    <x v="0"/>
    <n v="23"/>
    <n v="1.1154808790514918"/>
    <n v="0.73136515775203659"/>
    <n v="0.65565010704076443"/>
    <n v="0.17184500858445384"/>
    <n v="0.12568145181226917"/>
    <n v="0.11267019827281824"/>
    <x v="0"/>
    <x v="10"/>
    <x v="14"/>
  </r>
  <r>
    <x v="25"/>
    <x v="0"/>
    <n v="4"/>
    <n v="1.1154808790514918"/>
    <n v="3.4506059274698199E-3"/>
    <n v="3.0933797183542184E-3"/>
    <n v="0.20050015309747229"/>
    <n v="6.9184701673674425E-4"/>
    <n v="6.2022310711863649E-4"/>
    <x v="0"/>
    <x v="10"/>
    <x v="27"/>
  </r>
  <r>
    <x v="25"/>
    <x v="0"/>
    <n v="23"/>
    <n v="1.1154808790514918"/>
    <n v="10.924689908359502"/>
    <n v="9.7937043238687433"/>
    <n v="5.6501135595088174E-2"/>
    <n v="0.61725738584651157"/>
    <n v="0.55335541598110927"/>
    <x v="0"/>
    <x v="10"/>
    <x v="15"/>
  </r>
  <r>
    <x v="25"/>
    <x v="0"/>
    <n v="23"/>
    <n v="1.1154808790514918"/>
    <n v="214.0232997395814"/>
    <n v="191.86639928921798"/>
    <n v="6.9883734270396902E-2"/>
    <n v="14.956747406674413"/>
    <n v="13.408340463345578"/>
    <x v="0"/>
    <x v="10"/>
    <x v="22"/>
  </r>
  <r>
    <x v="25"/>
    <x v="0"/>
    <n v="23"/>
    <n v="1.1154808790514918"/>
    <n v="2.2523759201473554E-2"/>
    <n v="2.0191972470765974E-2"/>
    <n v="0.19389410170984847"/>
    <n v="4.3672240574986485E-3"/>
    <n v="3.9151043639691577E-3"/>
    <x v="0"/>
    <x v="10"/>
    <x v="3"/>
  </r>
  <r>
    <x v="25"/>
    <x v="0"/>
    <n v="23"/>
    <n v="1.1154808790514918"/>
    <n v="4.6997296153640858E-2"/>
    <n v="4.2131870690247313E-2"/>
    <n v="0.18306439987258744"/>
    <n v="8.6035318160005252E-3"/>
    <n v="7.7128456234195801E-3"/>
    <x v="0"/>
    <x v="10"/>
    <x v="28"/>
  </r>
  <r>
    <x v="25"/>
    <x v="0"/>
    <n v="23"/>
    <n v="1.1154808790514918"/>
    <n v="1793.3241083083451"/>
    <n v="1607.6690707896601"/>
    <n v="7.620668832939595E-2"/>
    <n v="136.66329139544595"/>
    <n v="122.51513581447722"/>
    <x v="0"/>
    <x v="10"/>
    <x v="23"/>
  </r>
  <r>
    <x v="25"/>
    <x v="0"/>
    <n v="22"/>
    <n v="1.1154808790514918"/>
    <n v="35.910333177701837"/>
    <n v="32.192692723013657"/>
    <n v="8.1333499605689558E-2"/>
    <n v="2.920713069348793"/>
    <n v="2.6183443608933166"/>
    <x v="0"/>
    <x v="10"/>
    <x v="12"/>
  </r>
  <r>
    <x v="25"/>
    <x v="0"/>
    <n v="23"/>
    <n v="1.1154808790514918"/>
    <n v="1.9772158945476803"/>
    <n v="1.7725233409907781"/>
    <n v="0.10557288023932136"/>
    <n v="0.20874037684236491"/>
    <n v="0.18713039439982121"/>
    <x v="0"/>
    <x v="10"/>
    <x v="16"/>
  </r>
  <r>
    <x v="25"/>
    <x v="0"/>
    <n v="23"/>
    <n v="1.1154808790514918"/>
    <n v="4.060106358768965"/>
    <n v="3.6397812235215787"/>
    <n v="4.6529467636099976E-2"/>
    <n v="0.18891458741946426"/>
    <n v="0.16935708264233168"/>
    <x v="0"/>
    <x v="10"/>
    <x v="13"/>
  </r>
  <r>
    <x v="25"/>
    <x v="0"/>
    <n v="23"/>
    <n v="1.1154808790514918"/>
    <n v="3.8758250935223635"/>
    <n v="3.4745777953791812"/>
    <n v="4.5442361464049272E-2"/>
    <n v="0.17612664487127583"/>
    <n v="0.15789302011258019"/>
    <x v="0"/>
    <x v="10"/>
    <x v="11"/>
  </r>
  <r>
    <x v="25"/>
    <x v="0"/>
    <n v="23"/>
    <n v="1.1154808790514918"/>
    <n v="0.10329303681784308"/>
    <n v="9.2599558412578539E-2"/>
    <n v="6.9982569853746721E-2"/>
    <n v="7.228712164510335E-3"/>
    <n v="6.4803550650343773E-3"/>
    <x v="0"/>
    <x v="10"/>
    <x v="18"/>
  </r>
  <r>
    <x v="25"/>
    <x v="0"/>
    <n v="23"/>
    <n v="1.1154808790514918"/>
    <n v="12.825490323073396"/>
    <n v="11.497723146970552"/>
    <n v="0.15466432131447794"/>
    <n v="1.9836457563435512"/>
    <n v="1.7782875471879638"/>
    <x v="0"/>
    <x v="10"/>
    <x v="17"/>
  </r>
  <r>
    <x v="25"/>
    <x v="0"/>
    <n v="4"/>
    <n v="1.1154808790514918"/>
    <n v="4.1415681658271843E-2"/>
    <n v="3.7128096443471217E-2"/>
    <n v="0.12470880564763144"/>
    <n v="5.1649001946855976E-3"/>
    <n v="4.6302005634353679E-3"/>
    <x v="0"/>
    <x v="10"/>
    <x v="29"/>
  </r>
  <r>
    <x v="25"/>
    <x v="0"/>
    <n v="27"/>
    <n v="10.166476835797507"/>
    <n v="2502.2963204671014"/>
    <n v="246.13210268243427"/>
    <n v="2.0704133449622537E-2"/>
    <n v="51.807876949450311"/>
    <n v="5.0959519001733158"/>
    <x v="0"/>
    <x v="9"/>
    <x v="0"/>
  </r>
  <r>
    <x v="25"/>
    <x v="0"/>
    <n v="4"/>
    <n v="10.166476835797507"/>
    <n v="2.033295367159502E-2"/>
    <n v="2.0000000000000005E-3"/>
    <n v="0"/>
    <n v="0"/>
    <n v="0"/>
    <x v="0"/>
    <x v="9"/>
    <x v="30"/>
  </r>
  <r>
    <x v="25"/>
    <x v="0"/>
    <n v="27"/>
    <n v="10.166476835797507"/>
    <n v="21.473639996696051"/>
    <n v="2.1122007499278932"/>
    <n v="3.6749255150484793E-2"/>
    <n v="0.7891402752482386"/>
    <n v="7.7621804288145468E-2"/>
    <x v="0"/>
    <x v="9"/>
    <x v="1"/>
  </r>
  <r>
    <x v="25"/>
    <x v="0"/>
    <n v="27"/>
    <n v="10.166476835797507"/>
    <n v="1948.9446923916514"/>
    <n v="191.70305739832702"/>
    <n v="8.358130548735769E-2"/>
    <n v="162.89534171275099"/>
    <n v="16.022791803270035"/>
    <x v="0"/>
    <x v="9"/>
    <x v="5"/>
  </r>
  <r>
    <x v="25"/>
    <x v="0"/>
    <n v="4"/>
    <n v="10.166476835797507"/>
    <n v="8.1331814686380101E-3"/>
    <n v="8.0000000000000047E-4"/>
    <n v="1.1211769261054979E-16"/>
    <n v="9.1187353984657628E-19"/>
    <n v="8.9694154088439886E-20"/>
    <x v="0"/>
    <x v="9"/>
    <x v="31"/>
  </r>
  <r>
    <x v="25"/>
    <x v="0"/>
    <n v="27"/>
    <n v="10.166476835797507"/>
    <n v="2620.6432597852304"/>
    <n v="257.77300259590419"/>
    <n v="7.497366678734671E-2"/>
    <n v="196.47923452764394"/>
    <n v="19.326187203399179"/>
    <x v="0"/>
    <x v="9"/>
    <x v="6"/>
  </r>
  <r>
    <x v="25"/>
    <x v="0"/>
    <n v="4"/>
    <n v="10.166476835797507"/>
    <n v="2.1038242250728211E-2"/>
    <n v="2.0693739424703927E-3"/>
    <n v="1.373089868904712E-2"/>
    <n v="2.8887397294037972E-4"/>
    <n v="2.8414363953814985E-5"/>
    <x v="0"/>
    <x v="9"/>
    <x v="32"/>
  </r>
  <r>
    <x v="25"/>
    <x v="0"/>
    <n v="4"/>
    <n v="10.166476835797507"/>
    <n v="2.6121480668626965E-2"/>
    <n v="2.5693739424703928E-3"/>
    <n v="1.1058866708399491E-2"/>
    <n v="2.8887397294037961E-4"/>
    <n v="2.8414363953814975E-5"/>
    <x v="0"/>
    <x v="9"/>
    <x v="24"/>
  </r>
  <r>
    <x v="25"/>
    <x v="0"/>
    <n v="53"/>
    <n v="10.166476835797507"/>
    <n v="32637.174686879334"/>
    <n v="3210.2738455036392"/>
    <n v="0.34419568187170352"/>
    <n v="11233.574595716334"/>
    <n v="1104.9623952480208"/>
    <x v="1"/>
    <x v="9"/>
    <x v="2"/>
  </r>
  <r>
    <x v="25"/>
    <x v="0"/>
    <n v="27"/>
    <n v="10.166476835797507"/>
    <n v="3.9750469912851556"/>
    <n v="0.39099552927603104"/>
    <n v="0.20490912570530387"/>
    <n v="0.81452340362173992"/>
    <n v="8.0118552058634065E-2"/>
    <x v="0"/>
    <x v="9"/>
    <x v="19"/>
  </r>
  <r>
    <x v="25"/>
    <x v="0"/>
    <n v="4"/>
    <n v="10.166476835797507"/>
    <n v="9.8162981892311544E-5"/>
    <n v="9.6555555555555606E-6"/>
    <n v="0.67789034300821882"/>
    <n v="6.6543737465688644E-5"/>
    <n v="6.5454078674904718E-6"/>
    <x v="0"/>
    <x v="9"/>
    <x v="25"/>
  </r>
  <r>
    <x v="25"/>
    <x v="0"/>
    <n v="27"/>
    <n v="10.166476835797507"/>
    <n v="365.76312279255563"/>
    <n v="35.977372368041543"/>
    <n v="6.0835106631932347E-2"/>
    <n v="22.251238577113686"/>
    <n v="2.1886872843465435"/>
    <x v="0"/>
    <x v="9"/>
    <x v="20"/>
  </r>
  <r>
    <x v="25"/>
    <x v="0"/>
    <n v="27"/>
    <n v="10.166476835797507"/>
    <n v="0.23422263596150439"/>
    <n v="2.3038722238246347E-2"/>
    <n v="5.8201904239686138E-2"/>
    <n v="1.3632203428998345E-2"/>
    <n v="1.3408975055151414E-3"/>
    <x v="0"/>
    <x v="9"/>
    <x v="21"/>
  </r>
  <r>
    <x v="25"/>
    <x v="0"/>
    <n v="27"/>
    <n v="10.166476835797507"/>
    <n v="1539.1216072765033"/>
    <n v="151.39183732333436"/>
    <n v="8.0569713141094679E-2"/>
    <n v="124.00658638752844"/>
    <n v="12.197596905044319"/>
    <x v="0"/>
    <x v="9"/>
    <x v="7"/>
  </r>
  <r>
    <x v="25"/>
    <x v="0"/>
    <n v="27"/>
    <n v="10.166476835797507"/>
    <n v="0.52546551287122012"/>
    <n v="5.1686097490625922E-2"/>
    <n v="7.8545483840140123E-2"/>
    <n v="4.1272942949777361E-2"/>
    <n v="4.059709535209865E-3"/>
    <x v="0"/>
    <x v="9"/>
    <x v="8"/>
  </r>
  <r>
    <x v="25"/>
    <x v="0"/>
    <n v="4"/>
    <n v="10.166476835797507"/>
    <n v="3.8632611976030538E-2"/>
    <n v="3.8000000000000013E-3"/>
    <n v="9.1422356618611833E-17"/>
    <n v="3.531884429181118E-18"/>
    <n v="3.4740495515072508E-19"/>
    <x v="0"/>
    <x v="9"/>
    <x v="26"/>
  </r>
  <r>
    <x v="25"/>
    <x v="0"/>
    <n v="25"/>
    <n v="10.166476835797507"/>
    <n v="0.11528352648701261"/>
    <n v="1.1339574992300587E-2"/>
    <n v="4.4456369578618024E-2"/>
    <n v="5.1250870598330322E-3"/>
    <n v="5.0411633672216955E-4"/>
    <x v="0"/>
    <x v="9"/>
    <x v="9"/>
  </r>
  <r>
    <x v="25"/>
    <x v="0"/>
    <n v="25"/>
    <n v="10.166476835797507"/>
    <n v="13.152703285487007"/>
    <n v="1.2937326763165979"/>
    <n v="3.8694398864866184E-2"/>
    <n v="0.50893594707987022"/>
    <n v="5.0060208201905258E-2"/>
    <x v="0"/>
    <x v="9"/>
    <x v="10"/>
  </r>
  <r>
    <x v="25"/>
    <x v="0"/>
    <n v="27"/>
    <n v="10.166476835797507"/>
    <n v="4.5155915563146438"/>
    <n v="0.44416483991923827"/>
    <n v="0.11215490018523377"/>
    <n v="0.5064457202757533"/>
    <n v="4.9815263286932504E-2"/>
    <x v="0"/>
    <x v="9"/>
    <x v="14"/>
  </r>
  <r>
    <x v="25"/>
    <x v="0"/>
    <n v="4"/>
    <n v="10.166476835797507"/>
    <n v="2.4564685146393997E-2"/>
    <n v="2.4162436548223372E-3"/>
    <n v="7.0558357549178941E-2"/>
    <n v="1.7332438376422726E-3"/>
    <n v="1.7048618372288938E-4"/>
    <x v="0"/>
    <x v="9"/>
    <x v="27"/>
  </r>
  <r>
    <x v="25"/>
    <x v="0"/>
    <n v="27"/>
    <n v="10.166476835797507"/>
    <n v="52.054648636644735"/>
    <n v="5.1202249783674763"/>
    <n v="5.8638853329380923E-2"/>
    <n v="3.0524249065166691"/>
    <n v="0.30024412151992302"/>
    <x v="0"/>
    <x v="9"/>
    <x v="15"/>
  </r>
  <r>
    <x v="25"/>
    <x v="0"/>
    <n v="27"/>
    <n v="10.166476835797507"/>
    <n v="3336.3711463854711"/>
    <n v="328.17378136717605"/>
    <n v="0.11238774986645156"/>
    <n v="374.96724586161656"/>
    <n v="36.882712853021744"/>
    <x v="0"/>
    <x v="9"/>
    <x v="22"/>
  </r>
  <r>
    <x v="25"/>
    <x v="0"/>
    <n v="27"/>
    <n v="10.166476835797507"/>
    <n v="0.2965784445262647"/>
    <n v="2.9172194981251797E-2"/>
    <n v="0.10860273169657564"/>
    <n v="3.2209229237873664E-2"/>
    <n v="3.1681800645490792E-3"/>
    <x v="0"/>
    <x v="9"/>
    <x v="3"/>
  </r>
  <r>
    <x v="25"/>
    <x v="0"/>
    <n v="25"/>
    <n v="10.166476835797507"/>
    <n v="0.34933870786536231"/>
    <n v="3.4361825980392204E-2"/>
    <n v="8.7660175014291977E-2"/>
    <n v="3.0623092270744279E-2"/>
    <n v="3.0121636792518254E-3"/>
    <x v="0"/>
    <x v="9"/>
    <x v="28"/>
  </r>
  <r>
    <x v="25"/>
    <x v="0"/>
    <n v="27"/>
    <n v="10.166476835797507"/>
    <n v="11371.141295194282"/>
    <n v="1118.4937986732034"/>
    <n v="7.2361555012729728E-2"/>
    <n v="822.83346638972387"/>
    <n v="80.935950544088058"/>
    <x v="0"/>
    <x v="9"/>
    <x v="23"/>
  </r>
  <r>
    <x v="25"/>
    <x v="0"/>
    <n v="25"/>
    <n v="10.166476835797507"/>
    <n v="603.708376320551"/>
    <n v="59.382260548198381"/>
    <n v="2.5642670712776046E-2"/>
    <n v="15.480695100532573"/>
    <n v="1.522719753417723"/>
    <x v="0"/>
    <x v="9"/>
    <x v="12"/>
  </r>
  <r>
    <x v="25"/>
    <x v="0"/>
    <n v="27"/>
    <n v="10.166476835797507"/>
    <n v="5.0408424207565696"/>
    <n v="0.49582982405537956"/>
    <n v="9.8928527403695052E-2"/>
    <n v="0.49868311755952482"/>
    <n v="4.9051714336631913E-2"/>
    <x v="0"/>
    <x v="9"/>
    <x v="16"/>
  </r>
  <r>
    <x v="25"/>
    <x v="0"/>
    <n v="27"/>
    <n v="10.166476835797507"/>
    <n v="20.846784477185739"/>
    <n v="2.0505416786847395"/>
    <n v="9.5368637216045465E-2"/>
    <n v="1.9881294259258149"/>
    <n v="0.1955573654508658"/>
    <x v="0"/>
    <x v="9"/>
    <x v="13"/>
  </r>
  <r>
    <x v="25"/>
    <x v="0"/>
    <n v="27"/>
    <n v="10.166476835797507"/>
    <n v="20.108600611465747"/>
    <n v="1.9779320738390618"/>
    <n v="9.4173361761073909E-2"/>
    <n v="1.8936945198925157"/>
    <n v="0.18626851272847711"/>
    <x v="0"/>
    <x v="9"/>
    <x v="11"/>
  </r>
  <r>
    <x v="25"/>
    <x v="0"/>
    <n v="27"/>
    <n v="10.166476835797507"/>
    <n v="0.65601193115674628"/>
    <n v="6.4526968560715312E-2"/>
    <n v="0.11511123926506778"/>
    <n v="7.5514346368123389E-2"/>
    <n v="7.4277793170420062E-3"/>
    <x v="0"/>
    <x v="9"/>
    <x v="18"/>
  </r>
  <r>
    <x v="25"/>
    <x v="0"/>
    <n v="27"/>
    <n v="10.166476835797507"/>
    <n v="118.34400696253691"/>
    <n v="11.640611479665408"/>
    <n v="0.18866152813774961"/>
    <n v="22.326961199496694"/>
    <n v="2.1961355502115065"/>
    <x v="0"/>
    <x v="9"/>
    <x v="17"/>
  </r>
  <r>
    <x v="25"/>
    <x v="0"/>
    <n v="4"/>
    <n v="10.166476835797507"/>
    <n v="0.23358469654471589"/>
    <n v="2.2975972927241947E-2"/>
    <n v="0.2926173109767517"/>
    <n v="6.8350925788235303E-2"/>
    <n v="6.7231674150441852E-3"/>
    <x v="0"/>
    <x v="9"/>
    <x v="29"/>
  </r>
  <r>
    <x v="25"/>
    <x v="0"/>
    <n v="26"/>
    <n v="170.23621247515285"/>
    <n v="35575.270929326856"/>
    <n v="208.97593063238125"/>
    <n v="4.3660022341688996E-2"/>
    <n v="1553.2171235860496"/>
    <n v="9.1238938002850158"/>
    <x v="0"/>
    <x v="5"/>
    <x v="0"/>
  </r>
  <r>
    <x v="25"/>
    <x v="0"/>
    <n v="4"/>
    <n v="170.23621247515285"/>
    <n v="0.34047242495030572"/>
    <n v="2E-3"/>
    <n v="1.5736796299358288E-16"/>
    <n v="5.3579451969915134E-17"/>
    <n v="3.1473592598716575E-19"/>
    <x v="0"/>
    <x v="5"/>
    <x v="30"/>
  </r>
  <r>
    <x v="25"/>
    <x v="0"/>
    <n v="27"/>
    <n v="170.23621247515285"/>
    <n v="384.35608260420321"/>
    <n v="2.2577809798270896"/>
    <n v="5.5222122195000362E-2"/>
    <n v="21.224958559960964"/>
    <n v="0.12467945715755918"/>
    <x v="0"/>
    <x v="5"/>
    <x v="1"/>
  </r>
  <r>
    <x v="25"/>
    <x v="0"/>
    <n v="26"/>
    <n v="170.23621247515285"/>
    <n v="16464.494095163092"/>
    <n v="96.715580403118977"/>
    <n v="7.1329247002139842E-2"/>
    <n v="1174.3999660791612"/>
    <n v="6.8986495235293894"/>
    <x v="0"/>
    <x v="5"/>
    <x v="5"/>
  </r>
  <r>
    <x v="25"/>
    <x v="0"/>
    <n v="4"/>
    <n v="170.23621247515285"/>
    <n v="0.13618896998012223"/>
    <n v="7.9999999999999971E-4"/>
    <n v="9.8354976870989273E-17"/>
    <n v="1.3394862992478774E-17"/>
    <n v="7.868398149679139E-20"/>
    <x v="0"/>
    <x v="5"/>
    <x v="31"/>
  </r>
  <r>
    <x v="25"/>
    <x v="0"/>
    <n v="27"/>
    <n v="170.23621247515285"/>
    <n v="49223.179008950297"/>
    <n v="289.1463472622475"/>
    <n v="0.18185405563925658"/>
    <n v="8951.4347342347337"/>
    <n v="52.582435922916559"/>
    <x v="0"/>
    <x v="5"/>
    <x v="6"/>
  </r>
  <r>
    <x v="25"/>
    <x v="0"/>
    <n v="4"/>
    <n v="170.23621247515285"/>
    <n v="0.4857657404373858"/>
    <n v="2.8534806629834215E-3"/>
    <n v="0.15133807860607043"/>
    <n v="7.3514853810449102E-2"/>
    <n v="4.31840280875487E-4"/>
    <x v="0"/>
    <x v="5"/>
    <x v="32"/>
  </r>
  <r>
    <x v="25"/>
    <x v="0"/>
    <n v="4"/>
    <n v="170.23621247515285"/>
    <n v="0.76341065713719336"/>
    <n v="4.4844198895027604E-3"/>
    <n v="0.25917971466600415"/>
    <n v="0.19786055628980451"/>
    <n v="1.1622706674038793E-3"/>
    <x v="0"/>
    <x v="5"/>
    <x v="24"/>
  </r>
  <r>
    <x v="25"/>
    <x v="0"/>
    <n v="54"/>
    <n v="170.23621247515285"/>
    <n v="439631.6335827671"/>
    <n v="2582.4801150750131"/>
    <n v="0.26204785087488214"/>
    <n v="115204.52475697779"/>
    <n v="676.73336408252555"/>
    <x v="1"/>
    <x v="5"/>
    <x v="2"/>
  </r>
  <r>
    <x v="25"/>
    <x v="0"/>
    <n v="26"/>
    <n v="170.23621247515285"/>
    <n v="743.0189539029268"/>
    <n v="4.364635133146983"/>
    <n v="0.34875121622737848"/>
    <n v="259.12876385364018"/>
    <n v="1.5221718110737563"/>
    <x v="0"/>
    <x v="5"/>
    <x v="19"/>
  </r>
  <r>
    <x v="25"/>
    <x v="0"/>
    <n v="4"/>
    <n v="170.23621247515285"/>
    <n v="1.1977778388724306E-3"/>
    <n v="7.0359756097560887E-6"/>
    <n v="0.84683949341594078"/>
    <n v="1.0143255782955696E-3"/>
    <n v="5.9583420210527609E-6"/>
    <x v="0"/>
    <x v="5"/>
    <x v="25"/>
  </r>
  <r>
    <x v="25"/>
    <x v="0"/>
    <n v="26"/>
    <n v="170.23621247515285"/>
    <n v="3517.5567710583273"/>
    <n v="20.662799764602017"/>
    <n v="6.5537513478186732E-2"/>
    <n v="230.53192429352214"/>
    <n v="1.3541885180696782"/>
    <x v="0"/>
    <x v="5"/>
    <x v="20"/>
  </r>
  <r>
    <x v="25"/>
    <x v="0"/>
    <n v="26"/>
    <n v="170.23621247515285"/>
    <n v="19.037064566477113"/>
    <n v="0.11182735030160344"/>
    <n v="0.21564876262916741"/>
    <n v="4.1053194178523569"/>
    <n v="2.4115429720639233E-2"/>
    <x v="0"/>
    <x v="5"/>
    <x v="21"/>
  </r>
  <r>
    <x v="25"/>
    <x v="0"/>
    <n v="26"/>
    <n v="170.23621247515285"/>
    <n v="31608.287539109046"/>
    <n v="185.67311313814909"/>
    <n v="0.18254530095287716"/>
    <n v="5769.9443614317379"/>
    <n v="33.893754316661038"/>
    <x v="0"/>
    <x v="5"/>
    <x v="7"/>
  </r>
  <r>
    <x v="25"/>
    <x v="0"/>
    <n v="27"/>
    <n v="170.23621247515285"/>
    <n v="9.671996167975097"/>
    <n v="5.6815151296829937E-2"/>
    <n v="6.9927898899393368E-2"/>
    <n v="0.67634237018948262"/>
    <n v="3.9729641558384618E-3"/>
    <x v="0"/>
    <x v="5"/>
    <x v="8"/>
  </r>
  <r>
    <x v="25"/>
    <x v="0"/>
    <n v="4"/>
    <n v="170.23621247515285"/>
    <n v="0.74490099602387305"/>
    <n v="4.375690607734805E-3"/>
    <n v="7.4986051688080133E-2"/>
    <n v="5.5857184590348517E-2"/>
    <n v="3.2811576208264886E-4"/>
    <x v="0"/>
    <x v="5"/>
    <x v="26"/>
  </r>
  <r>
    <x v="25"/>
    <x v="0"/>
    <n v="25"/>
    <n v="170.23621247515285"/>
    <n v="6.9206253313089467"/>
    <n v="4.0653073929961051E-2"/>
    <n v="0.20355103910267786"/>
    <n v="1.4087004774282503"/>
    <n v="8.2749754411615556E-3"/>
    <x v="0"/>
    <x v="5"/>
    <x v="9"/>
  </r>
  <r>
    <x v="25"/>
    <x v="0"/>
    <n v="25"/>
    <n v="170.23621247515285"/>
    <n v="157.1287792479597"/>
    <n v="0.92300443579766389"/>
    <n v="8.7076290641201509E-2"/>
    <n v="13.682191249892531"/>
    <n v="8.0371802514635604E-2"/>
    <x v="0"/>
    <x v="5"/>
    <x v="10"/>
  </r>
  <r>
    <x v="25"/>
    <x v="0"/>
    <n v="27"/>
    <n v="170.23621247515285"/>
    <n v="115.60163514432028"/>
    <n v="0.67906606628242006"/>
    <n v="9.5820099865024336E-2"/>
    <n v="11.076960224088877"/>
    <n v="6.5068178286130721E-2"/>
    <x v="0"/>
    <x v="5"/>
    <x v="14"/>
  </r>
  <r>
    <x v="25"/>
    <x v="0"/>
    <n v="4"/>
    <n v="170.23621247515285"/>
    <n v="0.3485609963717769"/>
    <n v="2.047513812154695E-3"/>
    <n v="2.9413630986220199E-2"/>
    <n v="1.0252444523468683E-2"/>
    <n v="6.0224815709907177E-5"/>
    <x v="0"/>
    <x v="5"/>
    <x v="27"/>
  </r>
  <r>
    <x v="25"/>
    <x v="0"/>
    <n v="27"/>
    <n v="170.23621247515285"/>
    <n v="846.52103003210937"/>
    <n v="4.9726260806916445"/>
    <n v="4.4733098446413183E-2"/>
    <n v="37.867508573385436"/>
    <n v="0.22244097200478108"/>
    <x v="0"/>
    <x v="5"/>
    <x v="15"/>
  </r>
  <r>
    <x v="25"/>
    <x v="0"/>
    <n v="27"/>
    <n v="170.23621247515285"/>
    <n v="13125.586059966872"/>
    <n v="77.102197406339982"/>
    <n v="0.1708360538737454"/>
    <n v="2242.3233272649823"/>
    <n v="13.171835149893649"/>
    <x v="0"/>
    <x v="5"/>
    <x v="22"/>
  </r>
  <r>
    <x v="25"/>
    <x v="0"/>
    <n v="27"/>
    <n v="170.23621247515285"/>
    <n v="2.6616946944476001"/>
    <n v="1.5635302593659927E-2"/>
    <n v="0.26122126459435108"/>
    <n v="0.695291254047677"/>
    <n v="4.0842735158311836E-3"/>
    <x v="0"/>
    <x v="5"/>
    <x v="3"/>
  </r>
  <r>
    <x v="25"/>
    <x v="0"/>
    <n v="26"/>
    <n v="170.23621247515285"/>
    <n v="3.2222302287527214"/>
    <n v="1.892799529490841E-2"/>
    <n v="0.28104678730202537"/>
    <n v="0.9055974537384226"/>
    <n v="5.3196522677018609E-3"/>
    <x v="0"/>
    <x v="5"/>
    <x v="28"/>
  </r>
  <r>
    <x v="25"/>
    <x v="0"/>
    <n v="27"/>
    <n v="170.23621247515285"/>
    <n v="139843.78692476783"/>
    <n v="821.46909221901888"/>
    <n v="0.12947212579963946"/>
    <n v="18105.872373021517"/>
    <n v="106.35734964829643"/>
    <x v="0"/>
    <x v="5"/>
    <x v="23"/>
  </r>
  <r>
    <x v="25"/>
    <x v="0"/>
    <n v="25"/>
    <n v="170.23621247515285"/>
    <n v="8254.8029603509876"/>
    <n v="48.490287937743169"/>
    <n v="5.441881985673129E-2"/>
    <n v="449.21663525215257"/>
    <n v="2.6387842440850755"/>
    <x v="0"/>
    <x v="5"/>
    <x v="12"/>
  </r>
  <r>
    <x v="25"/>
    <x v="0"/>
    <n v="27"/>
    <n v="170.23621247515285"/>
    <n v="125.17014903596139"/>
    <n v="0.73527334293948077"/>
    <n v="9.0007262018953926E-2"/>
    <n v="11.266222401231289"/>
    <n v="6.6179940433506015E-2"/>
    <x v="0"/>
    <x v="5"/>
    <x v="16"/>
  </r>
  <r>
    <x v="25"/>
    <x v="0"/>
    <n v="27"/>
    <n v="170.23621247515285"/>
    <n v="579.88292040876922"/>
    <n v="3.4063429394812643"/>
    <n v="0.12625009921490335"/>
    <n v="73.210276234635018"/>
    <n v="0.43005113406949513"/>
    <x v="0"/>
    <x v="5"/>
    <x v="13"/>
  </r>
  <r>
    <x v="25"/>
    <x v="0"/>
    <n v="27"/>
    <n v="170.23621247515285"/>
    <n v="531.60378337253485"/>
    <n v="3.1227420749279537"/>
    <n v="0.12907481060709117"/>
    <n v="68.616657656823051"/>
    <n v="0.40306734189612053"/>
    <x v="0"/>
    <x v="5"/>
    <x v="11"/>
  </r>
  <r>
    <x v="25"/>
    <x v="0"/>
    <n v="27"/>
    <n v="170.23621247515285"/>
    <n v="25.234979674082428"/>
    <n v="0.14823508645533129"/>
    <n v="0.31075160471787583"/>
    <n v="7.8418104287440933"/>
    <n v="4.6064290991487261E-2"/>
    <x v="0"/>
    <x v="5"/>
    <x v="18"/>
  </r>
  <r>
    <x v="25"/>
    <x v="0"/>
    <n v="27"/>
    <n v="170.23621247515285"/>
    <n v="13678.307964383237"/>
    <n v="80.348991354466847"/>
    <n v="0.24889099213159607"/>
    <n v="3404.407639936856"/>
    <n v="19.99814017498629"/>
    <x v="0"/>
    <x v="5"/>
    <x v="17"/>
  </r>
  <r>
    <x v="25"/>
    <x v="0"/>
    <n v="4"/>
    <n v="170.23621247515285"/>
    <n v="3.2099025420328693"/>
    <n v="1.8855580110497212E-2"/>
    <n v="0.24393796392524289"/>
    <n v="0.78301709050195956"/>
    <n v="4.5995918207839964E-3"/>
    <x v="0"/>
    <x v="5"/>
    <x v="29"/>
  </r>
  <r>
    <x v="25"/>
    <x v="0"/>
    <n v="23"/>
    <n v="472.21891169653861"/>
    <n v="82746.674377638337"/>
    <n v="175.22948007388089"/>
    <n v="2.7960088522438524E-2"/>
    <n v="2313.6043405361634"/>
    <n v="4.8994317746065876"/>
    <x v="0"/>
    <x v="3"/>
    <x v="0"/>
  </r>
  <r>
    <x v="25"/>
    <x v="0"/>
    <n v="4"/>
    <n v="472.21891169653861"/>
    <n v="0.94443782339307669"/>
    <n v="1.9999999999999987E-3"/>
    <n v="0"/>
    <n v="0"/>
    <n v="0"/>
    <x v="0"/>
    <x v="3"/>
    <x v="30"/>
  </r>
  <r>
    <x v="25"/>
    <x v="0"/>
    <n v="23"/>
    <n v="472.21891169653861"/>
    <n v="953.20492759194644"/>
    <n v="2.0185657625768769"/>
    <n v="9.496359067487508E-3"/>
    <n v="9.051976257311555"/>
    <n v="1.9169025282766761E-2"/>
    <x v="0"/>
    <x v="3"/>
    <x v="1"/>
  </r>
  <r>
    <x v="25"/>
    <x v="0"/>
    <n v="23"/>
    <n v="472.21891169653861"/>
    <n v="63601.386202444926"/>
    <n v="134.68623264990495"/>
    <n v="3.1202356905779837E-2"/>
    <n v="1984.5131519910278"/>
    <n v="4.2025279014372314"/>
    <x v="0"/>
    <x v="3"/>
    <x v="5"/>
  </r>
  <r>
    <x v="25"/>
    <x v="0"/>
    <n v="4"/>
    <n v="472.21891169653861"/>
    <n v="0.37777512935723079"/>
    <n v="7.9999999999999982E-4"/>
    <n v="2.1044455131991209E-17"/>
    <n v="7.9500717597404185E-18"/>
    <n v="1.6835564105592963E-20"/>
    <x v="0"/>
    <x v="3"/>
    <x v="31"/>
  </r>
  <r>
    <x v="25"/>
    <x v="0"/>
    <n v="23"/>
    <n v="472.21891169653861"/>
    <n v="174841.10518230405"/>
    <n v="370.25434782811482"/>
    <n v="4.0148965077075896E-2"/>
    <n v="7019.6894260016788"/>
    <n v="14.865328880586494"/>
    <x v="0"/>
    <x v="3"/>
    <x v="6"/>
  </r>
  <r>
    <x v="25"/>
    <x v="0"/>
    <n v="4"/>
    <n v="472.21891169653861"/>
    <n v="0.94443782339307669"/>
    <n v="1.9999999999999987E-3"/>
    <n v="0"/>
    <n v="0"/>
    <n v="0"/>
    <x v="0"/>
    <x v="3"/>
    <x v="32"/>
  </r>
  <r>
    <x v="25"/>
    <x v="0"/>
    <n v="4"/>
    <n v="472.21891169653861"/>
    <n v="1.1805472792413472"/>
    <n v="2.5000000000000001E-3"/>
    <n v="0"/>
    <n v="0"/>
    <n v="0"/>
    <x v="0"/>
    <x v="3"/>
    <x v="24"/>
  </r>
  <r>
    <x v="25"/>
    <x v="0"/>
    <n v="23"/>
    <n v="472.21891169653861"/>
    <n v="39.640472487489809"/>
    <n v="8.3945118472857586E-2"/>
    <n v="0.13602487367554922"/>
    <n v="5.3920902625498854"/>
    <n v="1.1418624135949466E-2"/>
    <x v="0"/>
    <x v="3"/>
    <x v="19"/>
  </r>
  <r>
    <x v="25"/>
    <x v="0"/>
    <n v="3"/>
    <n v="472.21891169653861"/>
    <n v="4.5986862909223698E-3"/>
    <n v="9.7384627701603309E-6"/>
    <n v="0.73708550980096343"/>
    <n v="3.3896250291592166E-3"/>
    <n v="7.1780797956213304E-6"/>
    <x v="0"/>
    <x v="3"/>
    <x v="25"/>
  </r>
  <r>
    <x v="25"/>
    <x v="0"/>
    <n v="23"/>
    <n v="472.21891169653861"/>
    <n v="11086.520041237012"/>
    <n v="23.477501147521867"/>
    <n v="2.0648144394991939E-2"/>
    <n v="228.91606664943382"/>
    <n v="0.48476683372762047"/>
    <x v="0"/>
    <x v="3"/>
    <x v="20"/>
  </r>
  <r>
    <x v="25"/>
    <x v="0"/>
    <n v="23"/>
    <n v="472.21891169653861"/>
    <n v="13.062975477609214"/>
    <n v="2.766296553155384E-2"/>
    <n v="0.10122787711675194"/>
    <n v="1.3223372764265695"/>
    <n v="2.8002632755130766E-3"/>
    <x v="0"/>
    <x v="3"/>
    <x v="21"/>
  </r>
  <r>
    <x v="25"/>
    <x v="0"/>
    <n v="23"/>
    <n v="472.21891169653861"/>
    <n v="98709.081530892829"/>
    <n v="209.03246161036031"/>
    <n v="4.4218139136769953E-2"/>
    <n v="4364.7319011957879"/>
    <n v="9.2430264715884363"/>
    <x v="0"/>
    <x v="3"/>
    <x v="7"/>
  </r>
  <r>
    <x v="25"/>
    <x v="0"/>
    <n v="23"/>
    <n v="472.21891169653861"/>
    <n v="64.545292791333964"/>
    <n v="0.13668510767483327"/>
    <n v="8.0169463575247776E-2"/>
    <n v="5.1745614993885507"/>
    <n v="1.0957971761016367E-2"/>
    <x v="0"/>
    <x v="3"/>
    <x v="8"/>
  </r>
  <r>
    <x v="25"/>
    <x v="0"/>
    <n v="4"/>
    <n v="472.21891169653861"/>
    <n v="1.7944318644468455"/>
    <n v="3.7999999999999974E-3"/>
    <n v="2.616543476589722E-17"/>
    <n v="4.6952089891031257E-17"/>
    <n v="9.9428652110409366E-20"/>
    <x v="0"/>
    <x v="3"/>
    <x v="26"/>
  </r>
  <r>
    <x v="25"/>
    <x v="0"/>
    <n v="23"/>
    <n v="472.21891169653861"/>
    <n v="16.883855759626755"/>
    <n v="3.5754298147374505E-2"/>
    <n v="0.11332113446369162"/>
    <n v="1.9132976888022377"/>
    <n v="4.0517176280135464E-3"/>
    <x v="0"/>
    <x v="3"/>
    <x v="9"/>
  </r>
  <r>
    <x v="25"/>
    <x v="0"/>
    <n v="23"/>
    <n v="472.21891169653861"/>
    <n v="929.98037260077831"/>
    <n v="1.9693840072174202"/>
    <n v="4.957920458170486E-2"/>
    <n v="46.107687150144102"/>
    <n v="9.7640492593770195E-2"/>
    <x v="0"/>
    <x v="3"/>
    <x v="10"/>
  </r>
  <r>
    <x v="25"/>
    <x v="0"/>
    <n v="23"/>
    <n v="472.21891169653861"/>
    <n v="252.02668120572599"/>
    <n v="0.53370730176873038"/>
    <n v="9.738692080966313E-2"/>
    <n v="24.544102444504251"/>
    <n v="5.1976110732890331E-2"/>
    <x v="0"/>
    <x v="3"/>
    <x v="14"/>
  </r>
  <r>
    <x v="25"/>
    <x v="0"/>
    <n v="4"/>
    <n v="472.21891169653861"/>
    <n v="0.94443782339307669"/>
    <n v="1.9999999999999987E-3"/>
    <n v="0"/>
    <n v="0"/>
    <n v="0"/>
    <x v="0"/>
    <x v="3"/>
    <x v="27"/>
  </r>
  <r>
    <x v="25"/>
    <x v="0"/>
    <n v="23"/>
    <n v="472.21891169653861"/>
    <n v="1168.657612784674"/>
    <n v="2.4748217062845779"/>
    <n v="9.3719687945003918E-2"/>
    <n v="109.52622678473287"/>
    <n v="0.23193951803251278"/>
    <x v="0"/>
    <x v="3"/>
    <x v="15"/>
  </r>
  <r>
    <x v="25"/>
    <x v="0"/>
    <n v="23"/>
    <n v="472.21891169653861"/>
    <n v="64987.622613401843"/>
    <n v="137.62181268835914"/>
    <n v="2.9712741965600913E-2"/>
    <n v="1930.9604616698598"/>
    <n v="4.0891214092474772"/>
    <x v="0"/>
    <x v="3"/>
    <x v="22"/>
  </r>
  <r>
    <x v="25"/>
    <x v="0"/>
    <n v="23"/>
    <n v="472.21891169653861"/>
    <n v="2.581984947109166"/>
    <n v="5.4677711611186451E-3"/>
    <n v="0.21465122858601973"/>
    <n v="0.55422624108759166"/>
    <n v="1.1736637973613249E-3"/>
    <x v="0"/>
    <x v="3"/>
    <x v="3"/>
  </r>
  <r>
    <x v="25"/>
    <x v="0"/>
    <n v="21"/>
    <n v="472.21891169653861"/>
    <n v="5.2161752642364156"/>
    <n v="1.1046095645547715E-2"/>
    <n v="0.12412095626306106"/>
    <n v="0.64743666183274917"/>
    <n v="1.3710519544986172E-3"/>
    <x v="0"/>
    <x v="3"/>
    <x v="28"/>
  </r>
  <r>
    <x v="25"/>
    <x v="0"/>
    <n v="23"/>
    <n v="472.21891169653861"/>
    <n v="473414.15057864069"/>
    <n v="1002.5311118476978"/>
    <n v="3.2354076678835178E-2"/>
    <n v="15316.877728666965"/>
    <n v="32.435968465638304"/>
    <x v="0"/>
    <x v="3"/>
    <x v="23"/>
  </r>
  <r>
    <x v="25"/>
    <x v="0"/>
    <n v="23"/>
    <n v="472.21891169653861"/>
    <n v="19782.000527615328"/>
    <n v="41.891588916980538"/>
    <n v="3.5047792376595277E-2"/>
    <n v="693.31544728556025"/>
    <n v="1.4682077106880138"/>
    <x v="0"/>
    <x v="3"/>
    <x v="12"/>
  </r>
  <r>
    <x v="25"/>
    <x v="0"/>
    <n v="23"/>
    <n v="472.21891169653861"/>
    <n v="316.58722426562787"/>
    <n v="0.67042470435634705"/>
    <n v="7.2619100390380567E-2"/>
    <n v="22.990279421257558"/>
    <n v="4.8685638909844779E-2"/>
    <x v="0"/>
    <x v="3"/>
    <x v="16"/>
  </r>
  <r>
    <x v="25"/>
    <x v="0"/>
    <n v="23"/>
    <n v="472.21891169653861"/>
    <n v="1598.8893583774236"/>
    <n v="3.3859070841383745"/>
    <n v="2.8426791608115135E-2"/>
    <n v="45.451294595027939"/>
    <n v="9.6250475085242329E-2"/>
    <x v="0"/>
    <x v="3"/>
    <x v="13"/>
  </r>
  <r>
    <x v="25"/>
    <x v="0"/>
    <n v="23"/>
    <n v="472.21891169653861"/>
    <n v="1541.2325874588012"/>
    <n v="3.2638095368133864"/>
    <n v="2.691707506086485E-2"/>
    <n v="41.4854732428795"/>
    <n v="8.7852206286772455E-2"/>
    <x v="0"/>
    <x v="3"/>
    <x v="11"/>
  </r>
  <r>
    <x v="25"/>
    <x v="0"/>
    <n v="22"/>
    <n v="472.21891169653861"/>
    <n v="12.045448768366484"/>
    <n v="2.5508187982329757E-2"/>
    <n v="9.3986484871795367E-2"/>
    <n v="1.1321093884420625"/>
    <n v="2.3974249239081483E-3"/>
    <x v="0"/>
    <x v="3"/>
    <x v="18"/>
  </r>
  <r>
    <x v="25"/>
    <x v="0"/>
    <n v="23"/>
    <n v="472.21891169653861"/>
    <n v="2018.2217303250393"/>
    <n v="4.2739112736382872"/>
    <n v="4.6383351600648999E-2"/>
    <n v="93.611888125736499"/>
    <n v="0.19823832931514224"/>
    <x v="0"/>
    <x v="3"/>
    <x v="17"/>
  </r>
  <r>
    <x v="25"/>
    <x v="0"/>
    <n v="4"/>
    <n v="472.21891169653861"/>
    <n v="3.5987467233684751"/>
    <n v="7.6209288409040529E-3"/>
    <n v="0.22963073926300928"/>
    <n v="0.82638287050743531"/>
    <n v="1.749999523607586E-3"/>
    <x v="0"/>
    <x v="3"/>
    <x v="29"/>
  </r>
  <r>
    <x v="25"/>
    <x v="0"/>
    <n v="23"/>
    <n v="472.21891169653861"/>
    <n v="80803.198633381267"/>
    <n v="171.11385552747137"/>
    <n v="3.2019906389573201E-2"/>
    <n v="2587.3108562189573"/>
    <n v="5.4790496359485861"/>
    <x v="0"/>
    <x v="4"/>
    <x v="0"/>
  </r>
  <r>
    <x v="25"/>
    <x v="0"/>
    <n v="4"/>
    <n v="472.21891169653861"/>
    <n v="0.94443782339307669"/>
    <n v="1.9999999999999987E-3"/>
    <n v="0"/>
    <n v="0"/>
    <n v="0"/>
    <x v="0"/>
    <x v="4"/>
    <x v="30"/>
  </r>
  <r>
    <x v="25"/>
    <x v="0"/>
    <n v="23"/>
    <n v="472.21891169653861"/>
    <n v="961.5325289750798"/>
    <n v="2.036200806783842"/>
    <n v="1.8364664199690402E-2"/>
    <n v="17.658222011706421"/>
    <n v="3.7394144059723938E-2"/>
    <x v="0"/>
    <x v="4"/>
    <x v="1"/>
  </r>
  <r>
    <x v="25"/>
    <x v="0"/>
    <n v="23"/>
    <n v="472.21891169653861"/>
    <n v="59053.708796548242"/>
    <n v="125.05578945236705"/>
    <n v="4.0836834993097641E-2"/>
    <n v="2411.5665618550793"/>
    <n v="5.1068826387978739"/>
    <x v="0"/>
    <x v="4"/>
    <x v="5"/>
  </r>
  <r>
    <x v="25"/>
    <x v="0"/>
    <n v="4"/>
    <n v="472.21891169653861"/>
    <n v="0.37777512935723079"/>
    <n v="7.9999999999999982E-4"/>
    <n v="2.1044455131991209E-17"/>
    <n v="7.9500717597404185E-18"/>
    <n v="1.6835564105592963E-20"/>
    <x v="0"/>
    <x v="4"/>
    <x v="31"/>
  </r>
  <r>
    <x v="25"/>
    <x v="0"/>
    <n v="23"/>
    <n v="472.21891169653861"/>
    <n v="155056.68935310611"/>
    <n v="328.3576441189843"/>
    <n v="6.3963387464231081E-2"/>
    <n v="9917.9511000136408"/>
    <n v="21.00286721762469"/>
    <x v="0"/>
    <x v="4"/>
    <x v="6"/>
  </r>
  <r>
    <x v="25"/>
    <x v="0"/>
    <n v="4"/>
    <n v="472.21891169653861"/>
    <n v="0.94443782339307669"/>
    <n v="1.9999999999999987E-3"/>
    <n v="0"/>
    <n v="0"/>
    <n v="0"/>
    <x v="0"/>
    <x v="4"/>
    <x v="32"/>
  </r>
  <r>
    <x v="25"/>
    <x v="0"/>
    <n v="4"/>
    <n v="472.21891169653861"/>
    <n v="1.1805472792413472"/>
    <n v="2.5000000000000001E-3"/>
    <n v="0"/>
    <n v="0"/>
    <n v="0"/>
    <x v="0"/>
    <x v="4"/>
    <x v="24"/>
  </r>
  <r>
    <x v="25"/>
    <x v="0"/>
    <n v="50"/>
    <n v="472.21891169653861"/>
    <n v="18137.465593977107"/>
    <n v="38.409019936992195"/>
    <n v="0.21297350593370717"/>
    <n v="3862.799636301293"/>
    <n v="8.1801036354588845"/>
    <x v="1"/>
    <x v="4"/>
    <x v="2"/>
  </r>
  <r>
    <x v="25"/>
    <x v="0"/>
    <n v="23"/>
    <n v="472.21891169653861"/>
    <n v="43.258630696589869"/>
    <n v="9.1607154277609917E-2"/>
    <n v="0.13593048904152907"/>
    <n v="5.8801668258543627"/>
    <n v="1.2452205280658319E-2"/>
    <x v="0"/>
    <x v="4"/>
    <x v="19"/>
  </r>
  <r>
    <x v="25"/>
    <x v="0"/>
    <n v="4"/>
    <n v="472.21891169653861"/>
    <n v="3.8980177207213851E-3"/>
    <n v="8.2546836311934136E-6"/>
    <n v="0.7166929593905681"/>
    <n v="2.7936818560206863E-3"/>
    <n v="5.9160736404728884E-6"/>
    <x v="0"/>
    <x v="4"/>
    <x v="25"/>
  </r>
  <r>
    <x v="25"/>
    <x v="0"/>
    <n v="23"/>
    <n v="472.21891169653861"/>
    <n v="10499.14456810804"/>
    <n v="22.233638484294953"/>
    <n v="2.4791776399259322E-2"/>
    <n v="260.29244451603262"/>
    <n v="0.55121139384460738"/>
    <x v="0"/>
    <x v="4"/>
    <x v="20"/>
  </r>
  <r>
    <x v="25"/>
    <x v="0"/>
    <n v="23"/>
    <n v="472.21891169653861"/>
    <n v="12.714533893399148"/>
    <n v="2.6925084062643115E-2"/>
    <n v="8.9728864091078192E-2"/>
    <n v="1.1408606837022195"/>
    <n v="2.4159572084977597E-3"/>
    <x v="0"/>
    <x v="4"/>
    <x v="21"/>
  </r>
  <r>
    <x v="25"/>
    <x v="0"/>
    <n v="23"/>
    <n v="472.21891169653861"/>
    <n v="87981.494405316509"/>
    <n v="186.3150590246922"/>
    <n v="5.8905871284474186E-2"/>
    <n v="5182.6265848552603"/>
    <n v="10.975050885267729"/>
    <x v="0"/>
    <x v="4"/>
    <x v="7"/>
  </r>
  <r>
    <x v="25"/>
    <x v="0"/>
    <n v="23"/>
    <n v="472.21891169653861"/>
    <n v="81.539014590084165"/>
    <n v="0.17267206494788473"/>
    <n v="0.21283692688023162"/>
    <n v="17.354513286195882"/>
    <n v="3.6750991661571544E-2"/>
    <x v="0"/>
    <x v="4"/>
    <x v="8"/>
  </r>
  <r>
    <x v="25"/>
    <x v="0"/>
    <n v="4"/>
    <n v="472.21891169653861"/>
    <n v="1.7944318644468455"/>
    <n v="3.7999999999999974E-3"/>
    <n v="2.616543476589722E-17"/>
    <n v="4.6952089891031257E-17"/>
    <n v="9.9428652110409366E-20"/>
    <x v="0"/>
    <x v="4"/>
    <x v="26"/>
  </r>
  <r>
    <x v="25"/>
    <x v="0"/>
    <n v="23"/>
    <n v="472.21891169653861"/>
    <n v="15.95569153623784"/>
    <n v="3.378876013015638E-2"/>
    <n v="0.12481652628924038"/>
    <n v="1.9915339920958406"/>
    <n v="4.2173956670665006E-3"/>
    <x v="0"/>
    <x v="4"/>
    <x v="9"/>
  </r>
  <r>
    <x v="25"/>
    <x v="0"/>
    <n v="23"/>
    <n v="472.21891169653861"/>
    <n v="816.10736653824074"/>
    <n v="1.7282394802999645"/>
    <n v="7.0512985334427625E-2"/>
    <n v="57.546166768029316"/>
    <n v="0.12186332512877023"/>
    <x v="0"/>
    <x v="4"/>
    <x v="10"/>
  </r>
  <r>
    <x v="25"/>
    <x v="0"/>
    <n v="23"/>
    <n v="472.21891169653861"/>
    <n v="259.13016420301142"/>
    <n v="0.5487500771030871"/>
    <n v="0.10736526695767348"/>
    <n v="27.821579256442085"/>
    <n v="5.8916698521216851E-2"/>
    <x v="0"/>
    <x v="4"/>
    <x v="14"/>
  </r>
  <r>
    <x v="25"/>
    <x v="0"/>
    <n v="4"/>
    <n v="472.21891169653861"/>
    <n v="0.94443782339307669"/>
    <n v="1.9999999999999987E-3"/>
    <n v="0"/>
    <n v="0"/>
    <n v="0"/>
    <x v="0"/>
    <x v="4"/>
    <x v="27"/>
  </r>
  <r>
    <x v="25"/>
    <x v="0"/>
    <n v="23"/>
    <n v="472.21891169653861"/>
    <n v="1229.4559683109394"/>
    <n v="2.6035720676537051"/>
    <n v="9.9034768462090195E-2"/>
    <n v="121.75888715600878"/>
    <n v="0.25784415689445012"/>
    <x v="0"/>
    <x v="4"/>
    <x v="15"/>
  </r>
  <r>
    <x v="25"/>
    <x v="0"/>
    <n v="23"/>
    <n v="472.21891169653861"/>
    <n v="62926.217734845086"/>
    <n v="133.25645410678359"/>
    <n v="6.3804168813705528E-2"/>
    <n v="4014.9550191620465"/>
    <n v="8.5023172933450244"/>
    <x v="0"/>
    <x v="4"/>
    <x v="22"/>
  </r>
  <r>
    <x v="25"/>
    <x v="0"/>
    <n v="23"/>
    <n v="472.21891169653861"/>
    <n v="3.5610279472298103"/>
    <n v="7.5410532255815897E-3"/>
    <n v="0.23099055471833344"/>
    <n v="0.82256382089810209"/>
    <n v="1.741912067737569E-3"/>
    <x v="0"/>
    <x v="4"/>
    <x v="3"/>
  </r>
  <r>
    <x v="25"/>
    <x v="0"/>
    <n v="21"/>
    <n v="472.21891169653861"/>
    <n v="6.9909729094950563"/>
    <n v="1.4804517007543433E-2"/>
    <n v="0.16565466724567751"/>
    <n v="1.1580872910459494"/>
    <n v="2.4524373386175806E-3"/>
    <x v="0"/>
    <x v="4"/>
    <x v="28"/>
  </r>
  <r>
    <x v="25"/>
    <x v="0"/>
    <n v="23"/>
    <n v="472.21891169653861"/>
    <n v="426195.4302156815"/>
    <n v="902.53782654424242"/>
    <n v="4.6194358036502084E-2"/>
    <n v="19687.824296904229"/>
    <n v="41.692155500871152"/>
    <x v="0"/>
    <x v="4"/>
    <x v="23"/>
  </r>
  <r>
    <x v="25"/>
    <x v="0"/>
    <n v="23"/>
    <n v="472.21891169653861"/>
    <n v="19317.889867345883"/>
    <n v="40.908759452141787"/>
    <n v="3.6368126655440064E-2"/>
    <n v="702.55546541147726"/>
    <n v="1.4877749450724234"/>
    <x v="0"/>
    <x v="4"/>
    <x v="12"/>
  </r>
  <r>
    <x v="25"/>
    <x v="0"/>
    <n v="23"/>
    <n v="472.21891169653861"/>
    <n v="340.66092440713538"/>
    <n v="0.72140466205227682"/>
    <n v="8.291724535804032E-2"/>
    <n v="28.246665452963271"/>
    <n v="5.9816887365822795E-2"/>
    <x v="0"/>
    <x v="4"/>
    <x v="16"/>
  </r>
  <r>
    <x v="25"/>
    <x v="0"/>
    <n v="23"/>
    <n v="472.21891169653861"/>
    <n v="1667.8118720413729"/>
    <n v="3.5318616657038007"/>
    <n v="3.4069523388832887E-2"/>
    <n v="56.821555582686713"/>
    <n v="0.12032884362581792"/>
    <x v="0"/>
    <x v="4"/>
    <x v="13"/>
  </r>
  <r>
    <x v="25"/>
    <x v="0"/>
    <n v="23"/>
    <n v="472.21891169653861"/>
    <n v="1596.5163096250026"/>
    <n v="3.3808817691972695"/>
    <n v="3.3996302072107069E-2"/>
    <n v="54.275650725057204"/>
    <n v="0.11493747789571014"/>
    <x v="0"/>
    <x v="4"/>
    <x v="11"/>
  </r>
  <r>
    <x v="25"/>
    <x v="0"/>
    <n v="23"/>
    <n v="472.21891169653861"/>
    <n v="13.993081197559702"/>
    <n v="2.9632614982078601E-2"/>
    <n v="9.5066696837936004E-2"/>
    <n v="1.3302760080370306"/>
    <n v="2.817074825016547E-3"/>
    <x v="0"/>
    <x v="4"/>
    <x v="18"/>
  </r>
  <r>
    <x v="25"/>
    <x v="0"/>
    <n v="23"/>
    <n v="472.21891169653861"/>
    <n v="1983.8401404731046"/>
    <n v="4.2011026905842712"/>
    <n v="4.481878215154142E-2"/>
    <n v="88.913299079347411"/>
    <n v="0.18828830628555096"/>
    <x v="0"/>
    <x v="4"/>
    <x v="17"/>
  </r>
  <r>
    <x v="25"/>
    <x v="0"/>
    <n v="4"/>
    <n v="472.21891169653861"/>
    <n v="3.4282972165143906"/>
    <n v="7.2599744135565508E-3"/>
    <n v="0.22041081305932669"/>
    <n v="0.75563377690096334"/>
    <n v="1.6001768632819078E-3"/>
    <x v="0"/>
    <x v="4"/>
    <x v="29"/>
  </r>
  <r>
    <x v="25"/>
    <x v="0"/>
    <n v="24"/>
    <n v="38.276214796651274"/>
    <n v="6623.6926123852854"/>
    <n v="173.04983388704312"/>
    <n v="8.6679741126266266E-2"/>
    <n v="574.13996094151889"/>
    <n v="14.999914803272278"/>
    <x v="0"/>
    <x v="11"/>
    <x v="0"/>
  </r>
  <r>
    <x v="25"/>
    <x v="0"/>
    <n v="4"/>
    <n v="38.276214796651274"/>
    <n v="7.6552429593302496E-2"/>
    <n v="1.9999999999999987E-3"/>
    <n v="2.7575524940109385E-17"/>
    <n v="2.1109734314760809E-18"/>
    <n v="5.5151049880218734E-20"/>
    <x v="0"/>
    <x v="11"/>
    <x v="30"/>
  </r>
  <r>
    <x v="25"/>
    <x v="0"/>
    <n v="24"/>
    <n v="38.276214796651274"/>
    <n v="102.28467115390102"/>
    <n v="2.6722775932078253"/>
    <n v="7.0869273197101609E-2"/>
    <n v="7.2488403038815097"/>
    <n v="0.18938237081153853"/>
    <x v="0"/>
    <x v="11"/>
    <x v="1"/>
  </r>
  <r>
    <x v="25"/>
    <x v="0"/>
    <n v="24"/>
    <n v="38.276214796651274"/>
    <n v="3571.1369302597427"/>
    <n v="93.299114064230196"/>
    <n v="0.11034736904394368"/>
    <n v="394.06556474982801"/>
    <n v="10.295311771118605"/>
    <x v="0"/>
    <x v="11"/>
    <x v="5"/>
  </r>
  <r>
    <x v="25"/>
    <x v="0"/>
    <n v="4"/>
    <n v="38.276214796651274"/>
    <n v="3.0620971837320984E-2"/>
    <n v="7.9999999999999906E-4"/>
    <n v="1.0785564769914101E-16"/>
    <n v="3.3026447506914106E-18"/>
    <n v="8.6284518159312701E-20"/>
    <x v="0"/>
    <x v="11"/>
    <x v="31"/>
  </r>
  <r>
    <x v="25"/>
    <x v="0"/>
    <n v="24"/>
    <n v="38.276214796651274"/>
    <n v="10582.614649031695"/>
    <n v="276.48017718715363"/>
    <n v="0.20440984454092984"/>
    <n v="2163.1906152451356"/>
    <n v="56.515270037474806"/>
    <x v="0"/>
    <x v="11"/>
    <x v="6"/>
  </r>
  <r>
    <x v="25"/>
    <x v="0"/>
    <n v="4"/>
    <n v="38.276214796651274"/>
    <n v="9.7208096168587874E-2"/>
    <n v="2.5396475770925095E-3"/>
    <n v="6.2968471260225548E-2"/>
    <n v="6.1210452098529669E-3"/>
    <n v="1.5991772546925114E-4"/>
    <x v="0"/>
    <x v="11"/>
    <x v="32"/>
  </r>
  <r>
    <x v="25"/>
    <x v="0"/>
    <n v="4"/>
    <n v="38.276214796651274"/>
    <n v="0.18463636653010204"/>
    <n v="4.8237885462555086E-3"/>
    <n v="0.1808069370621013"/>
    <n v="3.3383535902583229E-2"/>
    <n v="8.7217443208370484E-4"/>
    <x v="0"/>
    <x v="11"/>
    <x v="24"/>
  </r>
  <r>
    <x v="25"/>
    <x v="0"/>
    <n v="51"/>
    <n v="38.276214796651274"/>
    <n v="38430.982451564996"/>
    <n v="1004.0434420105528"/>
    <n v="0.17969414097860356"/>
    <n v="6905.8223785977598"/>
    <n v="180.42072381728664"/>
    <x v="1"/>
    <x v="11"/>
    <x v="2"/>
  </r>
  <r>
    <x v="25"/>
    <x v="0"/>
    <n v="24"/>
    <n v="38.276214796651274"/>
    <n v="37.477803192648629"/>
    <n v="0.97914078995939546"/>
    <n v="6.7779168877959262E-2"/>
    <n v="2.5402143517694524"/>
    <n v="6.6365348957956302E-2"/>
    <x v="0"/>
    <x v="11"/>
    <x v="19"/>
  </r>
  <r>
    <x v="25"/>
    <x v="0"/>
    <n v="4"/>
    <n v="38.276214796651274"/>
    <n v="3.0359957832529167E-4"/>
    <n v="7.9318077803203545E-6"/>
    <n v="0.78671792632736237"/>
    <n v="2.388472306939351E-4"/>
    <n v="6.2400953689608682E-6"/>
    <x v="0"/>
    <x v="11"/>
    <x v="25"/>
  </r>
  <r>
    <x v="25"/>
    <x v="0"/>
    <n v="24"/>
    <n v="38.276214796651274"/>
    <n v="671.48208054278871"/>
    <n v="17.543063861203319"/>
    <n v="0.11928802101526434"/>
    <n v="80.099768535161601"/>
    <n v="2.0926773705473458"/>
    <x v="0"/>
    <x v="11"/>
    <x v="20"/>
  </r>
  <r>
    <x v="25"/>
    <x v="0"/>
    <n v="24"/>
    <n v="38.276214796651274"/>
    <n v="3.6202135653556087"/>
    <n v="9.4581284606865976E-2"/>
    <n v="0.12034245575912629"/>
    <n v="0.43566539082739619"/>
    <n v="1.1382144058443101E-2"/>
    <x v="0"/>
    <x v="11"/>
    <x v="21"/>
  </r>
  <r>
    <x v="25"/>
    <x v="0"/>
    <n v="24"/>
    <n v="38.276214796651274"/>
    <n v="6643.3351350173671"/>
    <n v="173.56301218161681"/>
    <n v="0.19403283232514235"/>
    <n v="1289.0251323325517"/>
    <n v="33.676922840482291"/>
    <x v="0"/>
    <x v="11"/>
    <x v="7"/>
  </r>
  <r>
    <x v="25"/>
    <x v="0"/>
    <n v="24"/>
    <n v="38.276214796651274"/>
    <n v="7.6916512835414013"/>
    <n v="0.20095119970468792"/>
    <n v="0.15565332323023789"/>
    <n v="1.197231083411344"/>
    <n v="3.1278722041137873E-2"/>
    <x v="0"/>
    <x v="11"/>
    <x v="8"/>
  </r>
  <r>
    <x v="25"/>
    <x v="0"/>
    <n v="4"/>
    <n v="38.276214796651274"/>
    <n v="0.14544961622727451"/>
    <n v="3.7999999999999913E-3"/>
    <n v="9.0825808588750327E-17"/>
    <n v="1.3210579002765628E-17"/>
    <n v="3.4513807263725047E-19"/>
    <x v="0"/>
    <x v="11"/>
    <x v="26"/>
  </r>
  <r>
    <x v="25"/>
    <x v="0"/>
    <n v="24"/>
    <n v="38.276214796651274"/>
    <n v="0.57866656909077996"/>
    <n v="1.5118176448874109E-2"/>
    <n v="6.645107726264346E-2"/>
    <n v="3.8453016891960227E-2"/>
    <n v="1.00461911127441E-3"/>
    <x v="0"/>
    <x v="11"/>
    <x v="9"/>
  </r>
  <r>
    <x v="25"/>
    <x v="0"/>
    <n v="24"/>
    <n v="38.276214796651274"/>
    <n v="10.142535670890187"/>
    <n v="0.2649827242524917"/>
    <n v="9.917348270725504E-2"/>
    <n v="1.0058705859647452"/>
    <n v="2.6279259621375815E-2"/>
    <x v="0"/>
    <x v="11"/>
    <x v="10"/>
  </r>
  <r>
    <x v="25"/>
    <x v="0"/>
    <n v="24"/>
    <n v="38.276214796651274"/>
    <n v="19.182332039268204"/>
    <n v="0.5011554078995929"/>
    <n v="4.9391125885436649E-2"/>
    <n v="0.9474369765277405"/>
    <n v="2.4752629839736143E-2"/>
    <x v="0"/>
    <x v="11"/>
    <x v="14"/>
  </r>
  <r>
    <x v="25"/>
    <x v="0"/>
    <n v="4"/>
    <n v="38.276214796651274"/>
    <n v="0.11702067431222878"/>
    <n v="3.0572687224669545E-3"/>
    <n v="0.15641330307059667"/>
    <n v="1.8303590196724225E-2"/>
    <n v="4.7819749925547965E-4"/>
    <x v="0"/>
    <x v="11"/>
    <x v="27"/>
  </r>
  <r>
    <x v="25"/>
    <x v="0"/>
    <n v="24"/>
    <n v="38.276214796651274"/>
    <n v="210.59191890604606"/>
    <n v="5.5019003322259135"/>
    <n v="6.4025326465084617E-2"/>
    <n v="13.483216358868225"/>
    <n v="0.35226096494912162"/>
    <x v="0"/>
    <x v="11"/>
    <x v="15"/>
  </r>
  <r>
    <x v="25"/>
    <x v="0"/>
    <n v="24"/>
    <n v="38.276214796651274"/>
    <n v="3228.2560830998109"/>
    <n v="84.341048357327281"/>
    <n v="0.14024561821457091"/>
    <n v="452.74877012928215"/>
    <n v="11.828462467738385"/>
    <x v="0"/>
    <x v="11"/>
    <x v="22"/>
  </r>
  <r>
    <x v="25"/>
    <x v="0"/>
    <n v="24"/>
    <n v="38.276214796651274"/>
    <n v="0.50031209134865329"/>
    <n v="1.3071096345514939E-2"/>
    <n v="0.14148384188439439"/>
    <n v="7.0786076825223546E-2"/>
    <n v="1.849348928604521E-3"/>
    <x v="0"/>
    <x v="11"/>
    <x v="3"/>
  </r>
  <r>
    <x v="25"/>
    <x v="0"/>
    <n v="22"/>
    <n v="38.276214796651274"/>
    <n v="0.88854817967363098"/>
    <n v="2.3214107883817409E-2"/>
    <n v="0.17649154652499263"/>
    <n v="0.15682124239256615"/>
    <n v="4.0970938016129587E-3"/>
    <x v="0"/>
    <x v="11"/>
    <x v="28"/>
  </r>
  <r>
    <x v="25"/>
    <x v="0"/>
    <n v="24"/>
    <n v="38.276214796651274"/>
    <n v="30507.821751187912"/>
    <n v="797.04385382059752"/>
    <n v="0.15335205084926351"/>
    <n v="4678.4370324884358"/>
    <n v="122.22830960018922"/>
    <x v="0"/>
    <x v="11"/>
    <x v="23"/>
  </r>
  <r>
    <x v="25"/>
    <x v="0"/>
    <n v="24"/>
    <n v="38.276214796651274"/>
    <n v="1627.79995506917"/>
    <n v="42.527715023994055"/>
    <n v="8.9111198849366066E-2"/>
    <n v="145.05520548315795"/>
    <n v="3.789695670112307"/>
    <x v="0"/>
    <x v="11"/>
    <x v="12"/>
  </r>
  <r>
    <x v="25"/>
    <x v="0"/>
    <n v="24"/>
    <n v="38.276214796651274"/>
    <n v="26.873983322809597"/>
    <n v="0.70210660760428067"/>
    <n v="4.7335403017700318E-2"/>
    <n v="1.2720908312761494"/>
    <n v="3.3234499232339003E-2"/>
    <x v="0"/>
    <x v="11"/>
    <x v="16"/>
  </r>
  <r>
    <x v="25"/>
    <x v="0"/>
    <n v="24"/>
    <n v="38.276214796651274"/>
    <n v="263.74278790426007"/>
    <n v="6.8905138427463966"/>
    <n v="6.527757782575562E-2"/>
    <n v="17.216490363402094"/>
    <n v="0.44979605362932434"/>
    <x v="0"/>
    <x v="11"/>
    <x v="13"/>
  </r>
  <r>
    <x v="25"/>
    <x v="0"/>
    <n v="24"/>
    <n v="38.276214796651274"/>
    <n v="255.30173100542066"/>
    <n v="6.6699837578442214"/>
    <n v="6.5062801719924013E-2"/>
    <n v="16.61064590315906"/>
    <n v="0.43396783071173223"/>
    <x v="0"/>
    <x v="11"/>
    <x v="11"/>
  </r>
  <r>
    <x v="25"/>
    <x v="0"/>
    <n v="24"/>
    <n v="38.276214796651274"/>
    <n v="2.7555822729485531"/>
    <n v="7.199202657807309E-2"/>
    <n v="8.3688488606527708E-2"/>
    <n v="0.2306105156540047"/>
    <n v="6.0249038960399097E-3"/>
    <x v="0"/>
    <x v="11"/>
    <x v="18"/>
  </r>
  <r>
    <x v="25"/>
    <x v="0"/>
    <n v="24"/>
    <n v="38.276214796651274"/>
    <n v="501.54699026826506"/>
    <n v="13.103359173126613"/>
    <n v="0.15432243238095167"/>
    <n v="77.399951491544158"/>
    <n v="2.0221422599581547"/>
    <x v="0"/>
    <x v="11"/>
    <x v="17"/>
  </r>
  <r>
    <x v="25"/>
    <x v="0"/>
    <n v="4"/>
    <n v="38.276214796651274"/>
    <n v="1.1541712011524135"/>
    <n v="3.0153744493392018E-2"/>
    <n v="0.30603799572451562"/>
    <n v="0.35322024112364137"/>
    <n v="9.2281915283468421E-3"/>
    <x v="0"/>
    <x v="11"/>
    <x v="29"/>
  </r>
  <r>
    <x v="25"/>
    <x v="0"/>
    <n v="27"/>
    <n v="148.73387646725953"/>
    <n v="29828.888510940527"/>
    <n v="200.55208147221722"/>
    <n v="2.3691122999139204E-2"/>
    <n v="706.67986664030229"/>
    <n v="4.7513040298916849"/>
    <x v="0"/>
    <x v="7"/>
    <x v="0"/>
  </r>
  <r>
    <x v="25"/>
    <x v="0"/>
    <n v="4"/>
    <n v="148.73387646725953"/>
    <n v="0.29746775293451927"/>
    <n v="2.0000000000000013E-3"/>
    <n v="0"/>
    <n v="0"/>
    <n v="0"/>
    <x v="0"/>
    <x v="7"/>
    <x v="30"/>
  </r>
  <r>
    <x v="25"/>
    <x v="0"/>
    <n v="27"/>
    <n v="148.73387646725953"/>
    <n v="351.47911686514374"/>
    <n v="2.3631409683759173"/>
    <n v="5.813726610272018E-2"/>
    <n v="20.434034946737945"/>
    <n v="0.13738655531671054"/>
    <x v="0"/>
    <x v="7"/>
    <x v="1"/>
  </r>
  <r>
    <x v="25"/>
    <x v="0"/>
    <n v="27"/>
    <n v="148.73387646725953"/>
    <n v="24632.450536750228"/>
    <n v="165.61425763802046"/>
    <n v="7.9655330427709836E-2"/>
    <n v="1962.1059867490578"/>
    <n v="13.192058415696387"/>
    <x v="0"/>
    <x v="7"/>
    <x v="5"/>
  </r>
  <r>
    <x v="25"/>
    <x v="0"/>
    <n v="4"/>
    <n v="148.73387646725953"/>
    <n v="0.11898710117380773"/>
    <n v="8.0000000000000069E-4"/>
    <n v="0"/>
    <n v="0"/>
    <n v="0"/>
    <x v="0"/>
    <x v="7"/>
    <x v="31"/>
  </r>
  <r>
    <x v="25"/>
    <x v="0"/>
    <n v="27"/>
    <n v="148.73387646725953"/>
    <n v="33285.562654786954"/>
    <n v="223.79274611398992"/>
    <n v="0.11337534474553779"/>
    <n v="3773.7621410356687"/>
    <n v="25.372579742224218"/>
    <x v="0"/>
    <x v="7"/>
    <x v="6"/>
  </r>
  <r>
    <x v="25"/>
    <x v="0"/>
    <n v="4"/>
    <n v="148.73387646725953"/>
    <n v="0.29746775293451927"/>
    <n v="2.0000000000000013E-3"/>
    <n v="0"/>
    <n v="0"/>
    <n v="0"/>
    <x v="0"/>
    <x v="7"/>
    <x v="32"/>
  </r>
  <r>
    <x v="25"/>
    <x v="0"/>
    <n v="4"/>
    <n v="148.73387646725953"/>
    <n v="0.55367180692942874"/>
    <n v="3.7225669099756661E-3"/>
    <n v="0.19808739373176054"/>
    <n v="0.10967540521740506"/>
    <n v="7.3739357718917301E-4"/>
    <x v="0"/>
    <x v="7"/>
    <x v="24"/>
  </r>
  <r>
    <x v="25"/>
    <x v="0"/>
    <n v="53"/>
    <n v="148.73387646725953"/>
    <n v="285073.34344773111"/>
    <n v="1916.6672060112928"/>
    <n v="0.17632399908168211"/>
    <n v="50265.271948289788"/>
    <n v="337.9544266726254"/>
    <x v="1"/>
    <x v="7"/>
    <x v="2"/>
  </r>
  <r>
    <x v="25"/>
    <x v="0"/>
    <n v="27"/>
    <n v="148.73387646725953"/>
    <n v="149.09938658051124"/>
    <n v="1.0024574772199404"/>
    <n v="0.17630993171404694"/>
    <n v="26.287702666616223"/>
    <n v="0.17674320935488344"/>
    <x v="0"/>
    <x v="7"/>
    <x v="19"/>
  </r>
  <r>
    <x v="25"/>
    <x v="0"/>
    <n v="4"/>
    <n v="148.73387646725953"/>
    <n v="1.6982284401073119E-3"/>
    <n v="1.1417899408284024E-5"/>
    <n v="0.35529677233191459"/>
    <n v="6.0337508345239003E-4"/>
    <n v="4.0567428065737912E-6"/>
    <x v="0"/>
    <x v="7"/>
    <x v="25"/>
  </r>
  <r>
    <x v="25"/>
    <x v="0"/>
    <n v="27"/>
    <n v="148.73387646725953"/>
    <n v="3759.7556240283034"/>
    <n v="25.278408075754889"/>
    <n v="5.033437342127612E-2"/>
    <n v="189.24494355258363"/>
    <n v="1.2723728315804486"/>
    <x v="0"/>
    <x v="7"/>
    <x v="20"/>
  </r>
  <r>
    <x v="25"/>
    <x v="0"/>
    <n v="27"/>
    <n v="148.73387646725953"/>
    <n v="9.9162711694226342"/>
    <n v="6.6671234589958939E-2"/>
    <n v="5.9026665773432019E-2"/>
    <n v="0.58532442403622975"/>
    <n v="3.935380680843586E-3"/>
    <x v="0"/>
    <x v="7"/>
    <x v="21"/>
  </r>
  <r>
    <x v="25"/>
    <x v="0"/>
    <n v="27"/>
    <n v="148.73387646725953"/>
    <n v="14114.53263392563"/>
    <n v="94.897900661068505"/>
    <n v="8.0107583504118826E-2"/>
    <n v="1130.6811015938076"/>
    <n v="7.6020415015721188"/>
    <x v="0"/>
    <x v="7"/>
    <x v="7"/>
  </r>
  <r>
    <x v="25"/>
    <x v="0"/>
    <n v="27"/>
    <n v="148.73387646725953"/>
    <n v="25.39842867186378"/>
    <n v="0.17076424870466334"/>
    <n v="7.5389274152942679E-2"/>
    <n v="1.9147691021970983"/>
    <n v="1.287379276111715E-2"/>
    <x v="0"/>
    <x v="7"/>
    <x v="8"/>
  </r>
  <r>
    <x v="25"/>
    <x v="0"/>
    <n v="4"/>
    <n v="148.73387646725953"/>
    <n v="0.56518873057558616"/>
    <n v="3.7999999999999996E-3"/>
    <n v="2.7008350777580344E-17"/>
    <n v="1.5264815490920781E-17"/>
    <n v="1.0263173295480529E-19"/>
    <x v="0"/>
    <x v="7"/>
    <x v="26"/>
  </r>
  <r>
    <x v="25"/>
    <x v="0"/>
    <n v="25"/>
    <n v="148.73387646725953"/>
    <n v="3.176067113646555"/>
    <n v="2.1354026325977563E-2"/>
    <n v="0.12106937639674668"/>
    <n v="0.38452446484340358"/>
    <n v="2.5853186508458153E-3"/>
    <x v="0"/>
    <x v="7"/>
    <x v="9"/>
  </r>
  <r>
    <x v="25"/>
    <x v="0"/>
    <n v="25"/>
    <n v="148.73387646725953"/>
    <n v="129.55663542825286"/>
    <n v="0.87106339527681098"/>
    <n v="7.7952809908849591E-2"/>
    <n v="10.099303773968723"/>
    <n v="6.7901839270570363E-2"/>
    <x v="0"/>
    <x v="7"/>
    <x v="10"/>
  </r>
  <r>
    <x v="25"/>
    <x v="0"/>
    <n v="27"/>
    <n v="148.73387646725953"/>
    <n v="79.367327579333946"/>
    <n v="0.53361970698588568"/>
    <n v="9.0820392357808449E-2"/>
    <n v="7.2081718311458207"/>
    <n v="4.8463551158316916E-2"/>
    <x v="0"/>
    <x v="7"/>
    <x v="14"/>
  </r>
  <r>
    <x v="25"/>
    <x v="0"/>
    <n v="4"/>
    <n v="148.73387646725953"/>
    <n v="0.30613484865566482"/>
    <n v="2.0582725060827255E-3"/>
    <n v="1.5953474742269085E-2"/>
    <n v="4.8839145757565176E-3"/>
    <n v="3.2836598438497652E-5"/>
    <x v="0"/>
    <x v="7"/>
    <x v="27"/>
  </r>
  <r>
    <x v="25"/>
    <x v="0"/>
    <n v="27"/>
    <n v="148.73387646725953"/>
    <n v="626.15673160661822"/>
    <n v="4.2099133464355898"/>
    <n v="4.3740018998070146E-2"/>
    <n v="27.388107336242989"/>
    <n v="0.18414168975332176"/>
    <x v="0"/>
    <x v="7"/>
    <x v="15"/>
  </r>
  <r>
    <x v="25"/>
    <x v="0"/>
    <n v="27"/>
    <n v="148.73387646725953"/>
    <n v="23659.912484096261"/>
    <n v="159.07547793460805"/>
    <n v="0.1026268302008274"/>
    <n v="2428.1418210717834"/>
    <n v="16.325412063110484"/>
    <x v="0"/>
    <x v="7"/>
    <x v="22"/>
  </r>
  <r>
    <x v="25"/>
    <x v="0"/>
    <n v="27"/>
    <n v="148.73387646725953"/>
    <n v="2.4319862259300833"/>
    <n v="1.6351259603358963E-2"/>
    <n v="0.29596088613868687"/>
    <n v="0.71977279850334819"/>
    <n v="4.8393332816938327E-3"/>
    <x v="0"/>
    <x v="7"/>
    <x v="3"/>
  </r>
  <r>
    <x v="25"/>
    <x v="0"/>
    <n v="26"/>
    <n v="148.73387646725953"/>
    <n v="3.3874670222061267"/>
    <n v="2.2775356244761107E-2"/>
    <n v="0.25928673628080245"/>
    <n v="0.87832526844667513"/>
    <n v="5.9053477883367006E-3"/>
    <x v="0"/>
    <x v="7"/>
    <x v="28"/>
  </r>
  <r>
    <x v="25"/>
    <x v="0"/>
    <n v="27"/>
    <n v="148.73387646725953"/>
    <n v="124681.37378114753"/>
    <n v="838.28497409326496"/>
    <n v="8.2079605760183694E-2"/>
    <n v="10233.798005594694"/>
    <n v="68.806100188260984"/>
    <x v="0"/>
    <x v="7"/>
    <x v="23"/>
  </r>
  <r>
    <x v="25"/>
    <x v="0"/>
    <n v="25"/>
    <n v="148.73387646725953"/>
    <n v="7109.8276652289424"/>
    <n v="47.802342237708118"/>
    <n v="2.3072024479360093E-2"/>
    <n v="164.03811793619377"/>
    <n v="1.1028968102791505"/>
    <x v="0"/>
    <x v="7"/>
    <x v="12"/>
  </r>
  <r>
    <x v="25"/>
    <x v="0"/>
    <n v="27"/>
    <n v="148.73387646725953"/>
    <n v="104.75927223014051"/>
    <n v="0.70434036090763052"/>
    <n v="6.4655693657663091E-2"/>
    <n v="6.773283413111697"/>
    <n v="4.553961460557162E-2"/>
    <x v="0"/>
    <x v="7"/>
    <x v="16"/>
  </r>
  <r>
    <x v="25"/>
    <x v="0"/>
    <n v="27"/>
    <n v="148.73387646725953"/>
    <n v="509.92467503576711"/>
    <n v="3.4284366624977713"/>
    <n v="8.2196141873160475E-2"/>
    <n v="41.913840933865167"/>
    <n v="0.28180426631381161"/>
    <x v="0"/>
    <x v="7"/>
    <x v="13"/>
  </r>
  <r>
    <x v="25"/>
    <x v="0"/>
    <n v="27"/>
    <n v="148.73387646725953"/>
    <n v="493.42735900045454"/>
    <n v="3.317518313382168"/>
    <n v="8.5153165560088284E-2"/>
    <n v="42.016901592842821"/>
    <n v="0.28249718618805658"/>
    <x v="0"/>
    <x v="7"/>
    <x v="11"/>
  </r>
  <r>
    <x v="25"/>
    <x v="0"/>
    <n v="27"/>
    <n v="148.73387646725953"/>
    <n v="11.836925900338359"/>
    <n v="7.9584598892263769E-2"/>
    <n v="0.18629316861328737"/>
    <n v="2.2051384326147225"/>
    <n v="1.4826067100457339E-2"/>
    <x v="0"/>
    <x v="7"/>
    <x v="18"/>
  </r>
  <r>
    <x v="25"/>
    <x v="0"/>
    <n v="27"/>
    <n v="148.73387646725953"/>
    <n v="3234.2908232788855"/>
    <n v="21.745488654636411"/>
    <n v="0.19762771984424501"/>
    <n v="639.18552071777219"/>
    <n v="4.2975113397146929"/>
    <x v="0"/>
    <x v="7"/>
    <x v="17"/>
  </r>
  <r>
    <x v="25"/>
    <x v="0"/>
    <n v="4"/>
    <n v="148.73387646725953"/>
    <n v="3.3343981900638466"/>
    <n v="2.2418552311435521E-2"/>
    <n v="0.240443333954698"/>
    <n v="0.801733817551462"/>
    <n v="5.3903914601993574E-3"/>
    <x v="0"/>
    <x v="7"/>
    <x v="29"/>
  </r>
  <r>
    <x v="25"/>
    <x v="0"/>
    <n v="17"/>
    <n v="170.23621247515285"/>
    <n v="35763.518738072511"/>
    <n v="210.08173418621166"/>
    <n v="5.9095078337916648E-2"/>
    <n v="2113.447941465945"/>
    <n v="12.41479653909956"/>
    <x v="0"/>
    <x v="12"/>
    <x v="0"/>
  </r>
  <r>
    <x v="25"/>
    <x v="0"/>
    <n v="17"/>
    <n v="170.23621247515285"/>
    <n v="17213.676004129338"/>
    <n v="101.11641791044777"/>
    <n v="7.4653835198929056E-2"/>
    <n v="1285.0669315800312"/>
    <n v="7.5487283985926057"/>
    <x v="0"/>
    <x v="12"/>
    <x v="5"/>
  </r>
  <r>
    <x v="25"/>
    <x v="0"/>
    <n v="17"/>
    <n v="170.23621247515285"/>
    <n v="32305.215050456882"/>
    <n v="189.76699834162517"/>
    <n v="0.1818154512623342"/>
    <n v="5873.5872525255681"/>
    <n v="34.502572438181204"/>
    <x v="0"/>
    <x v="12"/>
    <x v="6"/>
  </r>
  <r>
    <x v="25"/>
    <x v="0"/>
    <n v="17"/>
    <n v="170.23621247515285"/>
    <n v="3608.0437988873232"/>
    <n v="21.19433783463634"/>
    <n v="6.7886719861197167E-2"/>
    <n v="244.93825862199333"/>
    <n v="1.4388140752235294"/>
    <x v="0"/>
    <x v="12"/>
    <x v="20"/>
  </r>
  <r>
    <x v="25"/>
    <x v="0"/>
    <n v="17"/>
    <n v="170.23621247515285"/>
    <n v="22104.770898660914"/>
    <n v="129.84764273868731"/>
    <n v="0.16809239505858975"/>
    <n v="3715.6438825773284"/>
    <n v="21.826401260658052"/>
    <x v="0"/>
    <x v="12"/>
    <x v="7"/>
  </r>
  <r>
    <x v="25"/>
    <x v="0"/>
    <n v="2"/>
    <n v="170.23621247515285"/>
    <n v="5.182248326385297"/>
    <n v="3.0441515650741359E-2"/>
    <n v="8.7885089940876293E-2"/>
    <n v="0.45544236026032747"/>
    <n v="2.6753553409019975E-3"/>
    <x v="0"/>
    <x v="12"/>
    <x v="8"/>
  </r>
  <r>
    <x v="25"/>
    <x v="0"/>
    <n v="17"/>
    <n v="170.23621247515285"/>
    <n v="12762.279346808764"/>
    <n v="74.968064439706126"/>
    <n v="0.2039679305909404"/>
    <n v="2603.0957079920822"/>
    <n v="15.291080964175126"/>
    <x v="0"/>
    <x v="12"/>
    <x v="22"/>
  </r>
  <r>
    <x v="25"/>
    <x v="0"/>
    <n v="2"/>
    <n v="170.23621247515285"/>
    <n v="1.0668509921836578"/>
    <n v="6.2668863261943868E-3"/>
    <n v="0.62095046054010605"/>
    <n v="0.66246161492411137"/>
    <n v="3.8914259504028979E-3"/>
    <x v="0"/>
    <x v="12"/>
    <x v="3"/>
  </r>
  <r>
    <x v="25"/>
    <x v="0"/>
    <n v="2"/>
    <n v="170.23621247515285"/>
    <n v="2.1365065348199574"/>
    <n v="1.2550247116968696E-2"/>
    <n v="0.34882613492798414"/>
    <n v="0.74526931678962638"/>
    <n v="4.3778541942032659E-3"/>
    <x v="0"/>
    <x v="12"/>
    <x v="28"/>
  </r>
  <r>
    <x v="25"/>
    <x v="0"/>
    <n v="2"/>
    <n v="170.23621247515285"/>
    <n v="96414.55500575871"/>
    <n v="566.35749588138356"/>
    <n v="0.23447188661437135"/>
    <n v="22606.502609285326"/>
    <n v="132.79491055749907"/>
    <x v="0"/>
    <x v="12"/>
    <x v="23"/>
  </r>
  <r>
    <x v="25"/>
    <x v="0"/>
    <n v="2"/>
    <n v="170.23621247515285"/>
    <n v="128.30818320820822"/>
    <n v="0.75370675453047731"/>
    <n v="3.710942465408127E-2"/>
    <n v="4.7614428572670588"/>
    <n v="2.7969624018520874E-2"/>
    <x v="0"/>
    <x v="12"/>
    <x v="16"/>
  </r>
  <r>
    <x v="25"/>
    <x v="0"/>
    <n v="2"/>
    <n v="170.23621247515285"/>
    <n v="16.405217872708498"/>
    <n v="9.6367380560131721E-2"/>
    <n v="0.1312387476477874"/>
    <n v="2.1530002485033619"/>
    <n v="1.2647134338809421E-2"/>
    <x v="0"/>
    <x v="12"/>
    <x v="18"/>
  </r>
  <r>
    <x v="25"/>
    <x v="0"/>
    <n v="2"/>
    <n v="170.23621247515285"/>
    <n v="11557.552415322965"/>
    <n v="67.891268533772561"/>
    <n v="0.10388978859036398"/>
    <n v="1200.7116770499533"/>
    <n v="7.0532095351052613"/>
    <x v="0"/>
    <x v="12"/>
    <x v="17"/>
  </r>
  <r>
    <x v="25"/>
    <x v="0"/>
    <n v="25"/>
    <n v="0.91017391765278155"/>
    <n v="160.14139407398929"/>
    <n v="175.94592744095854"/>
    <n v="1.510824269852382E-2"/>
    <n v="2.4194550477497745"/>
    <n v="2.6582337735948638"/>
    <x v="0"/>
    <x v="8"/>
    <x v="0"/>
  </r>
  <r>
    <x v="25"/>
    <x v="0"/>
    <n v="4"/>
    <n v="0.91017391765278155"/>
    <n v="1.9380094372956737E-3"/>
    <n v="2.1292737571447272E-3"/>
    <n v="7.1049115844323954E-2"/>
    <n v="1.3769385701781339E-4"/>
    <n v="1.5128301783565463E-4"/>
    <x v="0"/>
    <x v="8"/>
    <x v="30"/>
  </r>
  <r>
    <x v="25"/>
    <x v="0"/>
    <n v="25"/>
    <n v="0.91017391765278155"/>
    <n v="2.4022757064895588"/>
    <n v="2.6393589839233265"/>
    <n v="0.11674428028179815"/>
    <n v="0.2804519483925717"/>
    <n v="0.30813006498342677"/>
    <x v="0"/>
    <x v="8"/>
    <x v="1"/>
  </r>
  <r>
    <x v="25"/>
    <x v="0"/>
    <n v="25"/>
    <n v="0.91017391765278155"/>
    <n v="120.43679164113108"/>
    <n v="132.32283336762899"/>
    <n v="2.4067943747932478E-2"/>
    <n v="2.8986659264002075"/>
    <n v="3.184738510059137"/>
    <x v="0"/>
    <x v="8"/>
    <x v="5"/>
  </r>
  <r>
    <x v="25"/>
    <x v="0"/>
    <n v="4"/>
    <n v="0.91017391765278155"/>
    <n v="7.2813913412222368E-4"/>
    <n v="7.999999999999983E-4"/>
    <n v="0"/>
    <n v="0"/>
    <n v="0"/>
    <x v="0"/>
    <x v="8"/>
    <x v="31"/>
  </r>
  <r>
    <x v="25"/>
    <x v="0"/>
    <n v="25"/>
    <n v="0.91017391765278155"/>
    <n v="279.6265661704274"/>
    <n v="307.22322486624029"/>
    <n v="3.3737722526570736E-2"/>
    <n v="9.4339635005156506"/>
    <n v="10.365011914255462"/>
    <x v="0"/>
    <x v="8"/>
    <x v="6"/>
  </r>
  <r>
    <x v="25"/>
    <x v="0"/>
    <n v="4"/>
    <n v="0.91017391765278155"/>
    <n v="2.2335222510617685E-2"/>
    <n v="2.453951061157331E-2"/>
    <n v="0.75087820987129794"/>
    <n v="1.6771031895849723E-2"/>
    <n v="1.8426183799135888E-2"/>
    <x v="0"/>
    <x v="8"/>
    <x v="32"/>
  </r>
  <r>
    <x v="25"/>
    <x v="0"/>
    <n v="4"/>
    <n v="0.91017391765278155"/>
    <n v="1.3677378681865497E-2"/>
    <n v="1.5027214487905402E-2"/>
    <n v="0.56073624535536226"/>
    <n v="7.6694019683727329E-3"/>
    <n v="8.4263038300977783E-3"/>
    <x v="0"/>
    <x v="8"/>
    <x v="24"/>
  </r>
  <r>
    <x v="25"/>
    <x v="0"/>
    <n v="52"/>
    <n v="0.91017391765278155"/>
    <n v="55.686191260894176"/>
    <n v="61.181923784963558"/>
    <n v="0.22557917815074563"/>
    <n v="12.561645258977741"/>
    <n v="13.801368085093635"/>
    <x v="1"/>
    <x v="8"/>
    <x v="2"/>
  </r>
  <r>
    <x v="25"/>
    <x v="0"/>
    <n v="25"/>
    <n v="0.91017391765278155"/>
    <n v="1.1106739966853201"/>
    <n v="1.2202876561763072"/>
    <n v="0.34708345768754889"/>
    <n v="0.38549657113319008"/>
    <n v="0.42354165907910751"/>
    <x v="0"/>
    <x v="8"/>
    <x v="19"/>
  </r>
  <r>
    <x v="25"/>
    <x v="0"/>
    <n v="4"/>
    <n v="0.91017391765278155"/>
    <n v="9.1849504390099641E-6"/>
    <n v="1.0091423475083464E-5"/>
    <n v="0.45737880292726052"/>
    <n v="4.2010016367405936E-6"/>
    <n v="4.61560318886573E-6"/>
    <x v="0"/>
    <x v="8"/>
    <x v="25"/>
  </r>
  <r>
    <x v="25"/>
    <x v="0"/>
    <n v="25"/>
    <n v="0.91017391765278155"/>
    <n v="14.356487174834101"/>
    <n v="15.773344957914842"/>
    <n v="9.6158223479695416E-3"/>
    <n v="0.13804943021410784"/>
    <n v="0.15167368294855024"/>
    <x v="0"/>
    <x v="8"/>
    <x v="20"/>
  </r>
  <r>
    <x v="25"/>
    <x v="0"/>
    <n v="25"/>
    <n v="0.91017391765278155"/>
    <n v="6.9605629101291838E-2"/>
    <n v="7.6475086520602101E-2"/>
    <n v="0.1301047272006885"/>
    <n v="9.0560213858558794E-3"/>
    <n v="9.9497702694119859E-3"/>
    <x v="0"/>
    <x v="8"/>
    <x v="21"/>
  </r>
  <r>
    <x v="25"/>
    <x v="0"/>
    <n v="25"/>
    <n v="0.91017391765278155"/>
    <n v="144.58640470406382"/>
    <n v="158.85579876528772"/>
    <n v="2.5846812663150493E-2"/>
    <n v="3.7370977160243988"/>
    <n v="4.1059160711415252"/>
    <x v="0"/>
    <x v="8"/>
    <x v="7"/>
  </r>
  <r>
    <x v="25"/>
    <x v="0"/>
    <n v="24"/>
    <n v="0.91017391765278155"/>
    <n v="0.13010760823150885"/>
    <n v="0.14294807366820531"/>
    <n v="7.8758059701376296E-2"/>
    <n v="1.0247022776700452E-2"/>
    <n v="1.125831292015725E-2"/>
    <x v="0"/>
    <x v="8"/>
    <x v="8"/>
  </r>
  <r>
    <x v="25"/>
    <x v="0"/>
    <n v="4"/>
    <n v="0.91017391765278155"/>
    <n v="5.7207949082851844E-2"/>
    <n v="6.2853865589099278E-2"/>
    <n v="0.26985348836427686"/>
    <n v="1.5437764622173503E-2"/>
    <n v="1.6961334886397825E-2"/>
    <x v="0"/>
    <x v="8"/>
    <x v="26"/>
  </r>
  <r>
    <x v="25"/>
    <x v="0"/>
    <n v="25"/>
    <n v="0.91017391765278155"/>
    <n v="2.2345149648001345E-2"/>
    <n v="2.4550417469253061E-2"/>
    <n v="0.31481449531413774"/>
    <n v="7.0345770091544265E-3"/>
    <n v="7.7288272853342933E-3"/>
    <x v="0"/>
    <x v="8"/>
    <x v="9"/>
  </r>
  <r>
    <x v="25"/>
    <x v="0"/>
    <n v="25"/>
    <n v="0.91017391765278155"/>
    <n v="0.54242670273442928"/>
    <n v="0.59595940096072653"/>
    <n v="7.217833862096848E-2"/>
    <n v="3.9151458227021048E-2"/>
    <n v="4.3015359446892845E-2"/>
    <x v="0"/>
    <x v="8"/>
    <x v="10"/>
  </r>
  <r>
    <x v="25"/>
    <x v="0"/>
    <n v="25"/>
    <n v="0.91017391765278155"/>
    <n v="0.31463761466688439"/>
    <n v="0.34568955291346215"/>
    <n v="6.5410949058162887E-2"/>
    <n v="2.0580744984757458E-2"/>
    <n v="2.2611881735561577E-2"/>
    <x v="0"/>
    <x v="8"/>
    <x v="14"/>
  </r>
  <r>
    <x v="25"/>
    <x v="0"/>
    <n v="4"/>
    <n v="0.91017391765278155"/>
    <n v="3.5544271687702354E-3"/>
    <n v="3.905217563184665E-3"/>
    <n v="0.36429109403722348"/>
    <n v="1.2948461619869398E-3"/>
    <n v="1.4226359785459216E-3"/>
    <x v="0"/>
    <x v="8"/>
    <x v="27"/>
  </r>
  <r>
    <x v="25"/>
    <x v="0"/>
    <n v="25"/>
    <n v="0.91017391765278155"/>
    <n v="7.0162308737754113"/>
    <n v="7.7086705493268202"/>
    <n v="4.7940493523195418E-2"/>
    <n v="0.33636157076147383"/>
    <n v="0.3695574705424497"/>
    <x v="0"/>
    <x v="8"/>
    <x v="15"/>
  </r>
  <r>
    <x v="25"/>
    <x v="0"/>
    <n v="25"/>
    <n v="0.91017391765278155"/>
    <n v="75.971866240273926"/>
    <n v="83.469614726156237"/>
    <n v="4.2195305935081653E-2"/>
    <n v="3.20565613846746"/>
    <n v="3.5220259296535592"/>
    <x v="0"/>
    <x v="8"/>
    <x v="22"/>
  </r>
  <r>
    <x v="25"/>
    <x v="0"/>
    <n v="25"/>
    <n v="0.91017391765278155"/>
    <n v="3.1845126492810516E-2"/>
    <n v="3.4987957658614184E-2"/>
    <n v="7.6870431545750517E-2"/>
    <n v="2.447948616131357E-3"/>
    <n v="2.6895394041221194E-3"/>
    <x v="0"/>
    <x v="8"/>
    <x v="3"/>
  </r>
  <r>
    <x v="25"/>
    <x v="0"/>
    <n v="24"/>
    <n v="0.91017391765278155"/>
    <n v="4.1036877079788321E-2"/>
    <n v="4.5086852395877279E-2"/>
    <n v="5.7724119095366816E-2"/>
    <n v="2.3688175798556297E-3"/>
    <n v="2.6025988373348449E-3"/>
    <x v="0"/>
    <x v="8"/>
    <x v="28"/>
  </r>
  <r>
    <x v="25"/>
    <x v="0"/>
    <n v="25"/>
    <n v="0.91017391765278155"/>
    <n v="802.41274121051356"/>
    <n v="881.60375247824084"/>
    <n v="2.4101673702983863E-2"/>
    <n v="19.339490063772629"/>
    <n v="21.248125977556711"/>
    <x v="0"/>
    <x v="8"/>
    <x v="23"/>
  </r>
  <r>
    <x v="25"/>
    <x v="0"/>
    <n v="25"/>
    <n v="0.91017391765278155"/>
    <n v="38.351117454866397"/>
    <n v="42.136032148414962"/>
    <n v="1.7442820911014227E-2"/>
    <n v="0.66895167350250628"/>
    <n v="0.73497126266554025"/>
    <x v="0"/>
    <x v="8"/>
    <x v="12"/>
  </r>
  <r>
    <x v="25"/>
    <x v="0"/>
    <n v="24"/>
    <n v="0.91017391765278155"/>
    <n v="0.44602086841253996"/>
    <n v="0.49003916697895378"/>
    <n v="4.5998286094457684E-2"/>
    <n v="2.0516195509338479E-2"/>
    <n v="2.2540961800187637E-2"/>
    <x v="0"/>
    <x v="8"/>
    <x v="16"/>
  </r>
  <r>
    <x v="25"/>
    <x v="0"/>
    <n v="25"/>
    <n v="0.91017391765278155"/>
    <n v="3.3145771071333181"/>
    <n v="3.6416964305911721"/>
    <n v="5.8974151558755905E-2"/>
    <n v="0.19547437266926301"/>
    <n v="0.21476595722866418"/>
    <x v="0"/>
    <x v="8"/>
    <x v="13"/>
  </r>
  <r>
    <x v="25"/>
    <x v="0"/>
    <n v="25"/>
    <n v="0.91017391765278155"/>
    <n v="3.1573304522967334"/>
    <n v="3.4689309274419466"/>
    <n v="5.8917082437989765E-2"/>
    <n v="0.18602069854194214"/>
    <n v="0.20437928942378947"/>
    <x v="0"/>
    <x v="8"/>
    <x v="11"/>
  </r>
  <r>
    <x v="25"/>
    <x v="0"/>
    <n v="24"/>
    <n v="0.91017391765278155"/>
    <n v="9.2496197171329023E-2"/>
    <n v="0.10162475036624265"/>
    <n v="7.3611871394875114E-2"/>
    <n v="6.8088181706908836E-3"/>
    <n v="7.4807880544961415E-3"/>
    <x v="0"/>
    <x v="8"/>
    <x v="18"/>
  </r>
  <r>
    <x v="25"/>
    <x v="0"/>
    <n v="25"/>
    <n v="0.91017391765278155"/>
    <n v="13.338683322572884"/>
    <n v="14.655092904630346"/>
    <n v="0.57034163689678963"/>
    <n v="7.6076064802441268"/>
    <n v="8.3584096761013988"/>
    <x v="0"/>
    <x v="8"/>
    <x v="17"/>
  </r>
  <r>
    <x v="25"/>
    <x v="0"/>
    <n v="4"/>
    <n v="0.91017391765278155"/>
    <n v="1.8779852236476088E-2"/>
    <n v="2.0633256866892921E-2"/>
    <n v="0.4039824699152671"/>
    <n v="7.5867310911353625E-3"/>
    <n v="8.3354740714835472E-3"/>
    <x v="0"/>
    <x v="8"/>
    <x v="29"/>
  </r>
  <r>
    <x v="25"/>
    <x v="0"/>
    <n v="25"/>
    <n v="9.4152906951437068"/>
    <n v="2330.0653412140705"/>
    <n v="247.47672872340416"/>
    <n v="2.766228615863877E-2"/>
    <n v="64.454934236989899"/>
    <n v="6.8457720875506247"/>
    <x v="0"/>
    <x v="2"/>
    <x v="0"/>
  </r>
  <r>
    <x v="25"/>
    <x v="0"/>
    <n v="4"/>
    <n v="9.4152906951437068"/>
    <n v="1.8830581390287444E-2"/>
    <n v="2.0000000000000031E-3"/>
    <n v="0"/>
    <n v="0"/>
    <n v="0"/>
    <x v="0"/>
    <x v="2"/>
    <x v="30"/>
  </r>
  <r>
    <x v="25"/>
    <x v="0"/>
    <n v="25"/>
    <n v="9.4152906951437068"/>
    <n v="20.959038063391709"/>
    <n v="2.2260638297872339"/>
    <n v="9.5103465314361105E-2"/>
    <n v="1.9932771494841475"/>
    <n v="0.21170638422372404"/>
    <x v="0"/>
    <x v="2"/>
    <x v="1"/>
  </r>
  <r>
    <x v="25"/>
    <x v="0"/>
    <n v="25"/>
    <n v="9.4152906951437068"/>
    <n v="1870.4626836573152"/>
    <n v="198.66223404255348"/>
    <n v="0.10244970402612816"/>
    <n v="191.62834833260933"/>
    <n v="20.352887078829006"/>
    <x v="0"/>
    <x v="2"/>
    <x v="5"/>
  </r>
  <r>
    <x v="25"/>
    <x v="0"/>
    <n v="4"/>
    <n v="9.4152906951437068"/>
    <n v="7.5322325561149681E-3"/>
    <n v="8.0000000000000026E-4"/>
    <n v="1.068976289266619E-16"/>
    <n v="8.0517780077289991E-19"/>
    <n v="8.5518103141329553E-20"/>
    <x v="0"/>
    <x v="2"/>
    <x v="31"/>
  </r>
  <r>
    <x v="25"/>
    <x v="0"/>
    <n v="25"/>
    <n v="9.4152906951437068"/>
    <n v="2298.3544668681625"/>
    <n v="244.10871010638323"/>
    <n v="9.629091622160886E-2"/>
    <n v="221.31065741676272"/>
    <n v="23.505451353818753"/>
    <x v="0"/>
    <x v="2"/>
    <x v="6"/>
  </r>
  <r>
    <x v="25"/>
    <x v="0"/>
    <n v="4"/>
    <n v="9.4152906951437068"/>
    <n v="1.8830581390287444E-2"/>
    <n v="2.0000000000000031E-3"/>
    <n v="0"/>
    <n v="0"/>
    <n v="0"/>
    <x v="0"/>
    <x v="2"/>
    <x v="32"/>
  </r>
  <r>
    <x v="25"/>
    <x v="0"/>
    <n v="4"/>
    <n v="9.4152906951437068"/>
    <n v="2.3538226737859297E-2"/>
    <n v="2.5000000000000001E-3"/>
    <n v="0"/>
    <n v="0"/>
    <n v="0"/>
    <x v="0"/>
    <x v="2"/>
    <x v="24"/>
  </r>
  <r>
    <x v="25"/>
    <x v="0"/>
    <n v="53"/>
    <n v="9.4152906951437068"/>
    <n v="12088.673373110807"/>
    <n v="1283.9405350857621"/>
    <n v="0.31179588310018813"/>
    <n v="3769.1985898788143"/>
    <n v="400.32737298519328"/>
    <x v="1"/>
    <x v="2"/>
    <x v="2"/>
  </r>
  <r>
    <x v="25"/>
    <x v="0"/>
    <n v="25"/>
    <n v="9.4152906951437068"/>
    <n v="4.5464598277843384"/>
    <n v="0.48288045212765945"/>
    <n v="0.554845320406127"/>
    <n v="2.5225819598605863"/>
    <n v="0.26792395917862666"/>
    <x v="0"/>
    <x v="2"/>
    <x v="19"/>
  </r>
  <r>
    <x v="25"/>
    <x v="0"/>
    <n v="4"/>
    <n v="9.4152906951437068"/>
    <n v="9.0824046880691938E-5"/>
    <n v="9.6464410735122482E-6"/>
    <n v="0.68683803672995947"/>
    <n v="6.2381410047404246E-5"/>
    <n v="6.6255426483623955E-6"/>
    <x v="0"/>
    <x v="2"/>
    <x v="25"/>
  </r>
  <r>
    <x v="25"/>
    <x v="0"/>
    <n v="25"/>
    <n v="9.4152906951437068"/>
    <n v="346.38347393932241"/>
    <n v="36.789461436170292"/>
    <n v="9.0174191930614489E-2"/>
    <n v="31.23484986059746"/>
    <n v="3.3174599565691603"/>
    <x v="0"/>
    <x v="2"/>
    <x v="20"/>
  </r>
  <r>
    <x v="25"/>
    <x v="0"/>
    <n v="25"/>
    <n v="9.4152906951437068"/>
    <n v="0.22640518835144136"/>
    <n v="2.4046542553191524E-2"/>
    <n v="0.15759206419060473"/>
    <n v="3.5679660975766303E-2"/>
    <n v="3.7895442776046668E-3"/>
    <x v="0"/>
    <x v="2"/>
    <x v="21"/>
  </r>
  <r>
    <x v="25"/>
    <x v="0"/>
    <n v="25"/>
    <n v="9.4152906951437068"/>
    <n v="1383.3591138507143"/>
    <n v="146.92686170212824"/>
    <n v="9.4323036405537949E-2"/>
    <n v="130.48263205767364"/>
    <n v="13.85858772528128"/>
    <x v="0"/>
    <x v="2"/>
    <x v="7"/>
  </r>
  <r>
    <x v="25"/>
    <x v="0"/>
    <n v="25"/>
    <n v="9.4152906951437068"/>
    <n v="0.25072249283332371"/>
    <n v="2.6629288563829828E-2"/>
    <n v="0.12406956491239654"/>
    <n v="3.1107030599581934E-2"/>
    <n v="3.3038842460410235E-3"/>
    <x v="0"/>
    <x v="2"/>
    <x v="8"/>
  </r>
  <r>
    <x v="25"/>
    <x v="0"/>
    <n v="4"/>
    <n v="9.4152906951437068"/>
    <n v="3.5778104641546168E-2"/>
    <n v="3.8000000000000087E-3"/>
    <n v="0"/>
    <n v="0"/>
    <n v="0"/>
    <x v="0"/>
    <x v="2"/>
    <x v="26"/>
  </r>
  <r>
    <x v="25"/>
    <x v="0"/>
    <n v="25"/>
    <n v="9.4152906951437068"/>
    <n v="9.5217135287989405E-2"/>
    <n v="1.0113031914893636E-2"/>
    <n v="1.0467008608562811E-2"/>
    <n v="9.9663857474207489E-4"/>
    <n v="1.0585319211186214E-4"/>
    <x v="0"/>
    <x v="2"/>
    <x v="9"/>
  </r>
  <r>
    <x v="25"/>
    <x v="0"/>
    <n v="25"/>
    <n v="9.4152906951437068"/>
    <n v="13.458419349039058"/>
    <n v="1.4294215425531946"/>
    <n v="5.6073363448332116E-2"/>
    <n v="0.75465883959873248"/>
    <n v="8.015247367646082E-2"/>
    <x v="0"/>
    <x v="2"/>
    <x v="10"/>
  </r>
  <r>
    <x v="25"/>
    <x v="0"/>
    <n v="25"/>
    <n v="9.4152906951437068"/>
    <n v="4.1830402492351659"/>
    <n v="0.44428158244680938"/>
    <n v="0.15104363297946879"/>
    <n v="0.63182159614382205"/>
    <n v="6.7105904278633485E-2"/>
    <x v="0"/>
    <x v="2"/>
    <x v="14"/>
  </r>
  <r>
    <x v="25"/>
    <x v="0"/>
    <n v="4"/>
    <n v="9.4152906951437068"/>
    <n v="1.8830581390287444E-2"/>
    <n v="2.0000000000000031E-3"/>
    <n v="0"/>
    <n v="0"/>
    <n v="0"/>
    <x v="0"/>
    <x v="2"/>
    <x v="27"/>
  </r>
  <r>
    <x v="25"/>
    <x v="0"/>
    <n v="25"/>
    <n v="9.4152906951437068"/>
    <n v="40.589981764433205"/>
    <n v="4.3110704787234058"/>
    <n v="6.4443033899736074E-2"/>
    <n v="2.6157415708350382"/>
    <n v="0.27781846100452384"/>
    <x v="0"/>
    <x v="2"/>
    <x v="15"/>
  </r>
  <r>
    <x v="25"/>
    <x v="0"/>
    <n v="25"/>
    <n v="9.4152906951437068"/>
    <n v="2999.821794406454"/>
    <n v="318.61170212765984"/>
    <n v="0.17356583090586533"/>
    <n v="520.66656231568015"/>
    <n v="55.300104816119344"/>
    <x v="0"/>
    <x v="2"/>
    <x v="22"/>
  </r>
  <r>
    <x v="25"/>
    <x v="0"/>
    <n v="25"/>
    <n v="9.4152906951437068"/>
    <n v="7.0739883547289786E-2"/>
    <n v="7.5132978723404225E-3"/>
    <n v="0.15587831070108896"/>
    <n v="1.1026813546543288E-2"/>
    <n v="1.1711601801345109E-3"/>
    <x v="0"/>
    <x v="2"/>
    <x v="3"/>
  </r>
  <r>
    <x v="25"/>
    <x v="0"/>
    <n v="23"/>
    <n v="9.4152906951437068"/>
    <n v="9.620907788292124E-2"/>
    <n v="1.0218386346004667E-2"/>
    <n v="0.15466656444511157"/>
    <n v="1.4880327544583596E-2"/>
    <n v="1.5804427103093789E-3"/>
    <x v="0"/>
    <x v="2"/>
    <x v="28"/>
  </r>
  <r>
    <x v="25"/>
    <x v="0"/>
    <n v="25"/>
    <n v="9.4152906951437068"/>
    <n v="10358.841798497537"/>
    <n v="1100.2147606382989"/>
    <n v="0.10494920693010605"/>
    <n v="1087.15223146675"/>
    <n v="115.46666658178593"/>
    <x v="0"/>
    <x v="2"/>
    <x v="23"/>
  </r>
  <r>
    <x v="25"/>
    <x v="0"/>
    <n v="25"/>
    <n v="9.4152906951437068"/>
    <n v="564.84983190841842"/>
    <n v="59.992819148936221"/>
    <n v="2.7578268230015562E-2"/>
    <n v="15.577580174049567"/>
    <n v="1.6544980583641771"/>
    <x v="0"/>
    <x v="2"/>
    <x v="12"/>
  </r>
  <r>
    <x v="25"/>
    <x v="0"/>
    <n v="25"/>
    <n v="9.4152906951437068"/>
    <n v="4.433327973492176"/>
    <n v="0.47086469414893722"/>
    <n v="0.14570918419528206"/>
    <n v="0.64597660228766807"/>
    <n v="6.8609310450802638E-2"/>
    <x v="0"/>
    <x v="2"/>
    <x v="16"/>
  </r>
  <r>
    <x v="25"/>
    <x v="0"/>
    <n v="25"/>
    <n v="9.4152906951437068"/>
    <n v="18.316574754149453"/>
    <n v="1.9454072473404269"/>
    <n v="0.13596265979209982"/>
    <n v="2.4903702218549864"/>
    <n v="0.26450274372723187"/>
    <x v="0"/>
    <x v="2"/>
    <x v="13"/>
  </r>
  <r>
    <x v="25"/>
    <x v="0"/>
    <n v="25"/>
    <n v="9.4152906951437068"/>
    <n v="17.501726417684917"/>
    <n v="1.8588620345744711"/>
    <n v="0.13546124116098984"/>
    <n v="2.3708055829996835"/>
    <n v="0.25180375835050067"/>
    <x v="0"/>
    <x v="2"/>
    <x v="11"/>
  </r>
  <r>
    <x v="25"/>
    <x v="0"/>
    <n v="25"/>
    <n v="9.4152906951437068"/>
    <n v="0.32760391290752211"/>
    <n v="3.4794880319148964E-2"/>
    <n v="0.34771296156874776"/>
    <n v="0.11391212677858463"/>
    <n v="1.2098630883201421E-2"/>
    <x v="0"/>
    <x v="2"/>
    <x v="18"/>
  </r>
  <r>
    <x v="25"/>
    <x v="0"/>
    <n v="25"/>
    <n v="9.4152906951437068"/>
    <n v="148.12493403134519"/>
    <n v="15.732380319148961"/>
    <n v="0.5626843783320018"/>
    <n v="83.347586420896249"/>
    <n v="8.8523646395629534"/>
    <x v="0"/>
    <x v="2"/>
    <x v="17"/>
  </r>
  <r>
    <x v="25"/>
    <x v="0"/>
    <n v="4"/>
    <n v="9.4152906951437068"/>
    <n v="9.6058809816589361E-2"/>
    <n v="1.0202426343154263E-2"/>
    <n v="0.19566910184307867"/>
    <n v="1.8795741040927148E-2"/>
    <n v="1.9962995991851602E-3"/>
    <x v="0"/>
    <x v="2"/>
    <x v="29"/>
  </r>
  <r>
    <x v="25"/>
    <x v="0"/>
    <n v="2"/>
    <n v="1.4182791022567962"/>
    <n v="295.90332618965039"/>
    <n v="208.63546936481166"/>
    <n v="0.11447600024318792"/>
    <n v="33.873829240846533"/>
    <n v="23.883754041743806"/>
    <x v="0"/>
    <x v="0"/>
    <x v="0"/>
  </r>
  <r>
    <x v="25"/>
    <x v="0"/>
    <n v="9"/>
    <n v="1.4182791022567962"/>
    <n v="2.8365582045135913E-3"/>
    <n v="1.9999999999999992E-3"/>
    <n v="3.9668537522714077E-2"/>
    <n v="1.1252211557110987E-4"/>
    <n v="7.9337075045428127E-5"/>
    <x v="0"/>
    <x v="0"/>
    <x v="30"/>
  </r>
  <r>
    <x v="25"/>
    <x v="0"/>
    <n v="41"/>
    <n v="1.4182791022567962"/>
    <n v="83.337293694130253"/>
    <n v="58.759445557311082"/>
    <n v="9.3320868051298841E-2"/>
    <n v="7.7771085885822684"/>
    <n v="5.4834824656213055"/>
    <x v="0"/>
    <x v="0"/>
    <x v="1"/>
  </r>
  <r>
    <x v="25"/>
    <x v="0"/>
    <n v="2"/>
    <n v="1.4182791022567962"/>
    <n v="144.90941854495898"/>
    <n v="102.17270938729619"/>
    <n v="0.15405804345856694"/>
    <n v="22.324461499754957"/>
    <n v="15.740527703067608"/>
    <x v="0"/>
    <x v="0"/>
    <x v="5"/>
  </r>
  <r>
    <x v="25"/>
    <x v="0"/>
    <n v="9"/>
    <n v="1.4182791022567962"/>
    <n v="6.9275558597730142E-3"/>
    <n v="4.8844799650151639E-3"/>
    <n v="4.8409280737373939E-2"/>
    <n v="3.3535799643959175E-4"/>
    <n v="2.3645416188249749E-4"/>
    <x v="0"/>
    <x v="0"/>
    <x v="31"/>
  </r>
  <r>
    <x v="25"/>
    <x v="0"/>
    <n v="2"/>
    <n v="1.4182791022567962"/>
    <n v="347.16985053488622"/>
    <n v="244.78246205733561"/>
    <n v="0.41008183121548375"/>
    <n v="142.36804805015194"/>
    <n v="100.38084028990686"/>
    <x v="0"/>
    <x v="0"/>
    <x v="6"/>
  </r>
  <r>
    <x v="25"/>
    <x v="0"/>
    <n v="9"/>
    <n v="1.4182791022567962"/>
    <n v="5.3109839903886069E-2"/>
    <n v="3.7446677328444415E-2"/>
    <n v="0.91693671656405451"/>
    <n v="4.8698362218711891E-2"/>
    <n v="3.4336233355777443E-2"/>
    <x v="0"/>
    <x v="0"/>
    <x v="32"/>
  </r>
  <r>
    <x v="25"/>
    <x v="0"/>
    <n v="9"/>
    <n v="1.4182791022567962"/>
    <n v="0.15758979234724832"/>
    <n v="0.11111338529665145"/>
    <n v="0.87472615470255188"/>
    <n v="0.13784791308028216"/>
    <n v="9.7193784256522989E-2"/>
    <x v="0"/>
    <x v="0"/>
    <x v="24"/>
  </r>
  <r>
    <x v="25"/>
    <x v="0"/>
    <n v="39"/>
    <n v="1.4182791022567962"/>
    <n v="195885.28345690662"/>
    <n v="138114.76397361403"/>
    <n v="0.44016211704416869"/>
    <n v="86221.281064189097"/>
    <n v="60792.886905681633"/>
    <x v="0"/>
    <x v="0"/>
    <x v="2"/>
  </r>
  <r>
    <x v="25"/>
    <x v="0"/>
    <n v="10"/>
    <n v="1.4182791022567962"/>
    <n v="3.7866204740815776"/>
    <n v="2.6698697513459981"/>
    <n v="0.13997149135882608"/>
    <n v="0.53001891496706344"/>
    <n v="0.37370565082971752"/>
    <x v="0"/>
    <x v="0"/>
    <x v="19"/>
  </r>
  <r>
    <x v="25"/>
    <x v="0"/>
    <n v="9"/>
    <n v="1.4182791022567962"/>
    <n v="7.4196245379702078E-5"/>
    <n v="5.2314276690419689E-5"/>
    <n v="0.16326314713061732"/>
    <n v="1.2113512525965686E-5"/>
    <n v="8.5409934523398131E-6"/>
    <x v="0"/>
    <x v="0"/>
    <x v="25"/>
  </r>
  <r>
    <x v="25"/>
    <x v="0"/>
    <n v="2"/>
    <n v="1.4182791022567962"/>
    <n v="24.409827034718333"/>
    <n v="17.210876897133218"/>
    <n v="0.17090924437828386"/>
    <n v="4.1718650939083162"/>
    <n v="2.9414979655767013"/>
    <x v="0"/>
    <x v="0"/>
    <x v="20"/>
  </r>
  <r>
    <x v="25"/>
    <x v="0"/>
    <n v="2"/>
    <n v="1.4182791022567962"/>
    <n v="6.6618638254963669E-2"/>
    <n v="4.6971458684654285E-2"/>
    <n v="0.19312599898149668"/>
    <n v="1.286579106377681E-2"/>
    <n v="9.0714098820919575E-3"/>
    <x v="0"/>
    <x v="0"/>
    <x v="21"/>
  </r>
  <r>
    <x v="25"/>
    <x v="0"/>
    <n v="2"/>
    <n v="1.4182791022567962"/>
    <n v="261.4410972278572"/>
    <n v="184.33684654300166"/>
    <n v="0.36841251133879332"/>
    <n v="96.318171196884506"/>
    <n v="67.912000567180996"/>
    <x v="0"/>
    <x v="0"/>
    <x v="7"/>
  </r>
  <r>
    <x v="25"/>
    <x v="0"/>
    <n v="43"/>
    <n v="1.4182791022567962"/>
    <n v="8.4121505296220143"/>
    <n v="5.9312377346859444"/>
    <n v="8.2126789231618411E-2"/>
    <n v="0.69086291353091434"/>
    <n v="0.48711351131917441"/>
    <x v="0"/>
    <x v="0"/>
    <x v="8"/>
  </r>
  <r>
    <x v="25"/>
    <x v="0"/>
    <n v="9"/>
    <n v="1.4182791022567962"/>
    <n v="9.1648889635073352E-2"/>
    <n v="6.4619784278876893E-2"/>
    <n v="0.92146921322328101"/>
    <n v="8.4451630224818358E-2"/>
    <n v="5.9545141778114832E-2"/>
    <x v="0"/>
    <x v="0"/>
    <x v="26"/>
  </r>
  <r>
    <x v="25"/>
    <x v="0"/>
    <n v="2"/>
    <n v="1.4182791022567962"/>
    <n v="0.11478992192704909"/>
    <n v="8.0936059584035963E-2"/>
    <n v="0.77334755959383839"/>
    <n v="8.877250598825065E-2"/>
    <n v="6.25917041624557E-2"/>
    <x v="0"/>
    <x v="0"/>
    <x v="9"/>
  </r>
  <r>
    <x v="25"/>
    <x v="0"/>
    <n v="2"/>
    <n v="1.4182791022567962"/>
    <n v="1.7568523796833984"/>
    <n v="1.2387211916807186"/>
    <n v="0.36443203061248042"/>
    <n v="0.64025328021438932"/>
    <n v="0.45142967924691585"/>
    <x v="0"/>
    <x v="0"/>
    <x v="10"/>
  </r>
  <r>
    <x v="25"/>
    <x v="0"/>
    <n v="2"/>
    <n v="1.4182791022567962"/>
    <n v="4.4818835413007223"/>
    <n v="3.1600857223159058"/>
    <n v="0.24939031652392987"/>
    <n v="1.1177383549883788"/>
    <n v="0.78809477853111531"/>
    <x v="0"/>
    <x v="0"/>
    <x v="14"/>
  </r>
  <r>
    <x v="25"/>
    <x v="0"/>
    <n v="9"/>
    <n v="1.4182791022567962"/>
    <n v="2.7792143264847535E-2"/>
    <n v="1.959567987755307E-2"/>
    <n v="6.9822527128458614E-2"/>
    <n v="1.9405176770678253E-3"/>
    <n v="1.3682198898510398E-3"/>
    <x v="0"/>
    <x v="0"/>
    <x v="27"/>
  </r>
  <r>
    <x v="25"/>
    <x v="0"/>
    <n v="2"/>
    <n v="1.4182791022567962"/>
    <n v="6.9985018176386928"/>
    <n v="4.9345025295109588"/>
    <n v="0.20106062983988435"/>
    <n v="1.4071231833900111"/>
    <n v="0.99213418652997587"/>
    <x v="0"/>
    <x v="0"/>
    <x v="15"/>
  </r>
  <r>
    <x v="25"/>
    <x v="0"/>
    <n v="2"/>
    <n v="1.4182791022567962"/>
    <n v="175.1710221049585"/>
    <n v="123.50955593029792"/>
    <n v="0.19055445802187854"/>
    <n v="33.379619178348868"/>
    <n v="23.535296490820816"/>
    <x v="0"/>
    <x v="0"/>
    <x v="22"/>
  </r>
  <r>
    <x v="25"/>
    <x v="0"/>
    <n v="7"/>
    <n v="1.4182791022567962"/>
    <n v="0.49162952188613501"/>
    <n v="0.34663806376604123"/>
    <n v="0.31770373777031474"/>
    <n v="0.15619253670145786"/>
    <n v="0.110128208511936"/>
    <x v="0"/>
    <x v="0"/>
    <x v="3"/>
  </r>
  <r>
    <x v="25"/>
    <x v="0"/>
    <n v="1"/>
    <n v="1.4182791022567962"/>
    <n v="0.45502750003854148"/>
    <n v="0.32083071612244157"/>
    <n v="0.9711682472575397"/>
    <n v="0.4419082596664104"/>
    <n v="0.31158060424301287"/>
    <x v="0"/>
    <x v="0"/>
    <x v="28"/>
  </r>
  <r>
    <x v="25"/>
    <x v="0"/>
    <n v="2"/>
    <n v="1.4182791022567962"/>
    <n v="1058.0997896868325"/>
    <n v="746.04482855536787"/>
    <n v="0.25418472800784586"/>
    <n v="268.95280724670641"/>
    <n v="189.63320182800618"/>
    <x v="0"/>
    <x v="0"/>
    <x v="23"/>
  </r>
  <r>
    <x v="25"/>
    <x v="0"/>
    <n v="1"/>
    <n v="1.4182791022567962"/>
    <n v="73.851326039850903"/>
    <n v="52.071081018071183"/>
    <n v="0.19281395460658277"/>
    <n v="14.239566226683756"/>
    <n v="10.04003105173407"/>
    <x v="0"/>
    <x v="0"/>
    <x v="12"/>
  </r>
  <r>
    <x v="25"/>
    <x v="0"/>
    <n v="43"/>
    <n v="1.4182791022567962"/>
    <n v="13.918843206910173"/>
    <n v="9.8138957168319063"/>
    <n v="5.9410849853466674E-2"/>
    <n v="0.82693030389968492"/>
    <n v="0.58305188491028004"/>
    <x v="0"/>
    <x v="0"/>
    <x v="16"/>
  </r>
  <r>
    <x v="25"/>
    <x v="0"/>
    <n v="2"/>
    <n v="1.4182791022567962"/>
    <n v="17.51317583355452"/>
    <n v="12.348187183811126"/>
    <n v="0.23193854655912227"/>
    <n v="4.0619805484689797"/>
    <n v="2.8640205880531338"/>
    <x v="0"/>
    <x v="0"/>
    <x v="13"/>
  </r>
  <r>
    <x v="25"/>
    <x v="0"/>
    <n v="2"/>
    <n v="1.4182791022567962"/>
    <n v="15.121454212560739"/>
    <n v="10.661832490163013"/>
    <n v="0.24107884963736687"/>
    <n v="3.6454627864082583"/>
    <n v="2.5703423117548017"/>
    <x v="0"/>
    <x v="0"/>
    <x v="11"/>
  </r>
  <r>
    <x v="25"/>
    <x v="0"/>
    <n v="43"/>
    <n v="1.4182791022567962"/>
    <n v="1.5258504780314142"/>
    <n v="1.0758464082305437"/>
    <n v="6.9615535206723395E-2"/>
    <n v="0.10622289767359164"/>
    <n v="7.4895623509200329E-2"/>
    <x v="0"/>
    <x v="0"/>
    <x v="18"/>
  </r>
  <r>
    <x v="25"/>
    <x v="0"/>
    <n v="42"/>
    <n v="1.4182791022567962"/>
    <n v="80.603034745538366"/>
    <n v="56.831574700128549"/>
    <n v="9.459961837682937E-2"/>
    <n v="7.6250163269422471"/>
    <n v="5.3762452783864321"/>
    <x v="0"/>
    <x v="0"/>
    <x v="17"/>
  </r>
  <r>
    <x v="25"/>
    <x v="0"/>
    <n v="9"/>
    <n v="1.4182791022567962"/>
    <n v="7.0774443914131874E-2"/>
    <n v="4.9901633466582183E-2"/>
    <n v="0.13189450679453271"/>
    <n v="9.3347603737117413E-3"/>
    <n v="6.5817513343164047E-3"/>
    <x v="0"/>
    <x v="0"/>
    <x v="29"/>
  </r>
  <r>
    <x v="25"/>
    <x v="0"/>
    <n v="27"/>
    <n v="83.226696577807644"/>
    <n v="13564.581296401637"/>
    <n v="162.9835359825951"/>
    <n v="3.1092040440469544E-2"/>
    <n v="421.7505102257565"/>
    <n v="5.0674906919015701"/>
    <x v="1"/>
    <x v="6"/>
    <x v="0"/>
  </r>
  <r>
    <x v="25"/>
    <x v="0"/>
    <n v="52"/>
    <n v="83.226696577807644"/>
    <n v="0.16645339315561539"/>
    <n v="2.0000000000000013E-3"/>
    <n v="6.2260031225715849E-2"/>
    <n v="1.036339345549497E-2"/>
    <n v="1.2452006245143178E-4"/>
    <x v="0"/>
    <x v="6"/>
    <x v="30"/>
  </r>
  <r>
    <x v="25"/>
    <x v="0"/>
    <n v="360"/>
    <n v="83.226696577807644"/>
    <n v="249.06063623940727"/>
    <n v="2.992557033746539"/>
    <n v="4.818975473738181E-2"/>
    <n v="12.002170975113303"/>
    <n v="0.14421058949387253"/>
    <x v="1"/>
    <x v="6"/>
    <x v="1"/>
  </r>
  <r>
    <x v="25"/>
    <x v="0"/>
    <n v="29"/>
    <n v="83.226696577807644"/>
    <n v="11440.806675608659"/>
    <n v="137.46558671727149"/>
    <n v="4.6149585517954402E-2"/>
    <n v="527.98848607038542"/>
    <n v="6.343979849984497"/>
    <x v="1"/>
    <x v="6"/>
    <x v="5"/>
  </r>
  <r>
    <x v="25"/>
    <x v="0"/>
    <n v="52"/>
    <n v="83.226696577807644"/>
    <n v="6.6581357262246191E-2"/>
    <n v="8.0000000000000091E-4"/>
    <n v="0.11161345558264257"/>
    <n v="7.4313753614217715E-3"/>
    <n v="8.9290764466114157E-5"/>
    <x v="0"/>
    <x v="6"/>
    <x v="31"/>
  </r>
  <r>
    <x v="25"/>
    <x v="0"/>
    <n v="75"/>
    <n v="83.226696577807644"/>
    <n v="32211.166126030155"/>
    <n v="387.02925203713113"/>
    <n v="9.393810686023725E-2"/>
    <n v="3025.8559656398752"/>
    <n v="36.356795235901721"/>
    <x v="1"/>
    <x v="6"/>
    <x v="6"/>
  </r>
  <r>
    <x v="25"/>
    <x v="0"/>
    <n v="58"/>
    <n v="83.226696577807644"/>
    <n v="0.61610236026380882"/>
    <n v="7.4027011235249752E-3"/>
    <n v="4.9409904065318824E-2"/>
    <n v="3.044155851505129E-2"/>
    <n v="3.6576675233759691E-4"/>
    <x v="0"/>
    <x v="6"/>
    <x v="32"/>
  </r>
  <r>
    <x v="25"/>
    <x v="0"/>
    <n v="52"/>
    <n v="83.226696577807644"/>
    <n v="0.81433263171814374"/>
    <n v="9.784512244299326E-3"/>
    <n v="5.0477149782542807E-2"/>
    <n v="4.1105190224049008E-2"/>
    <n v="4.9389429010462114E-4"/>
    <x v="0"/>
    <x v="6"/>
    <x v="24"/>
  </r>
  <r>
    <x v="25"/>
    <x v="0"/>
    <n v="211"/>
    <n v="83.226696577807644"/>
    <n v="48401.916140242625"/>
    <n v="581.56719094326002"/>
    <n v="0.57662371803562962"/>
    <n v="27909.692844835452"/>
    <n v="335.34543592923956"/>
    <x v="1"/>
    <x v="6"/>
    <x v="2"/>
  </r>
  <r>
    <x v="25"/>
    <x v="0"/>
    <n v="79"/>
    <n v="83.226696577807644"/>
    <n v="133.59784962944912"/>
    <n v="1.6052283116217412"/>
    <n v="5.951726408375408E-2"/>
    <n v="7.9513784974175898"/>
    <n v="9.5538797337509862E-2"/>
    <x v="1"/>
    <x v="6"/>
    <x v="19"/>
  </r>
  <r>
    <x v="25"/>
    <x v="0"/>
    <n v="52"/>
    <n v="83.226696577807644"/>
    <n v="1.5637985272354306E-3"/>
    <n v="1.8789626304264689E-5"/>
    <n v="8.7317859536883036E-2"/>
    <n v="1.3654754014512789E-4"/>
    <n v="1.6406699503863068E-6"/>
    <x v="0"/>
    <x v="6"/>
    <x v="25"/>
  </r>
  <r>
    <x v="25"/>
    <x v="0"/>
    <n v="27"/>
    <n v="83.226696577807644"/>
    <n v="1928.4485155165023"/>
    <n v="23.171032791306558"/>
    <n v="2.9980576896996677E-2"/>
    <n v="57.815999011341589"/>
    <n v="0.69468093038259782"/>
    <x v="1"/>
    <x v="6"/>
    <x v="20"/>
  </r>
  <r>
    <x v="25"/>
    <x v="0"/>
    <n v="78"/>
    <n v="83.226696577807644"/>
    <n v="3.4417200598259852"/>
    <n v="4.1353558429516213E-2"/>
    <n v="6.7430414231189478E-2"/>
    <n v="0.23207660930186041"/>
    <n v="2.7884875748359758E-3"/>
    <x v="1"/>
    <x v="6"/>
    <x v="21"/>
  </r>
  <r>
    <x v="25"/>
    <x v="0"/>
    <n v="27"/>
    <n v="83.226696577807644"/>
    <n v="18069.405564056855"/>
    <n v="217.11069052421158"/>
    <n v="0.13299442782297"/>
    <n v="2403.1302540929319"/>
    <n v="28.874512060517432"/>
    <x v="1"/>
    <x v="6"/>
    <x v="7"/>
  </r>
  <r>
    <x v="25"/>
    <x v="0"/>
    <n v="362"/>
    <n v="83.226696577807644"/>
    <n v="26.435437531554481"/>
    <n v="0.31763170495227222"/>
    <n v="6.6131217867883924E-2"/>
    <n v="1.7482076788320648"/>
    <n v="2.1005371481946138E-2"/>
    <x v="1"/>
    <x v="6"/>
    <x v="8"/>
  </r>
  <r>
    <x v="25"/>
    <x v="0"/>
    <n v="52"/>
    <n v="83.226696577807644"/>
    <n v="1.1878155923660014"/>
    <n v="1.4272050209941071E-2"/>
    <n v="4.023529395735069E-2"/>
    <n v="4.7792109525970711E-2"/>
    <n v="5.7424013557104761E-4"/>
    <x v="0"/>
    <x v="6"/>
    <x v="26"/>
  </r>
  <r>
    <x v="25"/>
    <x v="0"/>
    <n v="77"/>
    <n v="83.226696577807644"/>
    <n v="2.2457838116463731"/>
    <n v="2.6983935491742325E-2"/>
    <n v="0.19775858029962609"/>
    <n v="0.44412301825106965"/>
    <n v="5.3363047737436551E-3"/>
    <x v="1"/>
    <x v="6"/>
    <x v="9"/>
  </r>
  <r>
    <x v="25"/>
    <x v="0"/>
    <n v="77"/>
    <n v="83.226696577807644"/>
    <n v="910.62149162974799"/>
    <n v="10.941459039869724"/>
    <n v="4.7319520765509021E-2"/>
    <n v="43.090172582692659"/>
    <n v="0.51774459824208174"/>
    <x v="1"/>
    <x v="6"/>
    <x v="10"/>
  </r>
  <r>
    <x v="25"/>
    <x v="0"/>
    <n v="27"/>
    <n v="83.226696577807644"/>
    <n v="70.799756784200071"/>
    <n v="0.85068565370740412"/>
    <n v="0.18335713162580358"/>
    <n v="12.981640323755453"/>
    <n v="0.15597928137901126"/>
    <x v="1"/>
    <x v="6"/>
    <x v="14"/>
  </r>
  <r>
    <x v="25"/>
    <x v="0"/>
    <n v="52"/>
    <n v="83.226696577807644"/>
    <n v="0.16645339315561539"/>
    <n v="2.0000000000000013E-3"/>
    <n v="4.306613135647238E-2"/>
    <n v="7.1685036943702728E-3"/>
    <n v="8.6132262712944818E-5"/>
    <x v="0"/>
    <x v="6"/>
    <x v="27"/>
  </r>
  <r>
    <x v="25"/>
    <x v="0"/>
    <n v="40"/>
    <n v="83.226696577807644"/>
    <n v="438.40735429268506"/>
    <n v="5.2676289258077578"/>
    <n v="2.6353706798639791E-2"/>
    <n v="11.553658873396818"/>
    <n v="0.13882154823477152"/>
    <x v="1"/>
    <x v="6"/>
    <x v="15"/>
  </r>
  <r>
    <x v="25"/>
    <x v="0"/>
    <n v="27"/>
    <n v="83.226696577807644"/>
    <n v="13752.187160699201"/>
    <n v="165.23769086332106"/>
    <n v="4.3146718197601457E-2"/>
    <n v="593.36174402336133"/>
    <n v="7.129464083302099"/>
    <x v="1"/>
    <x v="6"/>
    <x v="22"/>
  </r>
  <r>
    <x v="25"/>
    <x v="0"/>
    <n v="57"/>
    <n v="83.226696577807644"/>
    <n v="0.31109053536278114"/>
    <n v="3.7378695557373988E-3"/>
    <n v="0.54335720021221645"/>
    <n v="0.16903328230724027"/>
    <n v="2.0309983365639542E-3"/>
    <x v="1"/>
    <x v="6"/>
    <x v="3"/>
  </r>
  <r>
    <x v="25"/>
    <x v="0"/>
    <n v="52"/>
    <n v="83.226696577807644"/>
    <n v="2.1424516281638417"/>
    <n v="2.5742360519630733E-2"/>
    <n v="0.24022584901183255"/>
    <n v="0.51467226134244182"/>
    <n v="6.1839804113969716E-3"/>
    <x v="1"/>
    <x v="6"/>
    <x v="28"/>
  </r>
  <r>
    <x v="25"/>
    <x v="0"/>
    <n v="79"/>
    <n v="83.226696577807644"/>
    <n v="93356.593243118186"/>
    <n v="1121.7145108702016"/>
    <n v="4.211076262722567E-2"/>
    <n v="3931.31733774741"/>
    <n v="47.236253502769607"/>
    <x v="1"/>
    <x v="6"/>
    <x v="23"/>
  </r>
  <r>
    <x v="25"/>
    <x v="0"/>
    <n v="25"/>
    <n v="83.226696577807644"/>
    <n v="3500.5723504346734"/>
    <n v="42.060690792431373"/>
    <n v="3.1934300750647029E-2"/>
    <n v="111.78833023818022"/>
    <n v="1.3431787495454739"/>
    <x v="1"/>
    <x v="6"/>
    <x v="12"/>
  </r>
  <r>
    <x v="25"/>
    <x v="0"/>
    <n v="361"/>
    <n v="83.226696577807644"/>
    <n v="99.534824956788725"/>
    <n v="1.1959482840188762"/>
    <n v="4.287885535555655E-2"/>
    <n v="4.2679393621627844"/>
    <n v="5.1280893483171455E-2"/>
    <x v="1"/>
    <x v="6"/>
    <x v="16"/>
  </r>
  <r>
    <x v="25"/>
    <x v="0"/>
    <n v="27"/>
    <n v="83.226696577807644"/>
    <n v="534.48993661974509"/>
    <n v="6.4220972187699035"/>
    <n v="6.0940443914965919E-2"/>
    <n v="32.572054005689267"/>
    <n v="0.39136545537690592"/>
    <x v="1"/>
    <x v="6"/>
    <x v="13"/>
  </r>
  <r>
    <x v="25"/>
    <x v="0"/>
    <n v="27"/>
    <n v="83.226696577807644"/>
    <n v="503.72688877843439"/>
    <n v="6.0524676515005753"/>
    <n v="4.876783008156195E-2"/>
    <n v="24.565667319460545"/>
    <n v="0.29516571400253039"/>
    <x v="1"/>
    <x v="6"/>
    <x v="11"/>
  </r>
  <r>
    <x v="25"/>
    <x v="0"/>
    <n v="362"/>
    <n v="83.226696577807644"/>
    <n v="6.6114957446551905"/>
    <n v="7.9439603114298568E-2"/>
    <n v="4.3231102630402744E-2"/>
    <n v="0.28582225107765957"/>
    <n v="3.4342616351527027E-3"/>
    <x v="1"/>
    <x v="6"/>
    <x v="18"/>
  </r>
  <r>
    <x v="25"/>
    <x v="0"/>
    <n v="363"/>
    <n v="83.226696577807644"/>
    <n v="417.19082795389812"/>
    <n v="5.0127043978475276"/>
    <n v="5.6006927211458571E-2"/>
    <n v="23.365576334502109"/>
    <n v="0.28074617034280475"/>
    <x v="1"/>
    <x v="6"/>
    <x v="17"/>
  </r>
  <r>
    <x v="25"/>
    <x v="0"/>
    <n v="52"/>
    <n v="83.226696577807644"/>
    <n v="1.6140157233999863"/>
    <n v="1.9393004766097646E-2"/>
    <n v="4.2912619676175767E-2"/>
    <n v="6.9261642889631325E-2"/>
    <n v="8.3220463790581228E-4"/>
    <x v="0"/>
    <x v="6"/>
    <x v="29"/>
  </r>
  <r>
    <x v="26"/>
    <x v="0"/>
    <n v="2"/>
    <n v="2.8455788815808476"/>
    <n v="694.13575750410416"/>
    <n v="243.93481480944939"/>
    <n v="0.15722974039848678"/>
    <n v="109.13878495367727"/>
    <n v="38.353807606642675"/>
    <x v="0"/>
    <x v="0"/>
    <x v="0"/>
  </r>
  <r>
    <x v="26"/>
    <x v="0"/>
    <n v="26"/>
    <n v="157.62911521887375"/>
    <n v="34141.497653183367"/>
    <n v="216.59385454125439"/>
    <n v="2.1921238539692457E-2"/>
    <n v="748.42391415778275"/>
    <n v="4.7480055516302873"/>
    <x v="1"/>
    <x v="1"/>
    <x v="0"/>
  </r>
  <r>
    <x v="26"/>
    <x v="0"/>
    <n v="25"/>
    <n v="0.96838289718287174"/>
    <n v="212.15620097262212"/>
    <n v="219.08296975277747"/>
    <n v="5.60044959749307E-2"/>
    <n v="11.881701103427805"/>
    <n v="12.269631297695291"/>
    <x v="1"/>
    <x v="10"/>
    <x v="0"/>
  </r>
  <r>
    <x v="26"/>
    <x v="0"/>
    <n v="28"/>
    <n v="14.560719882183946"/>
    <n v="3591.6166156569589"/>
    <n v="246.66476964861823"/>
    <n v="5.7764207619395672E-2"/>
    <n v="207.4668878760798"/>
    <n v="14.248394966373192"/>
    <x v="1"/>
    <x v="9"/>
    <x v="0"/>
  </r>
  <r>
    <x v="26"/>
    <x v="0"/>
    <n v="28"/>
    <n v="222.71640719084164"/>
    <n v="49412.778414394503"/>
    <n v="221.86411426821192"/>
    <n v="2.2145001155661134E-2"/>
    <n v="1094.2460350911938"/>
    <n v="4.9131810668692868"/>
    <x v="1"/>
    <x v="5"/>
    <x v="0"/>
  </r>
  <r>
    <x v="26"/>
    <x v="0"/>
    <n v="28"/>
    <n v="92.211257272819594"/>
    <n v="15588.592716108249"/>
    <n v="169.05303297174734"/>
    <n v="2.8488340443616325E-2"/>
    <n v="444.0931363333695"/>
    <n v="4.8160403563250336"/>
    <x v="1"/>
    <x v="6"/>
    <x v="0"/>
  </r>
  <r>
    <x v="26"/>
    <x v="0"/>
    <n v="27"/>
    <n v="615.40933073265887"/>
    <n v="111832.04709203879"/>
    <n v="181.71977821476997"/>
    <n v="1.8824401345461025E-2"/>
    <n v="2105.1713377450355"/>
    <n v="3.4207660375229949"/>
    <x v="1"/>
    <x v="3"/>
    <x v="0"/>
  </r>
  <r>
    <x v="26"/>
    <x v="0"/>
    <n v="27"/>
    <n v="615.40933073265887"/>
    <n v="110333.32564321431"/>
    <n v="179.28445366900752"/>
    <n v="2.0056484899714757E-2"/>
    <n v="2212.8986796984386"/>
    <n v="3.5958159377660595"/>
    <x v="1"/>
    <x v="4"/>
    <x v="0"/>
  </r>
  <r>
    <x v="26"/>
    <x v="0"/>
    <n v="27"/>
    <n v="48.873374951030904"/>
    <n v="9503.1046982925"/>
    <n v="194.44338983780469"/>
    <n v="4.61184337309683E-2"/>
    <n v="438.26830426665617"/>
    <n v="8.9674245886596307"/>
    <x v="1"/>
    <x v="11"/>
    <x v="0"/>
  </r>
  <r>
    <x v="26"/>
    <x v="0"/>
    <n v="27"/>
    <n v="195.29860274807396"/>
    <n v="39587.220814892629"/>
    <n v="202.70099354452776"/>
    <n v="1.7640498926961325E-2"/>
    <n v="698.33832630649442"/>
    <n v="3.5757466591162363"/>
    <x v="1"/>
    <x v="7"/>
    <x v="0"/>
  </r>
  <r>
    <x v="26"/>
    <x v="0"/>
    <n v="1"/>
    <n v="222.71640719084164"/>
    <n v="45578.41030779729"/>
    <n v="204.64774410958407"/>
    <n v="0.1053374268700005"/>
    <n v="4801.1124626484743"/>
    <n v="21.557066779253887"/>
    <x v="1"/>
    <x v="12"/>
    <x v="0"/>
  </r>
  <r>
    <x v="26"/>
    <x v="0"/>
    <n v="17"/>
    <n v="0.4952234620988169"/>
    <n v="79.385778867249726"/>
    <n v="160.30294390900463"/>
    <n v="3.5032304586163882E-2"/>
    <n v="2.7810667850873445"/>
    <n v="5.6157815570789946"/>
    <x v="1"/>
    <x v="8"/>
    <x v="0"/>
  </r>
  <r>
    <x v="26"/>
    <x v="0"/>
    <n v="27"/>
    <n v="12.598772507653676"/>
    <n v="3146.3397061455753"/>
    <n v="249.73382956428441"/>
    <n v="4.3888113201679943E-2"/>
    <n v="138.08691319425742"/>
    <n v="10.960346582206359"/>
    <x v="1"/>
    <x v="2"/>
    <x v="0"/>
  </r>
  <r>
    <x v="26"/>
    <x v="0"/>
    <n v="11"/>
    <n v="2.8455788815808476"/>
    <n v="5.8887413432152196E-3"/>
    <n v="2.0694352847965185E-3"/>
    <n v="3.0996150151062388E-2"/>
    <n v="1.8252831087506777E-4"/>
    <n v="6.4144526815459449E-5"/>
    <x v="0"/>
    <x v="0"/>
    <x v="30"/>
  </r>
  <r>
    <x v="26"/>
    <x v="0"/>
    <n v="4"/>
    <n v="157.62911521887375"/>
    <n v="0.31525823043774731"/>
    <n v="1.9999999999999987E-3"/>
    <n v="0.18687916503888105"/>
    <n v="5.8915194875841376E-2"/>
    <n v="3.7375833007776186E-4"/>
    <x v="0"/>
    <x v="1"/>
    <x v="30"/>
  </r>
  <r>
    <x v="26"/>
    <x v="0"/>
    <n v="4"/>
    <n v="0.96838289718287174"/>
    <n v="4.0985895570757698E-3"/>
    <n v="4.2324059718516303E-3"/>
    <n v="0.18793425391884669"/>
    <n v="7.7026537052861106E-4"/>
    <n v="7.9541405860160733E-4"/>
    <x v="0"/>
    <x v="10"/>
    <x v="30"/>
  </r>
  <r>
    <x v="26"/>
    <x v="0"/>
    <n v="4"/>
    <n v="14.560719882183946"/>
    <n v="2.9121439764367887E-2"/>
    <n v="1.9999999999999996E-3"/>
    <n v="2.2159232602837441E-2"/>
    <n v="6.4530875746814759E-4"/>
    <n v="4.431846520567487E-5"/>
    <x v="0"/>
    <x v="9"/>
    <x v="30"/>
  </r>
  <r>
    <x v="26"/>
    <x v="0"/>
    <n v="4"/>
    <n v="222.71640719084164"/>
    <n v="0.44543281438168336"/>
    <n v="2.0000000000000005E-3"/>
    <n v="0.13486144737559921"/>
    <n v="6.0071714056100442E-2"/>
    <n v="2.697228947511985E-4"/>
    <x v="0"/>
    <x v="5"/>
    <x v="30"/>
  </r>
  <r>
    <x v="26"/>
    <x v="0"/>
    <n v="53"/>
    <n v="92.211257272819594"/>
    <n v="0.19623311859732001"/>
    <n v="2.1280820194950552E-3"/>
    <n v="7.3364812482769923E-2"/>
    <n v="1.4396605948801534E-2"/>
    <n v="1.5612633830820906E-4"/>
    <x v="0"/>
    <x v="6"/>
    <x v="30"/>
  </r>
  <r>
    <x v="26"/>
    <x v="0"/>
    <n v="4"/>
    <n v="615.40933073265887"/>
    <n v="1.230818661465318"/>
    <n v="2.0000000000000005E-3"/>
    <n v="2.127314807453206E-2"/>
    <n v="2.6183387638249057E-2"/>
    <n v="4.254629614906413E-5"/>
    <x v="0"/>
    <x v="3"/>
    <x v="30"/>
  </r>
  <r>
    <x v="26"/>
    <x v="0"/>
    <n v="4"/>
    <n v="615.40933073265887"/>
    <n v="1.230818661465318"/>
    <n v="2.0000000000000005E-3"/>
    <n v="2.127314807453206E-2"/>
    <n v="2.6183387638249057E-2"/>
    <n v="4.254629614906413E-5"/>
    <x v="0"/>
    <x v="4"/>
    <x v="30"/>
  </r>
  <r>
    <x v="26"/>
    <x v="0"/>
    <n v="4"/>
    <n v="48.873374951030904"/>
    <n v="9.7746749902061822E-2"/>
    <n v="2.0000000000000005E-3"/>
    <n v="3.1151041026726261E-2"/>
    <n v="3.0449130164282791E-3"/>
    <n v="6.2302082053452534E-5"/>
    <x v="0"/>
    <x v="11"/>
    <x v="30"/>
  </r>
  <r>
    <x v="26"/>
    <x v="0"/>
    <n v="4"/>
    <n v="195.29860274807396"/>
    <n v="0.39059720549614807"/>
    <n v="2.0000000000000009E-3"/>
    <n v="3.3595861235254217E-2"/>
    <n v="1.3122449514726665E-2"/>
    <n v="6.7191722470508468E-5"/>
    <x v="0"/>
    <x v="7"/>
    <x v="30"/>
  </r>
  <r>
    <x v="26"/>
    <x v="0"/>
    <n v="2"/>
    <n v="0.4952234620988169"/>
    <n v="1.0110614560008325E-3"/>
    <n v="2.041626726883722E-3"/>
    <n v="0.15338723078815258"/>
    <n v="1.5508391689260528E-4"/>
    <n v="3.1315946993977403E-4"/>
    <x v="0"/>
    <x v="8"/>
    <x v="30"/>
  </r>
  <r>
    <x v="26"/>
    <x v="0"/>
    <n v="4"/>
    <n v="12.598772507653676"/>
    <n v="2.519754501530742E-2"/>
    <n v="2.0000000000000052E-3"/>
    <n v="9.5487720915734445E-2"/>
    <n v="2.4060561461833304E-3"/>
    <n v="1.9097544183146938E-4"/>
    <x v="0"/>
    <x v="2"/>
    <x v="30"/>
  </r>
  <r>
    <x v="26"/>
    <x v="0"/>
    <n v="51"/>
    <n v="2.8455788815808476"/>
    <n v="197.81875061553052"/>
    <n v="69.517928986608609"/>
    <n v="9.0862315150289197E-2"/>
    <n v="17.974269661064799"/>
    <n v="6.3165599721766563"/>
    <x v="0"/>
    <x v="0"/>
    <x v="1"/>
  </r>
  <r>
    <x v="26"/>
    <x v="0"/>
    <n v="23"/>
    <n v="157.62911521887375"/>
    <n v="386.2642188666747"/>
    <n v="2.450462392879214"/>
    <n v="0.1378615318833257"/>
    <n v="53.250976924675967"/>
    <n v="0.33782449930480835"/>
    <x v="1"/>
    <x v="1"/>
    <x v="1"/>
  </r>
  <r>
    <x v="26"/>
    <x v="0"/>
    <n v="21"/>
    <n v="0.96838289718287174"/>
    <n v="3.9888536234186232"/>
    <n v="4.1190872278131101"/>
    <n v="0.17939344305563551"/>
    <n v="0.71557418535001416"/>
    <n v="0.73893724004388672"/>
    <x v="1"/>
    <x v="10"/>
    <x v="1"/>
  </r>
  <r>
    <x v="26"/>
    <x v="0"/>
    <n v="24"/>
    <n v="14.560719882183946"/>
    <n v="33.691923452650592"/>
    <n v="2.3138913271640509"/>
    <n v="0.34937273455460749"/>
    <n v="11.771039429057049"/>
    <n v="0.80841054043349436"/>
    <x v="1"/>
    <x v="9"/>
    <x v="1"/>
  </r>
  <r>
    <x v="26"/>
    <x v="0"/>
    <n v="24"/>
    <n v="222.71640719084164"/>
    <n v="532.4523449635642"/>
    <n v="2.3907189940762446"/>
    <n v="0.17342221741533373"/>
    <n v="92.339066331575509"/>
    <n v="0.41460378916965845"/>
    <x v="1"/>
    <x v="5"/>
    <x v="1"/>
  </r>
  <r>
    <x v="26"/>
    <x v="0"/>
    <n v="281"/>
    <n v="92.211257272819594"/>
    <n v="246.01889147582759"/>
    <n v="2.6679919431956893"/>
    <n v="5.2805779972669477E-2"/>
    <n v="12.991219452392603"/>
    <n v="0.14088539552124646"/>
    <x v="1"/>
    <x v="6"/>
    <x v="1"/>
  </r>
  <r>
    <x v="26"/>
    <x v="0"/>
    <n v="23"/>
    <n v="615.40933073265887"/>
    <n v="1420.2771848204568"/>
    <n v="2.3078577361340691"/>
    <n v="7.9745349006060007E-2"/>
    <n v="113.26049978885172"/>
    <n v="0.18404092062434688"/>
    <x v="1"/>
    <x v="3"/>
    <x v="1"/>
  </r>
  <r>
    <x v="26"/>
    <x v="0"/>
    <n v="23"/>
    <n v="615.40933073265887"/>
    <n v="1461.7200996877848"/>
    <n v="2.3751997681731174"/>
    <n v="8.5617294246695258E-2"/>
    <n v="125.14851988127779"/>
    <n v="0.20335817744636014"/>
    <x v="1"/>
    <x v="4"/>
    <x v="1"/>
  </r>
  <r>
    <x v="26"/>
    <x v="0"/>
    <n v="23"/>
    <n v="48.873374951030904"/>
    <n v="185.37232199095206"/>
    <n v="3.7929101924450164"/>
    <n v="0.23100474316632813"/>
    <n v="42.821885631665758"/>
    <n v="0.87618024485870916"/>
    <x v="1"/>
    <x v="11"/>
    <x v="1"/>
  </r>
  <r>
    <x v="26"/>
    <x v="0"/>
    <n v="24"/>
    <n v="195.29860274807396"/>
    <n v="557.06578935554273"/>
    <n v="2.8523797995325726"/>
    <n v="0.12377426264916737"/>
    <n v="68.950407324558697"/>
    <n v="0.35305120648252403"/>
    <x v="1"/>
    <x v="7"/>
    <x v="1"/>
  </r>
  <r>
    <x v="26"/>
    <x v="0"/>
    <n v="14"/>
    <n v="0.4952234620988169"/>
    <n v="1.4651228540095873"/>
    <n v="2.9585085645987359"/>
    <n v="0.23198835639806478"/>
    <n v="0.33989144282292599"/>
    <n v="0.68633953929085856"/>
    <x v="1"/>
    <x v="8"/>
    <x v="1"/>
  </r>
  <r>
    <x v="26"/>
    <x v="0"/>
    <n v="23"/>
    <n v="12.598772507653676"/>
    <n v="26.236892946147886"/>
    <n v="2.0824959677785384"/>
    <n v="0.29918741261389359"/>
    <n v="7.8497481155857018"/>
    <n v="0.62305658037852718"/>
    <x v="1"/>
    <x v="2"/>
    <x v="1"/>
  </r>
  <r>
    <x v="26"/>
    <x v="0"/>
    <n v="2"/>
    <n v="2.8455788815808476"/>
    <n v="330.9199984716073"/>
    <n v="116.29268146935583"/>
    <n v="0.20156572625946415"/>
    <n v="66.702129825710287"/>
    <n v="23.440618799031235"/>
    <x v="0"/>
    <x v="0"/>
    <x v="5"/>
  </r>
  <r>
    <x v="26"/>
    <x v="0"/>
    <n v="27"/>
    <n v="157.62911521887375"/>
    <n v="13079.901073406229"/>
    <n v="82.978966514176719"/>
    <n v="2.545957784847996E-2"/>
    <n v="333.00875962880247"/>
    <n v="2.1126094577540941"/>
    <x v="1"/>
    <x v="1"/>
    <x v="5"/>
  </r>
  <r>
    <x v="26"/>
    <x v="0"/>
    <n v="25"/>
    <n v="0.96838289718287174"/>
    <n v="153.94849240650768"/>
    <n v="158.97481549329314"/>
    <n v="6.7217257320721688E-2"/>
    <n v="10.347995428225396"/>
    <n v="10.685851080526938"/>
    <x v="1"/>
    <x v="10"/>
    <x v="5"/>
  </r>
  <r>
    <x v="26"/>
    <x v="0"/>
    <n v="28"/>
    <n v="14.560719882183946"/>
    <n v="2840.4649971318381"/>
    <n v="195.07723657312746"/>
    <n v="5.7936991981294747E-2"/>
    <n v="164.5679977619757"/>
    <n v="11.302188291070424"/>
    <x v="1"/>
    <x v="9"/>
    <x v="5"/>
  </r>
  <r>
    <x v="26"/>
    <x v="0"/>
    <n v="28"/>
    <n v="222.71640719084164"/>
    <n v="23571.157344184339"/>
    <n v="105.83484908674305"/>
    <n v="1.9761303566298825E-2"/>
    <n v="465.79679568742074"/>
    <n v="2.0914345806965535"/>
    <x v="1"/>
    <x v="5"/>
    <x v="5"/>
  </r>
  <r>
    <x v="26"/>
    <x v="0"/>
    <n v="28"/>
    <n v="92.211257272819594"/>
    <n v="14027.846997042299"/>
    <n v="152.12727178785772"/>
    <n v="4.711826852906769E-2"/>
    <n v="660.96786169131485"/>
    <n v="7.1679736426947436"/>
    <x v="1"/>
    <x v="6"/>
    <x v="5"/>
  </r>
  <r>
    <x v="26"/>
    <x v="0"/>
    <n v="27"/>
    <n v="615.40933073265887"/>
    <n v="76287.461727032642"/>
    <n v="123.96214668407883"/>
    <n v="2.0506159806577131E-2"/>
    <n v="1564.362881412668"/>
    <n v="2.5419875898700761"/>
    <x v="1"/>
    <x v="3"/>
    <x v="5"/>
  </r>
  <r>
    <x v="26"/>
    <x v="0"/>
    <n v="27"/>
    <n v="615.40933073265887"/>
    <n v="73011.448066475175"/>
    <n v="118.63883828273026"/>
    <n v="3.1029865505159095E-2"/>
    <n v="2265.5354138396328"/>
    <n v="3.6813471956014401"/>
    <x v="1"/>
    <x v="4"/>
    <x v="5"/>
  </r>
  <r>
    <x v="26"/>
    <x v="0"/>
    <n v="27"/>
    <n v="48.873374951030904"/>
    <n v="4810.5226715158997"/>
    <n v="98.428288947424733"/>
    <n v="4.5622970106111729E-2"/>
    <n v="219.47033203734262"/>
    <n v="4.490590884244086"/>
    <x v="1"/>
    <x v="11"/>
    <x v="5"/>
  </r>
  <r>
    <x v="26"/>
    <x v="0"/>
    <n v="27"/>
    <n v="195.29860274807396"/>
    <n v="33081.886793446938"/>
    <n v="169.39131324006974"/>
    <n v="2.1601337235721253E-2"/>
    <n v="714.61299301920053"/>
    <n v="3.6590788821004407"/>
    <x v="1"/>
    <x v="7"/>
    <x v="5"/>
  </r>
  <r>
    <x v="26"/>
    <x v="0"/>
    <n v="1"/>
    <n v="222.71640719084164"/>
    <n v="20745.358647756286"/>
    <n v="93.146970667410088"/>
    <n v="0.10886981785519591"/>
    <n v="2258.5434173219401"/>
    <n v="10.140893730324212"/>
    <x v="1"/>
    <x v="12"/>
    <x v="5"/>
  </r>
  <r>
    <x v="26"/>
    <x v="0"/>
    <n v="17"/>
    <n v="0.4952234620988169"/>
    <n v="79.230585465583616"/>
    <n v="159.98956335750898"/>
    <n v="4.1846722520759383E-2"/>
    <n v="3.3155403251355891"/>
    <n v="6.6950388640391312"/>
    <x v="1"/>
    <x v="8"/>
    <x v="5"/>
  </r>
  <r>
    <x v="26"/>
    <x v="0"/>
    <n v="27"/>
    <n v="12.598772507653676"/>
    <n v="2401.8304231286793"/>
    <n v="190.64003431045225"/>
    <n v="3.9400897509451249E-2"/>
    <n v="94.634274336775022"/>
    <n v="7.5113884530643986"/>
    <x v="1"/>
    <x v="2"/>
    <x v="5"/>
  </r>
  <r>
    <x v="26"/>
    <x v="0"/>
    <n v="11"/>
    <n v="2.8455788815808476"/>
    <n v="1.422789440790424E-2"/>
    <n v="5.0000000000000001E-3"/>
    <n v="5.3743349883827014E-2"/>
    <n v="7.6465470727414336E-4"/>
    <n v="2.687167494191351E-4"/>
    <x v="0"/>
    <x v="0"/>
    <x v="31"/>
  </r>
  <r>
    <x v="26"/>
    <x v="0"/>
    <n v="4"/>
    <n v="157.62911521887375"/>
    <n v="0.12610329217509902"/>
    <n v="8.0000000000000015E-4"/>
    <n v="0.11160208737252116"/>
    <n v="1.4073390631287964E-2"/>
    <n v="8.9281669898016942E-5"/>
    <x v="0"/>
    <x v="1"/>
    <x v="31"/>
  </r>
  <r>
    <x v="26"/>
    <x v="0"/>
    <n v="4"/>
    <n v="0.96838289718287174"/>
    <n v="7.7470631774630106E-4"/>
    <n v="8.0000000000000383E-4"/>
    <n v="0.29457025639854362"/>
    <n v="2.2820543865209949E-4"/>
    <n v="2.3565620511883603E-4"/>
    <x v="0"/>
    <x v="10"/>
    <x v="31"/>
  </r>
  <r>
    <x v="26"/>
    <x v="0"/>
    <n v="4"/>
    <n v="14.560719882183946"/>
    <n v="1.1648575905747168E-2"/>
    <n v="8.000000000000008E-4"/>
    <n v="0.10841740914675362"/>
    <n v="1.2629084199504068E-3"/>
    <n v="8.6733927317402985E-5"/>
    <x v="0"/>
    <x v="9"/>
    <x v="31"/>
  </r>
  <r>
    <x v="26"/>
    <x v="0"/>
    <n v="4"/>
    <n v="222.71640719084164"/>
    <n v="0.17817312575267352"/>
    <n v="8.0000000000000091E-4"/>
    <n v="0.11481480101998319"/>
    <n v="2.0456911980401653E-2"/>
    <n v="9.1851840815986659E-5"/>
    <x v="0"/>
    <x v="5"/>
    <x v="31"/>
  </r>
  <r>
    <x v="26"/>
    <x v="0"/>
    <n v="53"/>
    <n v="92.211257272819594"/>
    <n v="7.5540596426007744E-2"/>
    <n v="8.1921230292425766E-4"/>
    <n v="0.11541245923026057"/>
    <n v="8.7183260052461856E-3"/>
    <n v="9.4547306512173757E-5"/>
    <x v="0"/>
    <x v="6"/>
    <x v="31"/>
  </r>
  <r>
    <x v="26"/>
    <x v="0"/>
    <n v="4"/>
    <n v="615.40933073265887"/>
    <n v="0.49232746458612686"/>
    <n v="7.999999999999996E-4"/>
    <n v="8.8582833914041981E-2"/>
    <n v="4.3611762026754264E-2"/>
    <n v="7.0866267131233551E-5"/>
    <x v="0"/>
    <x v="3"/>
    <x v="31"/>
  </r>
  <r>
    <x v="26"/>
    <x v="0"/>
    <n v="4"/>
    <n v="615.40933073265887"/>
    <n v="0.49232746458612686"/>
    <n v="7.999999999999996E-4"/>
    <n v="8.8148316741284094E-2"/>
    <n v="4.3397837288771238E-2"/>
    <n v="7.0518653393027243E-5"/>
    <x v="0"/>
    <x v="4"/>
    <x v="31"/>
  </r>
  <r>
    <x v="26"/>
    <x v="0"/>
    <n v="4"/>
    <n v="48.873374951030904"/>
    <n v="3.909869996082474E-2"/>
    <n v="8.0000000000000036E-4"/>
    <n v="6.9308218222681392E-2"/>
    <n v="2.7098612291079857E-3"/>
    <n v="5.5446574578145138E-5"/>
    <x v="0"/>
    <x v="11"/>
    <x v="31"/>
  </r>
  <r>
    <x v="26"/>
    <x v="0"/>
    <n v="4"/>
    <n v="195.29860274807396"/>
    <n v="0.15623888219845908"/>
    <n v="7.999999999999995E-4"/>
    <n v="9.424115285385791E-2"/>
    <n v="1.4724132378980882E-2"/>
    <n v="7.5392922283086286E-5"/>
    <x v="0"/>
    <x v="7"/>
    <x v="31"/>
  </r>
  <r>
    <x v="26"/>
    <x v="0"/>
    <n v="2"/>
    <n v="0.4952234620988169"/>
    <n v="3.9617876967905293E-4"/>
    <n v="7.9999999999999885E-4"/>
    <n v="8.618339994303377E-2"/>
    <n v="3.4144033356188881E-5"/>
    <n v="6.8946719954426913E-5"/>
    <x v="0"/>
    <x v="8"/>
    <x v="31"/>
  </r>
  <r>
    <x v="26"/>
    <x v="0"/>
    <n v="4"/>
    <n v="12.598772507653676"/>
    <n v="1.0079018006122957E-2"/>
    <n v="8.0000000000000123E-4"/>
    <n v="0.51746749071438169"/>
    <n v="5.2155641564935167E-3"/>
    <n v="4.1397399257150599E-4"/>
    <x v="0"/>
    <x v="2"/>
    <x v="31"/>
  </r>
  <r>
    <x v="26"/>
    <x v="0"/>
    <n v="2"/>
    <n v="2.8455788815808476"/>
    <n v="761.94442670347019"/>
    <n v="267.76429626866491"/>
    <n v="0.39066346179062572"/>
    <n v="297.66384742805133"/>
    <n v="104.60572692424736"/>
    <x v="0"/>
    <x v="0"/>
    <x v="6"/>
  </r>
  <r>
    <x v="26"/>
    <x v="0"/>
    <n v="27"/>
    <n v="157.62911521887375"/>
    <n v="18360.396031174121"/>
    <n v="116.47845644302478"/>
    <n v="8.1569697898285526E-2"/>
    <n v="1497.6519575557536"/>
    <n v="9.5011125037161399"/>
    <x v="1"/>
    <x v="1"/>
    <x v="6"/>
  </r>
  <r>
    <x v="26"/>
    <x v="0"/>
    <n v="25"/>
    <n v="0.96838289718287174"/>
    <n v="596.95462666651906"/>
    <n v="616.44482611488002"/>
    <n v="0.11682986226208074"/>
    <n v="69.742126810161253"/>
    <n v="72.019164127173738"/>
    <x v="1"/>
    <x v="10"/>
    <x v="6"/>
  </r>
  <r>
    <x v="26"/>
    <x v="0"/>
    <n v="28"/>
    <n v="14.560719882183946"/>
    <n v="3907.376499116403"/>
    <n v="268.35050263533674"/>
    <n v="9.656629859943977E-2"/>
    <n v="377.32088575410819"/>
    <n v="25.913614766793678"/>
    <x v="1"/>
    <x v="9"/>
    <x v="6"/>
  </r>
  <r>
    <x v="26"/>
    <x v="0"/>
    <n v="28"/>
    <n v="222.71640719084164"/>
    <n v="82224.512702805354"/>
    <n v="369.1892920684046"/>
    <n v="7.044404189415221E-2"/>
    <n v="5792.2270175626709"/>
    <n v="26.00718595733909"/>
    <x v="1"/>
    <x v="5"/>
    <x v="6"/>
  </r>
  <r>
    <x v="26"/>
    <x v="0"/>
    <n v="61"/>
    <n v="92.211257272819594"/>
    <n v="38820.286450871492"/>
    <n v="420.99291994269606"/>
    <n v="0.10344824486614883"/>
    <n v="4015.8904985437939"/>
    <n v="43.550978669147014"/>
    <x v="1"/>
    <x v="6"/>
    <x v="6"/>
  </r>
  <r>
    <x v="26"/>
    <x v="0"/>
    <n v="27"/>
    <n v="615.40933073265887"/>
    <n v="208982.67303816811"/>
    <n v="339.58320519672566"/>
    <n v="3.1900174351277247E-2"/>
    <n v="6666.5837063135295"/>
    <n v="10.832763452541107"/>
    <x v="1"/>
    <x v="3"/>
    <x v="6"/>
  </r>
  <r>
    <x v="26"/>
    <x v="0"/>
    <n v="27"/>
    <n v="615.40933073265887"/>
    <n v="196186.09975005366"/>
    <n v="318.78960872512221"/>
    <n v="4.5355412078879158E-2"/>
    <n v="8898.1013983117755"/>
    <n v="14.458834070192568"/>
    <x v="1"/>
    <x v="4"/>
    <x v="6"/>
  </r>
  <r>
    <x v="26"/>
    <x v="0"/>
    <n v="27"/>
    <n v="48.873374951030904"/>
    <n v="15185.689611332504"/>
    <n v="310.71497776750499"/>
    <n v="0.1781062816268735"/>
    <n v="2704.6667106142741"/>
    <n v="55.340289335946984"/>
    <x v="1"/>
    <x v="11"/>
    <x v="6"/>
  </r>
  <r>
    <x v="26"/>
    <x v="0"/>
    <n v="27"/>
    <n v="195.29860274807396"/>
    <n v="45890.33582231625"/>
    <n v="234.97523882192149"/>
    <n v="3.7132983720644559E-2"/>
    <n v="1704.0450930249813"/>
    <n v="8.7253317179289791"/>
    <x v="1"/>
    <x v="7"/>
    <x v="6"/>
  </r>
  <r>
    <x v="26"/>
    <x v="0"/>
    <n v="1"/>
    <n v="222.71640719084164"/>
    <n v="37977.47916360425"/>
    <n v="170.5194495664706"/>
    <n v="0.59675400744125173"/>
    <n v="22663.212883397475"/>
    <n v="101.75816487546774"/>
    <x v="1"/>
    <x v="12"/>
    <x v="6"/>
  </r>
  <r>
    <x v="26"/>
    <x v="0"/>
    <n v="17"/>
    <n v="0.4952234620988169"/>
    <n v="228.9353472821511"/>
    <n v="462.28695690607111"/>
    <n v="6.4291797708627849E-2"/>
    <n v="14.718665035818523"/>
    <n v="29.721259516742283"/>
    <x v="1"/>
    <x v="8"/>
    <x v="6"/>
  </r>
  <r>
    <x v="26"/>
    <x v="0"/>
    <n v="27"/>
    <n v="12.598772507653676"/>
    <n v="2976.2072734279645"/>
    <n v="236.2299399897837"/>
    <n v="6.6098237613535962E-2"/>
    <n v="196.7220555461756"/>
    <n v="15.614382704876064"/>
    <x v="1"/>
    <x v="2"/>
    <x v="6"/>
  </r>
  <r>
    <x v="26"/>
    <x v="0"/>
    <n v="11"/>
    <n v="2.8455788815808476"/>
    <n v="2.2787254281498723E-2"/>
    <n v="8.0079503081072114E-3"/>
    <n v="0.85383513413743606"/>
    <n v="1.9456558316067327E-2"/>
    <n v="6.8374693254886435E-3"/>
    <x v="0"/>
    <x v="0"/>
    <x v="32"/>
  </r>
  <r>
    <x v="26"/>
    <x v="0"/>
    <n v="4"/>
    <n v="157.62911521887375"/>
    <n v="0.37853832451836816"/>
    <n v="2.401449275362321E-3"/>
    <n v="0.31858499116606614"/>
    <n v="0.1205966287727018"/>
    <n v="7.6506569617706098E-4"/>
    <x v="0"/>
    <x v="1"/>
    <x v="32"/>
  </r>
  <r>
    <x v="26"/>
    <x v="0"/>
    <n v="4"/>
    <n v="0.96838289718287174"/>
    <n v="2.2702043208825164E-3"/>
    <n v="2.3443250882339835E-3"/>
    <n v="0.35197846522382653"/>
    <n v="7.9906303260872749E-4"/>
    <n v="8.2515194654230926E-4"/>
    <x v="0"/>
    <x v="10"/>
    <x v="32"/>
  </r>
  <r>
    <x v="26"/>
    <x v="0"/>
    <n v="4"/>
    <n v="14.560719882183946"/>
    <n v="2.9121439764367887E-2"/>
    <n v="1.9999999999999996E-3"/>
    <n v="0.32249847463393438"/>
    <n v="9.391619903152645E-3"/>
    <n v="6.4499694926786863E-4"/>
    <x v="0"/>
    <x v="9"/>
    <x v="32"/>
  </r>
  <r>
    <x v="26"/>
    <x v="0"/>
    <n v="4"/>
    <n v="222.71640719084164"/>
    <n v="0.44543281438168336"/>
    <n v="2.0000000000000005E-3"/>
    <n v="0.33928919345483022"/>
    <n v="0.15113054032987644"/>
    <n v="6.7857838690966055E-4"/>
    <x v="0"/>
    <x v="5"/>
    <x v="32"/>
  </r>
  <r>
    <x v="26"/>
    <x v="0"/>
    <n v="53"/>
    <n v="92.211257272819594"/>
    <n v="0.70924996786699801"/>
    <n v="7.6915768079008524E-3"/>
    <n v="8.5379027939733218E-2"/>
    <n v="6.0555072822771311E-2"/>
    <n v="6.566993511823709E-4"/>
    <x v="0"/>
    <x v="6"/>
    <x v="32"/>
  </r>
  <r>
    <x v="26"/>
    <x v="0"/>
    <n v="4"/>
    <n v="615.40933073265887"/>
    <n v="1.230818661465318"/>
    <n v="2.0000000000000005E-3"/>
    <n v="0.17235304958917652"/>
    <n v="0.21213534979481583"/>
    <n v="3.447060991783531E-4"/>
    <x v="0"/>
    <x v="3"/>
    <x v="32"/>
  </r>
  <r>
    <x v="26"/>
    <x v="0"/>
    <n v="4"/>
    <n v="615.40933073265887"/>
    <n v="1.230818661465318"/>
    <n v="2.0000000000000005E-3"/>
    <n v="0.17235304958917652"/>
    <n v="0.21213534979481583"/>
    <n v="3.447060991783531E-4"/>
    <x v="0"/>
    <x v="4"/>
    <x v="32"/>
  </r>
  <r>
    <x v="26"/>
    <x v="0"/>
    <n v="4"/>
    <n v="48.873374951030904"/>
    <n v="9.9608592757339229E-2"/>
    <n v="2.038095238095239E-3"/>
    <n v="0.25515704083237278"/>
    <n v="2.5415833769439598E-2"/>
    <n v="5.2003434988693144E-4"/>
    <x v="0"/>
    <x v="11"/>
    <x v="32"/>
  </r>
  <r>
    <x v="26"/>
    <x v="0"/>
    <n v="4"/>
    <n v="195.29860274807396"/>
    <n v="0.39059720549614807"/>
    <n v="2.0000000000000009E-3"/>
    <n v="0.18437170207143636"/>
    <n v="7.2015071601671421E-2"/>
    <n v="3.6874340414287286E-4"/>
    <x v="0"/>
    <x v="7"/>
    <x v="32"/>
  </r>
  <r>
    <x v="26"/>
    <x v="0"/>
    <n v="2"/>
    <n v="0.4952234620988169"/>
    <n v="6.267061990974372E-3"/>
    <n v="1.2655018331348449E-2"/>
    <n v="0.48093283970839174"/>
    <n v="3.0140359199478319E-3"/>
    <n v="6.0862139026571626E-3"/>
    <x v="0"/>
    <x v="8"/>
    <x v="32"/>
  </r>
  <r>
    <x v="26"/>
    <x v="0"/>
    <n v="4"/>
    <n v="12.598772507653676"/>
    <n v="2.519754501530742E-2"/>
    <n v="2.0000000000000052E-3"/>
    <n v="0.5469792737651139"/>
    <n v="1.3782534873136619E-2"/>
    <n v="1.0939585475302307E-3"/>
    <x v="0"/>
    <x v="2"/>
    <x v="32"/>
  </r>
  <r>
    <x v="26"/>
    <x v="0"/>
    <n v="11"/>
    <n v="2.8455788815808476"/>
    <n v="7.5744462084622766E-2"/>
    <n v="2.6618296394771982E-2"/>
    <n v="0.85644205794301387"/>
    <n v="6.4870742985540908E-2"/>
    <n v="2.2797028543275623E-2"/>
    <x v="0"/>
    <x v="0"/>
    <x v="24"/>
  </r>
  <r>
    <x v="26"/>
    <x v="0"/>
    <n v="4"/>
    <n v="157.62911521887375"/>
    <n v="0.41913679642981266"/>
    <n v="2.6590062111801235E-3"/>
    <n v="0.29436143473777832"/>
    <n v="0.12337770874847577"/>
    <n v="7.8270888329964514E-4"/>
    <x v="0"/>
    <x v="1"/>
    <x v="24"/>
  </r>
  <r>
    <x v="26"/>
    <x v="0"/>
    <n v="4"/>
    <n v="0.96838289718287174"/>
    <n v="5.0193163408624184E-3"/>
    <n v="5.1831939158200136E-3"/>
    <n v="0.48313904046416178"/>
    <n v="2.4250276807103563E-3"/>
    <n v="2.5042033350289629E-3"/>
    <x v="0"/>
    <x v="10"/>
    <x v="24"/>
  </r>
  <r>
    <x v="26"/>
    <x v="0"/>
    <n v="4"/>
    <n v="14.560719882183946"/>
    <n v="3.6401799705459911E-2"/>
    <n v="2.5000000000000001E-3"/>
    <n v="0.2876924480508094"/>
    <n v="1.0472522870718995E-2"/>
    <n v="7.1923112012702353E-4"/>
    <x v="0"/>
    <x v="9"/>
    <x v="24"/>
  </r>
  <r>
    <x v="26"/>
    <x v="0"/>
    <n v="4"/>
    <n v="222.71640719084164"/>
    <n v="0.72288193637084097"/>
    <n v="3.2457507082152984E-3"/>
    <n v="0.23144461737141453"/>
    <n v="0.16730713316805651"/>
    <n v="7.5121153074588745E-4"/>
    <x v="0"/>
    <x v="5"/>
    <x v="24"/>
  </r>
  <r>
    <x v="26"/>
    <x v="0"/>
    <n v="53"/>
    <n v="92.211257272819594"/>
    <n v="0.90407656474298448"/>
    <n v="9.8044055734773303E-3"/>
    <n v="4.8705157375707936E-2"/>
    <n v="4.4033191365496466E-2"/>
    <n v="4.7752511643148139E-4"/>
    <x v="0"/>
    <x v="6"/>
    <x v="24"/>
  </r>
  <r>
    <x v="26"/>
    <x v="0"/>
    <n v="4"/>
    <n v="615.40933073265887"/>
    <n v="1.5385233268316463"/>
    <n v="2.5000000000000001E-3"/>
    <n v="0.233471854358376"/>
    <n v="0.35920189408900222"/>
    <n v="5.8367963589594E-4"/>
    <x v="0"/>
    <x v="3"/>
    <x v="24"/>
  </r>
  <r>
    <x v="26"/>
    <x v="0"/>
    <n v="4"/>
    <n v="615.40933073265887"/>
    <n v="1.5385233268316463"/>
    <n v="2.5000000000000001E-3"/>
    <n v="0.30885278529857735"/>
    <n v="0.47517721473878738"/>
    <n v="7.7213196324644334E-4"/>
    <x v="0"/>
    <x v="4"/>
    <x v="24"/>
  </r>
  <r>
    <x v="26"/>
    <x v="0"/>
    <n v="4"/>
    <n v="48.873374951030904"/>
    <n v="0.12323072398367067"/>
    <n v="2.5214285714285694E-3"/>
    <n v="0.22221101302887247"/>
    <n v="2.7383224012692831E-2"/>
    <n v="5.6028919713708514E-4"/>
    <x v="0"/>
    <x v="11"/>
    <x v="24"/>
  </r>
  <r>
    <x v="26"/>
    <x v="0"/>
    <n v="4"/>
    <n v="195.29860274807396"/>
    <n v="0.48824650687018406"/>
    <n v="2.5000000000000001E-3"/>
    <n v="0.10403296781647292"/>
    <n v="5.0793733135731184E-2"/>
    <n v="2.6008241954118231E-4"/>
    <x v="0"/>
    <x v="7"/>
    <x v="24"/>
  </r>
  <r>
    <x v="26"/>
    <x v="0"/>
    <n v="2"/>
    <n v="0.4952234620988169"/>
    <n v="4.2041847141884208E-3"/>
    <n v="8.489469978604362E-3"/>
    <n v="0.42690409490952741"/>
    <n v="1.7947836702430779E-3"/>
    <n v="3.6241894974777E-3"/>
    <x v="0"/>
    <x v="8"/>
    <x v="24"/>
  </r>
  <r>
    <x v="26"/>
    <x v="0"/>
    <n v="4"/>
    <n v="12.598772507653676"/>
    <n v="3.1496931269134235E-2"/>
    <n v="2.5000000000000001E-3"/>
    <n v="0.60135343256381013"/>
    <n v="1.8940787733920276E-2"/>
    <n v="1.5033835814095254E-3"/>
    <x v="0"/>
    <x v="2"/>
    <x v="24"/>
  </r>
  <r>
    <x v="26"/>
    <x v="0"/>
    <n v="46"/>
    <n v="2.8455788815808476"/>
    <n v="120874.45362922621"/>
    <n v="42477.983798528541"/>
    <n v="0.39188382212283268"/>
    <n v="47368.742885230269"/>
    <n v="16646.434647039128"/>
    <x v="0"/>
    <x v="0"/>
    <x v="2"/>
  </r>
  <r>
    <x v="26"/>
    <x v="0"/>
    <n v="63"/>
    <n v="157.62911521887375"/>
    <n v="64624.08880551187"/>
    <n v="409.97558551146454"/>
    <n v="0.9445923420382577"/>
    <n v="61043.419396886806"/>
    <n v="387.25979849678026"/>
    <x v="1"/>
    <x v="1"/>
    <x v="2"/>
  </r>
  <r>
    <x v="26"/>
    <x v="0"/>
    <n v="55"/>
    <n v="0.96838289718287174"/>
    <n v="459.45850651422262"/>
    <n v="474.45954265697588"/>
    <n v="0.69469791787160851"/>
    <n v="319.18486782382934"/>
    <n v="329.60605639811678"/>
    <x v="1"/>
    <x v="10"/>
    <x v="2"/>
  </r>
  <r>
    <x v="26"/>
    <x v="0"/>
    <n v="64"/>
    <n v="14.560719882183946"/>
    <n v="38249.072668103356"/>
    <n v="2626.866870428828"/>
    <n v="1.1574203145446369"/>
    <n v="44270.253718556858"/>
    <n v="3040.3890794386198"/>
    <x v="1"/>
    <x v="9"/>
    <x v="2"/>
  </r>
  <r>
    <x v="26"/>
    <x v="0"/>
    <n v="65"/>
    <n v="222.71640719084164"/>
    <n v="162951.58989284272"/>
    <n v="731.65507628368152"/>
    <n v="0.53499448684355078"/>
    <n v="87178.20221506212"/>
    <n v="391.43143208286722"/>
    <x v="1"/>
    <x v="5"/>
    <x v="2"/>
  </r>
  <r>
    <x v="26"/>
    <x v="0"/>
    <n v="209"/>
    <n v="92.211257272819594"/>
    <n v="53849.112529363651"/>
    <n v="583.97547243113388"/>
    <n v="0.58565481010444653"/>
    <n v="31536.99177267744"/>
    <n v="342.00804441231014"/>
    <x v="1"/>
    <x v="6"/>
    <x v="2"/>
  </r>
  <r>
    <x v="26"/>
    <x v="0"/>
    <n v="64"/>
    <n v="615.40933073265887"/>
    <n v="37701.348010222733"/>
    <n v="61.262230075937289"/>
    <n v="0.75637279739719931"/>
    <n v="28516.274060137504"/>
    <n v="46.337084337327525"/>
    <x v="1"/>
    <x v="4"/>
    <x v="2"/>
  </r>
  <r>
    <x v="26"/>
    <x v="0"/>
    <n v="64"/>
    <n v="48.873374951030904"/>
    <n v="43655.960323960928"/>
    <n v="893.24627913874156"/>
    <n v="0.50509809656656812"/>
    <n v="22050.542463418282"/>
    <n v="451.17699535814774"/>
    <x v="1"/>
    <x v="11"/>
    <x v="2"/>
  </r>
  <r>
    <x v="26"/>
    <x v="0"/>
    <n v="63"/>
    <n v="195.29860274807396"/>
    <n v="79148.78916880372"/>
    <n v="405.27063714276517"/>
    <n v="0.97957373682549831"/>
    <n v="77532.07517129858"/>
    <n v="396.99247245158909"/>
    <x v="1"/>
    <x v="7"/>
    <x v="2"/>
  </r>
  <r>
    <x v="26"/>
    <x v="0"/>
    <n v="40"/>
    <n v="0.4952234620988169"/>
    <n v="24.515734465828146"/>
    <n v="49.504388103761279"/>
    <n v="4.2219003544710398"/>
    <n v="103.50298803139773"/>
    <n v="209.00259368314167"/>
    <x v="1"/>
    <x v="8"/>
    <x v="2"/>
  </r>
  <r>
    <x v="26"/>
    <x v="0"/>
    <n v="62"/>
    <n v="12.598772507653676"/>
    <n v="9338.0181651198"/>
    <n v="741.18475902688238"/>
    <n v="0.60049263247964324"/>
    <n v="5607.4111101155167"/>
    <n v="445.0759871018426"/>
    <x v="1"/>
    <x v="2"/>
    <x v="2"/>
  </r>
  <r>
    <x v="26"/>
    <x v="0"/>
    <n v="13"/>
    <n v="2.8455788815808476"/>
    <n v="5.9318578078600455"/>
    <n v="2.084587373857874"/>
    <n v="0.11920580533964686"/>
    <n v="0.70711188714622897"/>
    <n v="0.24849491670158738"/>
    <x v="0"/>
    <x v="0"/>
    <x v="19"/>
  </r>
  <r>
    <x v="26"/>
    <x v="0"/>
    <n v="27"/>
    <n v="157.62911521887375"/>
    <n v="405.76497869166514"/>
    <n v="2.5741753236909672"/>
    <n v="0.53879033699031442"/>
    <n v="218.62224960815001"/>
    <n v="1.3869407901236079"/>
    <x v="1"/>
    <x v="1"/>
    <x v="19"/>
  </r>
  <r>
    <x v="26"/>
    <x v="0"/>
    <n v="25"/>
    <n v="0.96838289718287174"/>
    <n v="0.39318977872371552"/>
    <n v="0.40602718187975662"/>
    <n v="0.51120912883337377"/>
    <n v="0.20100220424753762"/>
    <n v="0.20756480193142018"/>
    <x v="1"/>
    <x v="10"/>
    <x v="19"/>
  </r>
  <r>
    <x v="26"/>
    <x v="0"/>
    <n v="28"/>
    <n v="14.560719882183946"/>
    <n v="8.7609797134917002"/>
    <n v="0.60168589083369217"/>
    <n v="0.53221925530037251"/>
    <n v="4.6627620988162235"/>
    <n v="0.32022881674424886"/>
    <x v="1"/>
    <x v="9"/>
    <x v="19"/>
  </r>
  <r>
    <x v="26"/>
    <x v="0"/>
    <n v="28"/>
    <n v="222.71640719084164"/>
    <n v="585.285143550827"/>
    <n v="2.6279390500822277"/>
    <n v="0.47859127316696265"/>
    <n v="280.11236201769879"/>
    <n v="1.2577086957840318"/>
    <x v="1"/>
    <x v="5"/>
    <x v="19"/>
  </r>
  <r>
    <x v="26"/>
    <x v="0"/>
    <n v="66"/>
    <n v="92.211257272819594"/>
    <n v="128.8300593949092"/>
    <n v="1.3971185645343482"/>
    <n v="6.2781556473104808E-2"/>
    <n v="8.0881516493349377"/>
    <n v="8.7713278058936306E-2"/>
    <x v="1"/>
    <x v="6"/>
    <x v="19"/>
  </r>
  <r>
    <x v="26"/>
    <x v="0"/>
    <n v="27"/>
    <n v="615.40933073265887"/>
    <n v="68.013140577857683"/>
    <n v="0.11051691480999562"/>
    <n v="0.17205457838869073"/>
    <n v="11.701972227014057"/>
    <n v="1.9014941182452647E-2"/>
    <x v="1"/>
    <x v="3"/>
    <x v="19"/>
  </r>
  <r>
    <x v="26"/>
    <x v="0"/>
    <n v="27"/>
    <n v="615.40933073265887"/>
    <n v="77.028251195552755"/>
    <n v="0.12516588122550704"/>
    <n v="0.1860574024800262"/>
    <n v="14.331676335023518"/>
    <n v="2.3288038739941317E-2"/>
    <x v="1"/>
    <x v="4"/>
    <x v="19"/>
  </r>
  <r>
    <x v="26"/>
    <x v="0"/>
    <n v="27"/>
    <n v="48.873374951030904"/>
    <n v="48.718667488209462"/>
    <n v="0.9968345246675423"/>
    <n v="0.3316893266042707"/>
    <n v="16.159462012221571"/>
    <n v="0.33063937222286538"/>
    <x v="1"/>
    <x v="11"/>
    <x v="19"/>
  </r>
  <r>
    <x v="26"/>
    <x v="0"/>
    <n v="27"/>
    <n v="195.29860274807396"/>
    <n v="230.2303712002394"/>
    <n v="1.1788633813075753"/>
    <n v="0.19632135961153035"/>
    <n v="45.199139497898322"/>
    <n v="0.23143606181454912"/>
    <x v="1"/>
    <x v="7"/>
    <x v="19"/>
  </r>
  <r>
    <x v="26"/>
    <x v="0"/>
    <n v="17"/>
    <n v="0.4952234620988169"/>
    <n v="0.48948398132923676"/>
    <n v="0.98841032138248153"/>
    <n v="0.67948231122273828"/>
    <n v="0.33259570694009749"/>
    <n v="0.67160732960937808"/>
    <x v="1"/>
    <x v="8"/>
    <x v="19"/>
  </r>
  <r>
    <x v="26"/>
    <x v="0"/>
    <n v="27"/>
    <n v="12.598772507653676"/>
    <n v="5.641985419338889"/>
    <n v="0.44782024724324676"/>
    <n v="0.99326575566463127"/>
    <n v="5.6039909109884727"/>
    <n v="0.44480451627998552"/>
    <x v="1"/>
    <x v="2"/>
    <x v="19"/>
  </r>
  <r>
    <x v="26"/>
    <x v="0"/>
    <n v="11"/>
    <n v="2.8455788815808476"/>
    <n v="9.8176190202556752E-5"/>
    <n v="3.4501306865201165E-5"/>
    <n v="0.26582456002139887"/>
    <n v="2.6097642565171818E-5"/>
    <n v="9.1712947176053676E-6"/>
    <x v="0"/>
    <x v="0"/>
    <x v="25"/>
  </r>
  <r>
    <x v="26"/>
    <x v="0"/>
    <n v="4"/>
    <n v="157.62911521887375"/>
    <n v="1.1959850708846446E-4"/>
    <n v="7.587336065573773E-7"/>
    <n v="9.931365869287874E-2"/>
    <n v="1.1877765313161597E-5"/>
    <n v="7.5352610440456313E-8"/>
    <x v="0"/>
    <x v="1"/>
    <x v="25"/>
  </r>
  <r>
    <x v="26"/>
    <x v="0"/>
    <n v="4"/>
    <n v="0.96838289718287174"/>
    <n v="6.9982477222349808E-5"/>
    <n v="7.2267361831705444E-5"/>
    <n v="0.53131076367128194"/>
    <n v="3.718244341661477E-5"/>
    <n v="3.8396427203312272E-5"/>
    <x v="0"/>
    <x v="10"/>
    <x v="25"/>
  </r>
  <r>
    <x v="26"/>
    <x v="0"/>
    <n v="4"/>
    <n v="14.560719882183946"/>
    <n v="1.6486239492506428E-5"/>
    <n v="1.1322406876790816E-6"/>
    <n v="9.7876929744097493E-2"/>
    <n v="1.6136225045524171E-6"/>
    <n v="1.108202422413741E-7"/>
    <x v="0"/>
    <x v="9"/>
    <x v="25"/>
  </r>
  <r>
    <x v="26"/>
    <x v="0"/>
    <n v="4"/>
    <n v="222.71640719084164"/>
    <n v="1.5717461066080176E-4"/>
    <n v="7.0571635311143333E-7"/>
    <n v="9.9210203268822517E-2"/>
    <n v="1.559332507235618E-5"/>
    <n v="7.0014262842317427E-8"/>
    <x v="0"/>
    <x v="5"/>
    <x v="25"/>
  </r>
  <r>
    <x v="26"/>
    <x v="0"/>
    <n v="53"/>
    <n v="92.211257272819594"/>
    <n v="1.7526313271358951E-3"/>
    <n v="1.9006695917294525E-5"/>
    <n v="0.11513398694876155"/>
    <n v="2.0178743234445479E-4"/>
    <n v="2.1883166796808674E-6"/>
    <x v="0"/>
    <x v="6"/>
    <x v="25"/>
  </r>
  <r>
    <x v="26"/>
    <x v="0"/>
    <n v="4"/>
    <n v="615.40933073265887"/>
    <n v="5.3846250561517415E-4"/>
    <n v="8.7496643083737812E-7"/>
    <n v="0.12284503923281544"/>
    <n v="6.6147447627696169E-5"/>
    <n v="1.0748528552361421E-7"/>
    <x v="0"/>
    <x v="3"/>
    <x v="25"/>
  </r>
  <r>
    <x v="26"/>
    <x v="0"/>
    <n v="4"/>
    <n v="615.40933073265887"/>
    <n v="5.3783157822180671E-4"/>
    <n v="8.7394121499832628E-7"/>
    <n v="0.17658415833253668"/>
    <n v="9.4972536564957611E-5"/>
    <n v="1.5432417388259392E-7"/>
    <x v="0"/>
    <x v="4"/>
    <x v="25"/>
  </r>
  <r>
    <x v="26"/>
    <x v="0"/>
    <n v="4"/>
    <n v="48.873374951030904"/>
    <n v="5.7170852183342152E-5"/>
    <n v="1.1697749999999995E-6"/>
    <n v="0.19578427052739258"/>
    <n v="1.1193153590145033E-5"/>
    <n v="2.2902354505618056E-7"/>
    <x v="0"/>
    <x v="11"/>
    <x v="25"/>
  </r>
  <r>
    <x v="26"/>
    <x v="0"/>
    <n v="4"/>
    <n v="195.29860274807396"/>
    <n v="1.9046217235001988E-4"/>
    <n v="9.7523571428571433E-7"/>
    <n v="6.1276121270791822E-2"/>
    <n v="1.1670783170418271E-5"/>
    <n v="5.9758661896178712E-8"/>
    <x v="0"/>
    <x v="7"/>
    <x v="25"/>
  </r>
  <r>
    <x v="26"/>
    <x v="0"/>
    <n v="2"/>
    <n v="0.4952234620988169"/>
    <n v="3.1100655222245202E-6"/>
    <n v="6.2801255599718292E-6"/>
    <n v="0.11357997869782287"/>
    <n v="3.5324117576309434E-7"/>
    <n v="7.1329652732125325E-7"/>
    <x v="0"/>
    <x v="8"/>
    <x v="25"/>
  </r>
  <r>
    <x v="26"/>
    <x v="0"/>
    <n v="4"/>
    <n v="12.598772507653676"/>
    <n v="8.0456100594752048E-6"/>
    <n v="6.3860269360269395E-7"/>
    <n v="7.7614872433437135E-2"/>
    <n v="6.2445899841534656E-7"/>
    <n v="4.9565066599622434E-8"/>
    <x v="0"/>
    <x v="2"/>
    <x v="25"/>
  </r>
  <r>
    <x v="26"/>
    <x v="0"/>
    <n v="2"/>
    <n v="2.8455788815808476"/>
    <n v="60.09588578466429"/>
    <n v="21.1190370344885"/>
    <n v="0.22999675724734792"/>
    <n v="13.82185885437978"/>
    <n v="4.8573100341190019"/>
    <x v="0"/>
    <x v="0"/>
    <x v="20"/>
  </r>
  <r>
    <x v="26"/>
    <x v="0"/>
    <n v="27"/>
    <n v="157.62911521887375"/>
    <n v="3075.020185911193"/>
    <n v="19.507945481019899"/>
    <n v="2.6297043344100109E-2"/>
    <n v="80.863939112889412"/>
    <n v="0.51300128786872212"/>
    <x v="1"/>
    <x v="1"/>
    <x v="20"/>
  </r>
  <r>
    <x v="26"/>
    <x v="0"/>
    <n v="25"/>
    <n v="0.96838289718287174"/>
    <n v="24.85506123803113"/>
    <n v="25.666563618933306"/>
    <n v="7.087821933557778E-2"/>
    <n v="1.7616824820283878"/>
    <n v="1.8192003257733158"/>
    <x v="1"/>
    <x v="10"/>
    <x v="20"/>
  </r>
  <r>
    <x v="26"/>
    <x v="0"/>
    <n v="28"/>
    <n v="14.560719882183946"/>
    <n v="523.43536096982348"/>
    <n v="35.948453455950556"/>
    <n v="5.1222842051772341E-2"/>
    <n v="26.811846819269707"/>
    <n v="1.8413819533796449"/>
    <x v="1"/>
    <x v="9"/>
    <x v="20"/>
  </r>
  <r>
    <x v="26"/>
    <x v="0"/>
    <n v="28"/>
    <n v="222.71640719084164"/>
    <n v="5023.8845503245811"/>
    <n v="22.55731678546568"/>
    <n v="2.2378725748847927E-2"/>
    <n v="112.42813454558799"/>
    <n v="0.5048040059718204"/>
    <x v="1"/>
    <x v="5"/>
    <x v="20"/>
  </r>
  <r>
    <x v="26"/>
    <x v="0"/>
    <n v="28"/>
    <n v="92.211257272819594"/>
    <n v="2084.7390684820475"/>
    <n v="22.608292416120761"/>
    <n v="2.9160697900192094E-2"/>
    <n v="60.792446176732867"/>
    <n v="0.65927358518570156"/>
    <x v="1"/>
    <x v="6"/>
    <x v="20"/>
  </r>
  <r>
    <x v="26"/>
    <x v="0"/>
    <n v="27"/>
    <n v="615.40933073265887"/>
    <n v="13355.882229021932"/>
    <n v="21.702436999324416"/>
    <n v="1.6691906061399881E-2"/>
    <n v="222.93513153395415"/>
    <n v="0.36225503969617229"/>
    <x v="1"/>
    <x v="3"/>
    <x v="20"/>
  </r>
  <r>
    <x v="26"/>
    <x v="0"/>
    <n v="27"/>
    <n v="615.40933073265887"/>
    <n v="12893.151718802726"/>
    <n v="20.950530118633615"/>
    <n v="2.3114762068601361E-2"/>
    <n v="298.0221342945037"/>
    <n v="0.48426651890328265"/>
    <x v="1"/>
    <x v="4"/>
    <x v="20"/>
  </r>
  <r>
    <x v="26"/>
    <x v="0"/>
    <n v="27"/>
    <n v="48.873374951030904"/>
    <n v="919.25607656447733"/>
    <n v="18.808933851724664"/>
    <n v="4.8958045399372596E-2"/>
    <n v="45.004980730092811"/>
    <n v="0.92084863742653211"/>
    <x v="1"/>
    <x v="11"/>
    <x v="20"/>
  </r>
  <r>
    <x v="26"/>
    <x v="0"/>
    <n v="27"/>
    <n v="195.29860274807396"/>
    <n v="5005.1564524572032"/>
    <n v="25.628224585475504"/>
    <n v="1.8329971530307028E-2"/>
    <n v="91.744375278273054"/>
    <n v="0.46976462702408062"/>
    <x v="1"/>
    <x v="7"/>
    <x v="20"/>
  </r>
  <r>
    <x v="26"/>
    <x v="0"/>
    <n v="1"/>
    <n v="222.71640719084164"/>
    <n v="4231.4231000432756"/>
    <n v="18.99915301892171"/>
    <n v="0.10993092542405962"/>
    <n v="465.16425724850052"/>
    <n v="2.0885944736433797"/>
    <x v="1"/>
    <x v="12"/>
    <x v="20"/>
  </r>
  <r>
    <x v="26"/>
    <x v="0"/>
    <n v="17"/>
    <n v="0.4952234620988169"/>
    <n v="7.822021717867206"/>
    <n v="15.794933634033679"/>
    <n v="3.2984651230667121E-2"/>
    <n v="0.25800665828255348"/>
    <n v="0.52099037713013452"/>
    <x v="1"/>
    <x v="8"/>
    <x v="20"/>
  </r>
  <r>
    <x v="26"/>
    <x v="0"/>
    <n v="27"/>
    <n v="12.598772507653676"/>
    <n v="445.08389687576221"/>
    <n v="35.327560411569976"/>
    <n v="3.8175666100401226E-2"/>
    <n v="16.99137423379451"/>
    <n v="1.3486531504138484"/>
    <x v="1"/>
    <x v="2"/>
    <x v="20"/>
  </r>
  <r>
    <x v="26"/>
    <x v="0"/>
    <n v="2"/>
    <n v="2.8455788815808476"/>
    <n v="0.18280875593336568"/>
    <n v="6.4243081475150371E-2"/>
    <n v="0.11578333286730601"/>
    <n v="2.116620703929098E-2"/>
    <n v="7.4382780868587958E-3"/>
    <x v="0"/>
    <x v="0"/>
    <x v="21"/>
  </r>
  <r>
    <x v="26"/>
    <x v="0"/>
    <n v="27"/>
    <n v="157.62911521887375"/>
    <n v="13.496356471181967"/>
    <n v="8.5620961917103861E-2"/>
    <n v="0.24779293653706971"/>
    <n v="3.3443018025452633"/>
    <n v="2.1216269582567778E-2"/>
    <x v="1"/>
    <x v="1"/>
    <x v="21"/>
  </r>
  <r>
    <x v="26"/>
    <x v="0"/>
    <n v="25"/>
    <n v="0.96838289718287174"/>
    <n v="2.7241410212253458E-2"/>
    <n v="2.8130825411623442E-2"/>
    <n v="0.17348579439164594"/>
    <n v="4.7259976910214874E-3"/>
    <n v="4.8802985934281928E-3"/>
    <x v="1"/>
    <x v="10"/>
    <x v="21"/>
  </r>
  <r>
    <x v="26"/>
    <x v="0"/>
    <n v="28"/>
    <n v="14.560719882183946"/>
    <n v="0.41980640290111804"/>
    <n v="2.8831431845260644E-2"/>
    <n v="0.33591843465726867"/>
    <n v="0.14102070972164221"/>
    <n v="9.6850094543876834E-3"/>
    <x v="1"/>
    <x v="9"/>
    <x v="21"/>
  </r>
  <r>
    <x v="26"/>
    <x v="0"/>
    <n v="28"/>
    <n v="222.71640719084164"/>
    <n v="18.301872736401478"/>
    <n v="8.2175682372241821E-2"/>
    <n v="0.24397800553375834"/>
    <n v="4.4652544077599003"/>
    <n v="2.0049059088555182E-2"/>
    <x v="1"/>
    <x v="5"/>
    <x v="21"/>
  </r>
  <r>
    <x v="26"/>
    <x v="0"/>
    <n v="61"/>
    <n v="92.211257272819594"/>
    <n v="3.9296211427108716"/>
    <n v="4.2615416587202047E-2"/>
    <n v="8.2239724577561235E-2"/>
    <n v="0.32317096047070354"/>
    <n v="3.5046801228895311E-3"/>
    <x v="1"/>
    <x v="6"/>
    <x v="21"/>
  </r>
  <r>
    <x v="26"/>
    <x v="0"/>
    <n v="27"/>
    <n v="615.40933073265887"/>
    <n v="15.74655580516197"/>
    <n v="2.5587125541979248E-2"/>
    <n v="0.11395021107562614"/>
    <n v="1.7943233577123325"/>
    <n v="2.91565835632708E-3"/>
    <x v="1"/>
    <x v="3"/>
    <x v="21"/>
  </r>
  <r>
    <x v="26"/>
    <x v="0"/>
    <n v="27"/>
    <n v="615.40933073265887"/>
    <n v="15.15671994454239"/>
    <n v="2.4628680761953948E-2"/>
    <n v="0.11377929335721919"/>
    <n v="1.7245208849033036"/>
    <n v="2.8022338934156591E-3"/>
    <x v="1"/>
    <x v="4"/>
    <x v="21"/>
  </r>
  <r>
    <x v="26"/>
    <x v="0"/>
    <n v="27"/>
    <n v="48.873374951030904"/>
    <n v="4.9614588959648254"/>
    <n v="0.10151660082685106"/>
    <n v="0.10896393525498209"/>
    <n v="0.54062008591016619"/>
    <n v="1.106164831980286E-2"/>
    <x v="1"/>
    <x v="11"/>
    <x v="21"/>
  </r>
  <r>
    <x v="26"/>
    <x v="0"/>
    <n v="27"/>
    <n v="195.29860274807396"/>
    <n v="13.712135773754223"/>
    <n v="7.0211130959509399E-2"/>
    <n v="9.5230855939568509E-2"/>
    <n v="1.3058184264941921"/>
    <n v="6.686266097759218E-3"/>
    <x v="1"/>
    <x v="7"/>
    <x v="21"/>
  </r>
  <r>
    <x v="26"/>
    <x v="0"/>
    <n v="17"/>
    <n v="0.4952234620988169"/>
    <n v="4.049598447558013E-2"/>
    <n v="8.1773154090788128E-2"/>
    <n v="0.37218064848478327"/>
    <n v="1.5071821763151128E-2"/>
    <n v="3.0434385518155634E-2"/>
    <x v="1"/>
    <x v="8"/>
    <x v="21"/>
  </r>
  <r>
    <x v="26"/>
    <x v="0"/>
    <n v="27"/>
    <n v="12.598772507653676"/>
    <n v="0.36625870765826524"/>
    <n v="2.9070983497460991E-2"/>
    <n v="1.0527894354642242"/>
    <n v="0.3855932980694014"/>
    <n v="3.0605624304681736E-2"/>
    <x v="1"/>
    <x v="2"/>
    <x v="21"/>
  </r>
  <r>
    <x v="26"/>
    <x v="0"/>
    <n v="2"/>
    <n v="2.8455788815808476"/>
    <n v="558.31817453196788"/>
    <n v="196.20548147370172"/>
    <n v="0.35304853889022358"/>
    <n v="197.11341575436811"/>
    <n v="69.270058556543219"/>
    <x v="0"/>
    <x v="0"/>
    <x v="7"/>
  </r>
  <r>
    <x v="26"/>
    <x v="0"/>
    <n v="27"/>
    <n v="157.62911521887375"/>
    <n v="11066.278423744565"/>
    <n v="70.204533016496569"/>
    <n v="5.5558138094744663E-2"/>
    <n v="614.82182486129386"/>
    <n v="3.9004331402075776"/>
    <x v="1"/>
    <x v="1"/>
    <x v="7"/>
  </r>
  <r>
    <x v="26"/>
    <x v="0"/>
    <n v="25"/>
    <n v="0.96838289718287174"/>
    <n v="379.1838515070807"/>
    <n v="391.56396979972141"/>
    <n v="0.10741819082030277"/>
    <n v="40.731243317164946"/>
    <n v="42.061093226301743"/>
    <x v="1"/>
    <x v="10"/>
    <x v="7"/>
  </r>
  <r>
    <x v="26"/>
    <x v="0"/>
    <n v="28"/>
    <n v="14.560719882183946"/>
    <n v="2313.9659600860823"/>
    <n v="158.91837620730419"/>
    <n v="0.10403424491541099"/>
    <n v="240.73170141751962"/>
    <n v="16.532953271910106"/>
    <x v="1"/>
    <x v="9"/>
    <x v="7"/>
  </r>
  <r>
    <x v="26"/>
    <x v="0"/>
    <n v="28"/>
    <n v="222.71640719084164"/>
    <n v="52900.810565988344"/>
    <n v="237.52543080788206"/>
    <n v="6.8603089299936429E-2"/>
    <n v="3629.159031297519"/>
    <n v="16.294978340719005"/>
    <x v="1"/>
    <x v="5"/>
    <x v="7"/>
  </r>
  <r>
    <x v="26"/>
    <x v="0"/>
    <n v="28"/>
    <n v="92.211257272819594"/>
    <n v="22741.058085980741"/>
    <n v="246.61910875695162"/>
    <n v="0.12837463447285163"/>
    <n v="2919.3750193136648"/>
    <n v="31.659637940694108"/>
    <x v="1"/>
    <x v="6"/>
    <x v="7"/>
  </r>
  <r>
    <x v="26"/>
    <x v="0"/>
    <n v="27"/>
    <n v="615.40933073265887"/>
    <n v="117220.27338409662"/>
    <n v="190.47529429646966"/>
    <n v="3.4204033000920654E-2"/>
    <n v="4009.406099206582"/>
    <n v="6.5150232519765217"/>
    <x v="1"/>
    <x v="3"/>
    <x v="7"/>
  </r>
  <r>
    <x v="26"/>
    <x v="0"/>
    <n v="27"/>
    <n v="615.40933073265887"/>
    <n v="108927.79949003282"/>
    <n v="177.0005653966146"/>
    <n v="4.6351037100216881E-2"/>
    <n v="5048.9164754074964"/>
    <n v="8.2041597734578477"/>
    <x v="1"/>
    <x v="4"/>
    <x v="7"/>
  </r>
  <r>
    <x v="26"/>
    <x v="0"/>
    <n v="27"/>
    <n v="48.873374951030904"/>
    <n v="9641.0716180430773"/>
    <n v="197.26633627620419"/>
    <n v="0.15903515619528183"/>
    <n v="1533.2693306653794"/>
    <n v="31.372282601757124"/>
    <x v="1"/>
    <x v="11"/>
    <x v="7"/>
  </r>
  <r>
    <x v="26"/>
    <x v="0"/>
    <n v="27"/>
    <n v="195.29860274807396"/>
    <n v="18160.798588009591"/>
    <n v="92.989905367813463"/>
    <n v="5.0894605699952244E-2"/>
    <n v="924.28668333299765"/>
    <n v="4.7326845677707388"/>
    <x v="1"/>
    <x v="7"/>
    <x v="7"/>
  </r>
  <r>
    <x v="26"/>
    <x v="0"/>
    <n v="1"/>
    <n v="222.71640719084164"/>
    <n v="26926.770158393316"/>
    <n v="120.90160082063579"/>
    <n v="0.55938208290215974"/>
    <n v="15062.352777029771"/>
    <n v="67.630189293252712"/>
    <x v="1"/>
    <x v="12"/>
    <x v="7"/>
  </r>
  <r>
    <x v="26"/>
    <x v="0"/>
    <n v="17"/>
    <n v="0.4952234620988169"/>
    <n v="107.48932066561738"/>
    <n v="217.05215704050985"/>
    <n v="5.9598142698577029E-2"/>
    <n v="6.4061638716025699"/>
    <n v="12.935905428334257"/>
    <x v="1"/>
    <x v="8"/>
    <x v="7"/>
  </r>
  <r>
    <x v="26"/>
    <x v="0"/>
    <n v="27"/>
    <n v="12.598772507653676"/>
    <n v="1794.4476569208034"/>
    <n v="142.43035627722364"/>
    <n v="7.3041433063904773E-2"/>
    <n v="131.06902841966161"/>
    <n v="10.403317334290939"/>
    <x v="1"/>
    <x v="2"/>
    <x v="7"/>
  </r>
  <r>
    <x v="26"/>
    <x v="0"/>
    <n v="62"/>
    <n v="2.8455788815808476"/>
    <n v="14.045874741506767"/>
    <n v="4.9360342222190123"/>
    <n v="6.5100516013261389E-2"/>
    <n v="0.91439369352972488"/>
    <n v="0.32133837492557504"/>
    <x v="0"/>
    <x v="0"/>
    <x v="8"/>
  </r>
  <r>
    <x v="26"/>
    <x v="0"/>
    <n v="27"/>
    <n v="157.62911521887375"/>
    <n v="4.7704697475807762"/>
    <n v="3.026388710586116E-2"/>
    <n v="0.16787086520811059"/>
    <n v="0.80082288397550183"/>
    <n v="5.0804249130214953E-3"/>
    <x v="1"/>
    <x v="1"/>
    <x v="8"/>
  </r>
  <r>
    <x v="26"/>
    <x v="0"/>
    <n v="25"/>
    <n v="0.96838289718287174"/>
    <n v="0.55290525328514162"/>
    <n v="0.57095726792945378"/>
    <n v="0.18991557054466257"/>
    <n v="0.10500531663478883"/>
    <n v="0.10843367529544398"/>
    <x v="1"/>
    <x v="10"/>
    <x v="8"/>
  </r>
  <r>
    <x v="26"/>
    <x v="0"/>
    <n v="28"/>
    <n v="14.560719882183946"/>
    <n v="0.92141852487271136"/>
    <n v="6.3281110572021307E-2"/>
    <n v="0.22854913186190379"/>
    <n v="0.21058940394113418"/>
    <n v="1.4462842884492611E-2"/>
    <x v="1"/>
    <x v="9"/>
    <x v="8"/>
  </r>
  <r>
    <x v="26"/>
    <x v="0"/>
    <n v="28"/>
    <n v="222.71640719084164"/>
    <n v="11.387544666055515"/>
    <n v="5.1130245901900413E-2"/>
    <n v="0.1340763156212601"/>
    <n v="1.5268000327972562"/>
    <n v="6.8553549873358408E-3"/>
    <x v="1"/>
    <x v="5"/>
    <x v="8"/>
  </r>
  <r>
    <x v="26"/>
    <x v="0"/>
    <n v="364"/>
    <n v="92.211257272819594"/>
    <n v="27.655299016537292"/>
    <n v="0.29991239502043998"/>
    <n v="7.2207739173389643E-2"/>
    <n v="1.9969266181482239"/>
    <n v="2.1655995994502533E-2"/>
    <x v="1"/>
    <x v="6"/>
    <x v="8"/>
  </r>
  <r>
    <x v="26"/>
    <x v="0"/>
    <n v="27"/>
    <n v="615.40933073265887"/>
    <n v="85.483922490669087"/>
    <n v="0.13890579525159055"/>
    <n v="0.11426153657394525"/>
    <n v="9.7675243361518866"/>
    <n v="1.5871589604472564E-2"/>
    <x v="1"/>
    <x v="3"/>
    <x v="8"/>
  </r>
  <r>
    <x v="26"/>
    <x v="0"/>
    <n v="27"/>
    <n v="615.40933073265887"/>
    <n v="80.696629432985546"/>
    <n v="0.13112675645803804"/>
    <n v="0.12054680994544704"/>
    <n v="9.727721251496277"/>
    <n v="1.5806912189510032E-2"/>
    <x v="1"/>
    <x v="4"/>
    <x v="8"/>
  </r>
  <r>
    <x v="26"/>
    <x v="0"/>
    <n v="27"/>
    <n v="48.873374951030904"/>
    <n v="10.432509894527655"/>
    <n v="0.21345998521650281"/>
    <n v="0.15703040520922484"/>
    <n v="1.6382212560869251"/>
    <n v="3.3519707974502579E-2"/>
    <x v="1"/>
    <x v="11"/>
    <x v="8"/>
  </r>
  <r>
    <x v="26"/>
    <x v="0"/>
    <n v="27"/>
    <n v="195.29860274807396"/>
    <n v="33.936359407755901"/>
    <n v="0.17376652433879528"/>
    <n v="8.9438299809495511E-2"/>
    <n v="3.0352102871536659"/>
    <n v="1.554138250066717E-2"/>
    <x v="1"/>
    <x v="7"/>
    <x v="8"/>
  </r>
  <r>
    <x v="26"/>
    <x v="0"/>
    <n v="1"/>
    <n v="222.71640719084164"/>
    <n v="12.181722892136262"/>
    <n v="5.4696118017465885E-2"/>
    <n v="0.50943799940118295"/>
    <n v="6.2058325394294895"/>
    <n v="2.7864280937828816E-2"/>
    <x v="0"/>
    <x v="12"/>
    <x v="8"/>
  </r>
  <r>
    <x v="26"/>
    <x v="0"/>
    <n v="17"/>
    <n v="0.4952234620988169"/>
    <n v="0.12065350956844925"/>
    <n v="0.24363447777111588"/>
    <n v="1.3907116487300564"/>
    <n v="0.1677942412170057"/>
    <n v="0.33882530626855484"/>
    <x v="1"/>
    <x v="8"/>
    <x v="8"/>
  </r>
  <r>
    <x v="26"/>
    <x v="0"/>
    <n v="27"/>
    <n v="12.598772507653676"/>
    <n v="0.24193354315678356"/>
    <n v="1.9202945605201652E-2"/>
    <n v="0.30914281010174793"/>
    <n v="7.4792015389360575E-2"/>
    <n v="5.9364525666230489E-3"/>
    <x v="1"/>
    <x v="2"/>
    <x v="8"/>
  </r>
  <r>
    <x v="26"/>
    <x v="0"/>
    <n v="11"/>
    <n v="2.8455788815808476"/>
    <n v="4.6820923149182916E-2"/>
    <n v="1.6453918551423807E-2"/>
    <n v="0.85736288404756411"/>
    <n v="4.0142521704952826E-2"/>
    <n v="1.4106979063132434E-2"/>
    <x v="0"/>
    <x v="0"/>
    <x v="26"/>
  </r>
  <r>
    <x v="26"/>
    <x v="0"/>
    <n v="4"/>
    <n v="157.62911521887375"/>
    <n v="0.59899063783172068"/>
    <n v="3.8000000000000026E-3"/>
    <n v="0.29864591305671417"/>
    <n v="0.17888610594767781"/>
    <n v="1.1348544696155147E-3"/>
    <x v="0"/>
    <x v="1"/>
    <x v="26"/>
  </r>
  <r>
    <x v="26"/>
    <x v="0"/>
    <n v="4"/>
    <n v="0.96838289718287174"/>
    <n v="3.6798550092949278E-3"/>
    <n v="3.8000000000000156E-3"/>
    <n v="0.14932924862707173"/>
    <n v="5.4950998359457764E-4"/>
    <n v="5.6745114478287488E-4"/>
    <x v="0"/>
    <x v="10"/>
    <x v="26"/>
  </r>
  <r>
    <x v="26"/>
    <x v="0"/>
    <n v="4"/>
    <n v="14.560719882183946"/>
    <n v="5.5330735552299067E-2"/>
    <n v="3.8000000000000048E-3"/>
    <n v="0.12228375118322407"/>
    <n v="6.7660498990621092E-3"/>
    <n v="4.6467825449625203E-4"/>
    <x v="0"/>
    <x v="9"/>
    <x v="26"/>
  </r>
  <r>
    <x v="26"/>
    <x v="0"/>
    <n v="4"/>
    <n v="222.71640719084164"/>
    <n v="0.8463223473251984"/>
    <n v="3.8000000000000009E-3"/>
    <n v="0.30523085478084111"/>
    <n v="0.2583236934941982"/>
    <n v="1.1598772481671966E-3"/>
    <x v="0"/>
    <x v="5"/>
    <x v="26"/>
  </r>
  <r>
    <x v="26"/>
    <x v="0"/>
    <n v="53"/>
    <n v="92.211257272819594"/>
    <n v="1.3394924123365313"/>
    <n v="1.4526343658599731E-2"/>
    <n v="5.1111906785090901E-2"/>
    <n v="6.8464011318681336E-2"/>
    <n v="7.4246912300654575E-4"/>
    <x v="0"/>
    <x v="6"/>
    <x v="26"/>
  </r>
  <r>
    <x v="26"/>
    <x v="0"/>
    <n v="4"/>
    <n v="615.40933073265887"/>
    <n v="2.3385554567841029"/>
    <n v="3.7999999999999987E-3"/>
    <n v="0.12683182090127604"/>
    <n v="0.29660324686254314"/>
    <n v="4.8196091942484878E-4"/>
    <x v="0"/>
    <x v="3"/>
    <x v="26"/>
  </r>
  <r>
    <x v="26"/>
    <x v="0"/>
    <n v="4"/>
    <n v="615.40933073265887"/>
    <n v="2.3385554567841029"/>
    <n v="3.7999999999999987E-3"/>
    <n v="0.12806035954622894"/>
    <n v="0.29947625261456784"/>
    <n v="4.8662936627566977E-4"/>
    <x v="0"/>
    <x v="4"/>
    <x v="26"/>
  </r>
  <r>
    <x v="26"/>
    <x v="0"/>
    <n v="4"/>
    <n v="48.873374951030904"/>
    <n v="0.18571882481391733"/>
    <n v="3.7999999999999978E-3"/>
    <n v="9.3778404968925602E-2"/>
    <n v="1.7416415163752488E-2"/>
    <n v="3.5635793888191711E-4"/>
    <x v="0"/>
    <x v="11"/>
    <x v="26"/>
  </r>
  <r>
    <x v="26"/>
    <x v="0"/>
    <n v="4"/>
    <n v="195.29860274807396"/>
    <n v="0.74213469044268077"/>
    <n v="3.7999999999999987E-3"/>
    <n v="4.9947217653072994E-2"/>
    <n v="3.7067562911436529E-2"/>
    <n v="1.897994270816773E-4"/>
    <x v="0"/>
    <x v="7"/>
    <x v="26"/>
  </r>
  <r>
    <x v="26"/>
    <x v="0"/>
    <n v="2"/>
    <n v="0.4952234620988169"/>
    <n v="4.7715387893532434E-2"/>
    <n v="9.6351226356095596E-2"/>
    <n v="0.30699904714422316"/>
    <n v="1.4648578617431459E-2"/>
    <n v="2.957973468249871E-2"/>
    <x v="0"/>
    <x v="8"/>
    <x v="26"/>
  </r>
  <r>
    <x v="26"/>
    <x v="0"/>
    <n v="4"/>
    <n v="12.598772507653676"/>
    <n v="4.7875335529084045E-2"/>
    <n v="3.8000000000000061E-3"/>
    <n v="0.2582694379445778"/>
    <n v="1.2364735998504612E-2"/>
    <n v="9.8142386418939727E-4"/>
    <x v="0"/>
    <x v="2"/>
    <x v="26"/>
  </r>
  <r>
    <x v="26"/>
    <x v="0"/>
    <n v="2"/>
    <n v="2.8455788815808476"/>
    <n v="0.28618673965548036"/>
    <n v="0.10057241481089806"/>
    <n v="0.52862859662714123"/>
    <n v="0.15128649455737361"/>
    <n v="5.3165454500887756E-2"/>
    <x v="0"/>
    <x v="0"/>
    <x v="9"/>
  </r>
  <r>
    <x v="26"/>
    <x v="0"/>
    <n v="26"/>
    <n v="157.62911521887375"/>
    <n v="4.7924548428711926"/>
    <n v="3.0403360674940635E-2"/>
    <n v="0.37132036493988863"/>
    <n v="1.7795360812128678"/>
    <n v="1.1289386981218015E-2"/>
    <x v="1"/>
    <x v="1"/>
    <x v="9"/>
  </r>
  <r>
    <x v="26"/>
    <x v="0"/>
    <n v="25"/>
    <n v="0.96838289718287174"/>
    <n v="1.4109941430456836"/>
    <n v="1.4570622293623883"/>
    <n v="0.53360322822774786"/>
    <n v="0.75291102973962143"/>
    <n v="0.77749310931648952"/>
    <x v="1"/>
    <x v="10"/>
    <x v="9"/>
  </r>
  <r>
    <x v="26"/>
    <x v="0"/>
    <n v="27"/>
    <n v="14.560719882183946"/>
    <n v="0.19336690526164799"/>
    <n v="1.3280037445006125E-2"/>
    <n v="0.35586400925560058"/>
    <n v="6.8812322163757933E-2"/>
    <n v="4.7258873682443818E-3"/>
    <x v="1"/>
    <x v="9"/>
    <x v="9"/>
  </r>
  <r>
    <x v="26"/>
    <x v="0"/>
    <n v="27"/>
    <n v="222.71640719084164"/>
    <n v="6.2409356263268752"/>
    <n v="2.8021894323120664E-2"/>
    <n v="0.42507307751621626"/>
    <n v="2.6528537132633594"/>
    <n v="1.191135285776309E-2"/>
    <x v="1"/>
    <x v="5"/>
    <x v="9"/>
  </r>
  <r>
    <x v="26"/>
    <x v="0"/>
    <n v="57"/>
    <n v="92.211257272819594"/>
    <n v="2.5437891800185239"/>
    <n v="2.758653612641216E-2"/>
    <n v="0.26446662891882872"/>
    <n v="0.67274734911969059"/>
    <n v="7.2957182128997071E-3"/>
    <x v="1"/>
    <x v="6"/>
    <x v="9"/>
  </r>
  <r>
    <x v="26"/>
    <x v="0"/>
    <n v="27"/>
    <n v="615.40933073265887"/>
    <n v="19.361658905238102"/>
    <n v="3.1461432153112798E-2"/>
    <n v="0.11122885358667681"/>
    <n v="2.153575123565906"/>
    <n v="3.4994190305857494E-3"/>
    <x v="1"/>
    <x v="3"/>
    <x v="9"/>
  </r>
  <r>
    <x v="26"/>
    <x v="0"/>
    <n v="27"/>
    <n v="615.40933073265887"/>
    <n v="18.995602619389253"/>
    <n v="3.086661457793393E-2"/>
    <n v="0.12284331573560904"/>
    <n v="2.3334828101617959"/>
    <n v="3.7917572802864904E-3"/>
    <x v="1"/>
    <x v="4"/>
    <x v="9"/>
  </r>
  <r>
    <x v="26"/>
    <x v="0"/>
    <n v="27"/>
    <n v="48.873374951030904"/>
    <n v="0.790387016653612"/>
    <n v="1.6172139072563478E-2"/>
    <n v="0.25154661370493658"/>
    <n v="0.19881917755556341"/>
    <n v="4.0680468200686368E-3"/>
    <x v="1"/>
    <x v="11"/>
    <x v="9"/>
  </r>
  <r>
    <x v="26"/>
    <x v="0"/>
    <n v="26"/>
    <n v="195.29860274807396"/>
    <n v="4.3315157737641368"/>
    <n v="2.2178938880333871E-2"/>
    <n v="0.14360774743143268"/>
    <n v="0.62203922323398686"/>
    <n v="3.1850674530241687E-3"/>
    <x v="1"/>
    <x v="7"/>
    <x v="9"/>
  </r>
  <r>
    <x v="26"/>
    <x v="0"/>
    <n v="17"/>
    <n v="0.4952234620988169"/>
    <n v="1.6844442936023891E-2"/>
    <n v="3.4013822496686864E-2"/>
    <n v="0.31751511581917236"/>
    <n v="5.3483652497410654E-3"/>
    <n v="1.07999027894883E-2"/>
    <x v="1"/>
    <x v="8"/>
    <x v="9"/>
  </r>
  <r>
    <x v="26"/>
    <x v="0"/>
    <n v="27"/>
    <n v="12.598772507653676"/>
    <n v="0.13293207120367809"/>
    <n v="1.0551192278686092E-2"/>
    <n v="0.64740225780852068"/>
    <n v="8.606052303242423E-2"/>
    <n v="6.8308657037932062E-3"/>
    <x v="1"/>
    <x v="2"/>
    <x v="9"/>
  </r>
  <r>
    <x v="26"/>
    <x v="0"/>
    <n v="2"/>
    <n v="2.8455788815808476"/>
    <n v="5.0060814861935219"/>
    <n v="1.759248889073993"/>
    <n v="0.33170757963115682"/>
    <n v="1.6605551732215975"/>
    <n v="0.58355619096353573"/>
    <x v="0"/>
    <x v="0"/>
    <x v="10"/>
  </r>
  <r>
    <x v="26"/>
    <x v="0"/>
    <n v="26"/>
    <n v="157.62911521887375"/>
    <n v="152.66291930771979"/>
    <n v="0.96849442500353933"/>
    <n v="0.64053528078913213"/>
    <n v="97.785985884858917"/>
    <n v="0.62035484846235112"/>
    <x v="1"/>
    <x v="1"/>
    <x v="10"/>
  </r>
  <r>
    <x v="26"/>
    <x v="0"/>
    <n v="25"/>
    <n v="0.96838289718287174"/>
    <n v="4.4514100478527006"/>
    <n v="4.5967458334945022"/>
    <n v="7.7414252158719915E-2"/>
    <n v="0.34460257990632842"/>
    <n v="0.35585364106368855"/>
    <x v="1"/>
    <x v="10"/>
    <x v="10"/>
  </r>
  <r>
    <x v="26"/>
    <x v="0"/>
    <n v="27"/>
    <n v="14.560719882183946"/>
    <n v="20.09363245408548"/>
    <n v="1.379988943999358"/>
    <n v="5.6271009067942399E-2"/>
    <n v="1.1306889740317456"/>
    <n v="7.7653370381448122E-2"/>
    <x v="1"/>
    <x v="9"/>
    <x v="10"/>
  </r>
  <r>
    <x v="26"/>
    <x v="0"/>
    <n v="27"/>
    <n v="222.71640719084164"/>
    <n v="204.68287153933275"/>
    <n v="0.91902915515309891"/>
    <n v="5.4330027694653178E-2"/>
    <n v="11.120426079353088"/>
    <n v="4.9930879451661574E-2"/>
    <x v="1"/>
    <x v="5"/>
    <x v="10"/>
  </r>
  <r>
    <x v="26"/>
    <x v="0"/>
    <n v="57"/>
    <n v="92.211257272819594"/>
    <n v="889.21969314043781"/>
    <n v="9.6432878093133461"/>
    <n v="5.7618312061696396E-2"/>
    <n v="51.235337770771658"/>
    <n v="0.55562996629776895"/>
    <x v="1"/>
    <x v="6"/>
    <x v="10"/>
  </r>
  <r>
    <x v="26"/>
    <x v="0"/>
    <n v="27"/>
    <n v="615.40933073265887"/>
    <n v="1079.8450819692241"/>
    <n v="1.7546777860576859"/>
    <n v="5.9867081630685479E-2"/>
    <n v="64.647173670745786"/>
    <n v="0.10504743825346595"/>
    <x v="1"/>
    <x v="3"/>
    <x v="10"/>
  </r>
  <r>
    <x v="26"/>
    <x v="0"/>
    <n v="27"/>
    <n v="615.40933073265887"/>
    <n v="1018.5255358050041"/>
    <n v="1.6550375253368781"/>
    <n v="6.2805826220146382E-2"/>
    <n v="63.969337802550569"/>
    <n v="0.10394599920412909"/>
    <x v="1"/>
    <x v="4"/>
    <x v="10"/>
  </r>
  <r>
    <x v="26"/>
    <x v="0"/>
    <n v="27"/>
    <n v="48.873374951030904"/>
    <n v="15.833411254107929"/>
    <n v="0.32396803515149813"/>
    <n v="0.17600067993608676"/>
    <n v="2.7866911464306838"/>
    <n v="5.7018594464221729E-2"/>
    <x v="1"/>
    <x v="11"/>
    <x v="10"/>
  </r>
  <r>
    <x v="26"/>
    <x v="0"/>
    <n v="26"/>
    <n v="195.29860274807396"/>
    <n v="174.43168932525771"/>
    <n v="0.89315380074821327"/>
    <n v="8.2396556941020466E-2"/>
    <n v="14.372570621806988"/>
    <n v="7.3592798000438997E-2"/>
    <x v="1"/>
    <x v="7"/>
    <x v="10"/>
  </r>
  <r>
    <x v="26"/>
    <x v="0"/>
    <n v="17"/>
    <n v="0.4952234620988169"/>
    <n v="0.60382935292978146"/>
    <n v="1.2193068364949424"/>
    <n v="0.16467284586276049"/>
    <n v="9.9434297962416304E-2"/>
    <n v="0.20078672674554177"/>
    <x v="1"/>
    <x v="8"/>
    <x v="10"/>
  </r>
  <r>
    <x v="26"/>
    <x v="0"/>
    <n v="27"/>
    <n v="12.598772507653676"/>
    <n v="18.144835288130601"/>
    <n v="1.4402065976751088"/>
    <n v="4.9313986799647304E-2"/>
    <n v="0.89479416788064703"/>
    <n v="7.1022329146515267E-2"/>
    <x v="1"/>
    <x v="2"/>
    <x v="10"/>
  </r>
  <r>
    <x v="26"/>
    <x v="0"/>
    <n v="2"/>
    <n v="2.8455788815808476"/>
    <n v="11.992146265042892"/>
    <n v="4.2143081475150366"/>
    <n v="0.18316550376754248"/>
    <n v="2.1965475118906346"/>
    <n v="0.77191587487125035"/>
    <x v="0"/>
    <x v="0"/>
    <x v="14"/>
  </r>
  <r>
    <x v="26"/>
    <x v="0"/>
    <n v="27"/>
    <n v="157.62911521887375"/>
    <n v="80.420797388831758"/>
    <n v="0.51018999426067047"/>
    <n v="0.17099801586165123"/>
    <n v="13.751796787502093"/>
    <n v="8.7241476731041878E-2"/>
    <x v="1"/>
    <x v="1"/>
    <x v="14"/>
  </r>
  <r>
    <x v="26"/>
    <x v="0"/>
    <n v="25"/>
    <n v="0.96838289718287174"/>
    <n v="0.5631336559431952"/>
    <n v="0.58151962160981008"/>
    <n v="0.14215213620745257"/>
    <n v="8.005065216263782E-2"/>
    <n v="8.2664256458384003E-2"/>
    <x v="1"/>
    <x v="10"/>
    <x v="14"/>
  </r>
  <r>
    <x v="26"/>
    <x v="0"/>
    <n v="28"/>
    <n v="14.560719882183946"/>
    <n v="7.847308811109996"/>
    <n v="0.53893687088313014"/>
    <n v="0.25688722782204593"/>
    <n v="2.015873406349562"/>
    <n v="0.13844599873225522"/>
    <x v="1"/>
    <x v="9"/>
    <x v="14"/>
  </r>
  <r>
    <x v="26"/>
    <x v="0"/>
    <n v="28"/>
    <n v="222.71640719084164"/>
    <n v="104.99574478996016"/>
    <n v="0.47143246478464973"/>
    <n v="0.14156373711948836"/>
    <n v="14.863590014110809"/>
    <n v="6.6737741514366608E-2"/>
    <x v="1"/>
    <x v="5"/>
    <x v="14"/>
  </r>
  <r>
    <x v="26"/>
    <x v="0"/>
    <n v="28"/>
    <n v="92.211257272819594"/>
    <n v="80.073717580609781"/>
    <n v="0.86837247369592585"/>
    <n v="0.19182434125832312"/>
    <n v="15.360088127005479"/>
    <n v="0.16657497773358149"/>
    <x v="1"/>
    <x v="6"/>
    <x v="14"/>
  </r>
  <r>
    <x v="26"/>
    <x v="0"/>
    <n v="27"/>
    <n v="615.40933073265887"/>
    <n v="301.79088036013206"/>
    <n v="0.49039048530649204"/>
    <n v="6.6611592457313892E-2"/>
    <n v="20.102771129883092"/>
    <n v="3.2665691152180425E-2"/>
    <x v="1"/>
    <x v="3"/>
    <x v="14"/>
  </r>
  <r>
    <x v="26"/>
    <x v="0"/>
    <n v="27"/>
    <n v="615.40933073265887"/>
    <n v="300.22511575896078"/>
    <n v="0.48784622001349237"/>
    <n v="7.5655641750544303E-2"/>
    <n v="22.713723802375629"/>
    <n v="3.6908318850697994E-2"/>
    <x v="1"/>
    <x v="4"/>
    <x v="14"/>
  </r>
  <r>
    <x v="26"/>
    <x v="0"/>
    <n v="27"/>
    <n v="48.873374951030904"/>
    <n v="26.838322444258271"/>
    <n v="0.54913994523908283"/>
    <n v="0.14036604105548384"/>
    <n v="3.76718907007107"/>
    <n v="7.7080600098635252E-2"/>
    <x v="1"/>
    <x v="11"/>
    <x v="14"/>
  </r>
  <r>
    <x v="26"/>
    <x v="0"/>
    <n v="27"/>
    <n v="195.29860274807396"/>
    <n v="97.277667330708596"/>
    <n v="0.49809709829922449"/>
    <n v="0.12552755593572296"/>
    <n v="12.211027827152172"/>
    <n v="6.25249113681772E-2"/>
    <x v="1"/>
    <x v="7"/>
    <x v="14"/>
  </r>
  <r>
    <x v="26"/>
    <x v="0"/>
    <n v="17"/>
    <n v="0.4952234620988169"/>
    <n v="0.16349184398261152"/>
    <n v="0.33013751668734215"/>
    <n v="0.13486498950872253"/>
    <n v="2.2049325823476601E-2"/>
    <n v="4.4523992724474104E-2"/>
    <x v="1"/>
    <x v="8"/>
    <x v="14"/>
  </r>
  <r>
    <x v="26"/>
    <x v="0"/>
    <n v="27"/>
    <n v="12.598772507653676"/>
    <n v="4.082470817070913"/>
    <n v="0.32403718811422599"/>
    <n v="0.75238262871198758"/>
    <n v="3.0715801249877894"/>
    <n v="0.24379995139382216"/>
    <x v="1"/>
    <x v="2"/>
    <x v="14"/>
  </r>
  <r>
    <x v="26"/>
    <x v="0"/>
    <n v="11"/>
    <n v="2.8455788815808476"/>
    <n v="5.6911577631616958E-2"/>
    <n v="0.02"/>
    <n v="7.6166508658812804E-2"/>
    <n v="4.3347561704652499E-3"/>
    <n v="1.5233301731762561E-3"/>
    <x v="0"/>
    <x v="0"/>
    <x v="27"/>
  </r>
  <r>
    <x v="26"/>
    <x v="0"/>
    <n v="4"/>
    <n v="157.62911521887375"/>
    <n v="0.31525823043774731"/>
    <n v="1.9999999999999987E-3"/>
    <n v="0.23696666208692646"/>
    <n v="7.470569056226406E-2"/>
    <n v="4.7393332417385264E-4"/>
    <x v="0"/>
    <x v="1"/>
    <x v="27"/>
  </r>
  <r>
    <x v="26"/>
    <x v="0"/>
    <n v="4"/>
    <n v="0.96838289718287174"/>
    <n v="1.9367657943657494E-3"/>
    <n v="2.0000000000000061E-3"/>
    <n v="0.58875557852946947"/>
    <n v="1.1402816657378942E-3"/>
    <n v="1.1775111570589425E-3"/>
    <x v="0"/>
    <x v="10"/>
    <x v="27"/>
  </r>
  <r>
    <x v="26"/>
    <x v="0"/>
    <n v="4"/>
    <n v="14.560719882183946"/>
    <n v="2.9121439764367887E-2"/>
    <n v="1.9999999999999996E-3"/>
    <n v="0.22877446725563311"/>
    <n v="6.6622418678102735E-3"/>
    <n v="4.5754893451126612E-4"/>
    <x v="0"/>
    <x v="9"/>
    <x v="27"/>
  </r>
  <r>
    <x v="26"/>
    <x v="0"/>
    <n v="4"/>
    <n v="222.71640719084164"/>
    <n v="0.44543281438168336"/>
    <n v="2.0000000000000005E-3"/>
    <n v="0.31386966706109848"/>
    <n v="0.13980784914806704"/>
    <n v="6.2773933412219713E-4"/>
    <x v="0"/>
    <x v="5"/>
    <x v="27"/>
  </r>
  <r>
    <x v="26"/>
    <x v="0"/>
    <n v="53"/>
    <n v="92.211257272819594"/>
    <n v="0.18589884005209939"/>
    <n v="2.016010252436883E-3"/>
    <n v="7.1966751786175606E-2"/>
    <n v="1.3378535679367398E-2"/>
    <n v="1.4508570943551038E-4"/>
    <x v="0"/>
    <x v="6"/>
    <x v="27"/>
  </r>
  <r>
    <x v="26"/>
    <x v="0"/>
    <n v="4"/>
    <n v="615.40933073265887"/>
    <n v="1.230818661465318"/>
    <n v="2.0000000000000005E-3"/>
    <n v="0.11734371837849435"/>
    <n v="0.14442883838598164"/>
    <n v="2.3468743675698875E-4"/>
    <x v="0"/>
    <x v="3"/>
    <x v="27"/>
  </r>
  <r>
    <x v="26"/>
    <x v="0"/>
    <n v="4"/>
    <n v="615.40933073265887"/>
    <n v="1.230818661465318"/>
    <n v="2.0000000000000005E-3"/>
    <n v="0.15854079267218193"/>
    <n v="0.19513496622442547"/>
    <n v="3.1708158534436394E-4"/>
    <x v="0"/>
    <x v="4"/>
    <x v="27"/>
  </r>
  <r>
    <x v="26"/>
    <x v="0"/>
    <n v="4"/>
    <n v="48.873374951030904"/>
    <n v="0.11566698738410645"/>
    <n v="2.3666666666666662E-3"/>
    <n v="0.32269211851202684"/>
    <n v="3.7324825200881193E-2"/>
    <n v="7.6370468047846332E-4"/>
    <x v="0"/>
    <x v="11"/>
    <x v="27"/>
  </r>
  <r>
    <x v="26"/>
    <x v="0"/>
    <n v="4"/>
    <n v="195.29860274807396"/>
    <n v="0.39059720549614807"/>
    <n v="2.0000000000000009E-3"/>
    <n v="0.1515403216729351"/>
    <n v="5.919122616543581E-2"/>
    <n v="3.0308064334587034E-4"/>
    <x v="0"/>
    <x v="7"/>
    <x v="27"/>
  </r>
  <r>
    <x v="26"/>
    <x v="0"/>
    <n v="2"/>
    <n v="0.4952234620988169"/>
    <n v="1.6913410055062936E-3"/>
    <n v="3.4153087140463539E-3"/>
    <n v="0.46560736185490953"/>
    <n v="7.8750082357081539E-4"/>
    <n v="1.5901928802672064E-3"/>
    <x v="0"/>
    <x v="8"/>
    <x v="27"/>
  </r>
  <r>
    <x v="26"/>
    <x v="0"/>
    <n v="4"/>
    <n v="12.598772507653676"/>
    <n v="2.519754501530742E-2"/>
    <n v="2.0000000000000052E-3"/>
    <n v="0.2369240230391538"/>
    <n v="5.9699037357368104E-3"/>
    <n v="4.7384804607830883E-4"/>
    <x v="0"/>
    <x v="2"/>
    <x v="27"/>
  </r>
  <r>
    <x v="26"/>
    <x v="0"/>
    <n v="2"/>
    <n v="2.8455788815808476"/>
    <n v="19.212724689801654"/>
    <n v="6.7517807410519284"/>
    <n v="0.1737039491758379"/>
    <n v="3.3373261530466722"/>
    <n v="1.1728109786900853"/>
    <x v="0"/>
    <x v="0"/>
    <x v="15"/>
  </r>
  <r>
    <x v="26"/>
    <x v="0"/>
    <n v="27"/>
    <n v="157.62911521887375"/>
    <n v="797.70358052015717"/>
    <n v="5.0606360342283008"/>
    <n v="7.752870468718423E-2"/>
    <n v="61.844925322056753"/>
    <n v="0.39234455662700907"/>
    <x v="1"/>
    <x v="1"/>
    <x v="15"/>
  </r>
  <r>
    <x v="26"/>
    <x v="0"/>
    <n v="25"/>
    <n v="0.96838289718287174"/>
    <n v="10.828373686803181"/>
    <n v="11.181913392217133"/>
    <n v="6.4614754413531567E-2"/>
    <n v="0.69967270647073487"/>
    <n v="0.72251658771148974"/>
    <x v="1"/>
    <x v="10"/>
    <x v="15"/>
  </r>
  <r>
    <x v="26"/>
    <x v="0"/>
    <n v="27"/>
    <n v="14.560719882183946"/>
    <n v="72.495047744253554"/>
    <n v="4.978809312371725"/>
    <n v="4.3708904784018343E-2"/>
    <n v="3.1686791391664424"/>
    <n v="0.21761830217223957"/>
    <x v="1"/>
    <x v="9"/>
    <x v="15"/>
  </r>
  <r>
    <x v="26"/>
    <x v="0"/>
    <n v="27"/>
    <n v="222.71640719084164"/>
    <n v="1152.1875571874648"/>
    <n v="5.1733393678543687"/>
    <n v="7.3563874790475242E-2"/>
    <n v="84.759381192082188"/>
    <n v="0.38057088950547513"/>
    <x v="1"/>
    <x v="5"/>
    <x v="15"/>
  </r>
  <r>
    <x v="26"/>
    <x v="0"/>
    <n v="28"/>
    <n v="92.211257272819594"/>
    <n v="501.21878847742823"/>
    <n v="5.4355487963308429"/>
    <n v="2.9144576497584531E-2"/>
    <n v="14.607809322807046"/>
    <n v="0.15841676770101776"/>
    <x v="1"/>
    <x v="6"/>
    <x v="15"/>
  </r>
  <r>
    <x v="26"/>
    <x v="0"/>
    <n v="27"/>
    <n v="615.40933073265887"/>
    <n v="2490.5044997192881"/>
    <n v="4.0469072783707807"/>
    <n v="8.6912874780323571E-2"/>
    <n v="216.45690572393488"/>
    <n v="0.35172834553261972"/>
    <x v="1"/>
    <x v="3"/>
    <x v="15"/>
  </r>
  <r>
    <x v="26"/>
    <x v="0"/>
    <n v="27"/>
    <n v="615.40933073265887"/>
    <n v="2412.1036959411922"/>
    <n v="3.9195110887732683"/>
    <n v="8.2279931195451322E-2"/>
    <n v="198.46772613833514"/>
    <n v="0.322497102704073"/>
    <x v="1"/>
    <x v="4"/>
    <x v="15"/>
  </r>
  <r>
    <x v="26"/>
    <x v="0"/>
    <n v="27"/>
    <n v="48.873374951030904"/>
    <n v="292.18464419389852"/>
    <n v="5.9784012151126342"/>
    <n v="5.4233321770744435E-2"/>
    <n v="15.846143825038173"/>
    <n v="0.32422855677381301"/>
    <x v="1"/>
    <x v="11"/>
    <x v="15"/>
  </r>
  <r>
    <x v="26"/>
    <x v="0"/>
    <n v="27"/>
    <n v="195.29860274807396"/>
    <n v="798.8292794006835"/>
    <n v="4.0902969512338796"/>
    <n v="4.2897879230168703E-2"/>
    <n v="34.268081953253215"/>
    <n v="0.17546506462955822"/>
    <x v="1"/>
    <x v="7"/>
    <x v="15"/>
  </r>
  <r>
    <x v="26"/>
    <x v="0"/>
    <n v="17"/>
    <n v="0.4952234620988169"/>
    <n v="4.3073639628823646"/>
    <n v="8.6978188485400825"/>
    <n v="7.5869607615662998E-2"/>
    <n v="0.32679801372173217"/>
    <n v="0.65990010315085379"/>
    <x v="1"/>
    <x v="8"/>
    <x v="15"/>
  </r>
  <r>
    <x v="26"/>
    <x v="0"/>
    <n v="27"/>
    <n v="12.598772507653676"/>
    <n v="57.985875854034198"/>
    <n v="4.6025020150818774"/>
    <n v="4.5758180107675413E-2"/>
    <n v="2.6533281510302036"/>
    <n v="0.21060211615205557"/>
    <x v="1"/>
    <x v="2"/>
    <x v="15"/>
  </r>
  <r>
    <x v="26"/>
    <x v="0"/>
    <n v="2"/>
    <n v="2.8455788815808476"/>
    <n v="283.67559005446225"/>
    <n v="99.689940732504894"/>
    <n v="0.3234902351658358"/>
    <n v="91.766283337525223"/>
    <n v="32.248722371226243"/>
    <x v="0"/>
    <x v="0"/>
    <x v="22"/>
  </r>
  <r>
    <x v="26"/>
    <x v="0"/>
    <n v="27"/>
    <n v="157.62911521887375"/>
    <n v="5686.4611131214479"/>
    <n v="36.074941518421838"/>
    <n v="6.3752674070836637E-2"/>
    <n v="362.52710196131858"/>
    <n v="2.2998739887484398"/>
    <x v="1"/>
    <x v="1"/>
    <x v="22"/>
  </r>
  <r>
    <x v="26"/>
    <x v="0"/>
    <n v="25"/>
    <n v="0.96838289718287174"/>
    <n v="210.64335344625846"/>
    <n v="217.52072869011033"/>
    <n v="9.2177505463089171E-2"/>
    <n v="19.416578863055911"/>
    <n v="20.050518157167783"/>
    <x v="1"/>
    <x v="10"/>
    <x v="22"/>
  </r>
  <r>
    <x v="26"/>
    <x v="0"/>
    <n v="28"/>
    <n v="14.560719882183946"/>
    <n v="4185.2455201069442"/>
    <n v="287.43396988413213"/>
    <n v="6.615876710922089E-2"/>
    <n v="276.8906836596654"/>
    <n v="19.01627707284311"/>
    <x v="1"/>
    <x v="9"/>
    <x v="22"/>
  </r>
  <r>
    <x v="26"/>
    <x v="0"/>
    <n v="28"/>
    <n v="222.71640719084164"/>
    <n v="18719.943383912043"/>
    <n v="84.052825833667768"/>
    <n v="4.060302360454069E-2"/>
    <n v="760.08630309264595"/>
    <n v="3.4127988713527597"/>
    <x v="1"/>
    <x v="5"/>
    <x v="22"/>
  </r>
  <r>
    <x v="26"/>
    <x v="0"/>
    <n v="28"/>
    <n v="92.211257272819594"/>
    <n v="14015.265978651703"/>
    <n v="151.99083488456975"/>
    <n v="4.2351196490172376E-2"/>
    <n v="593.56328332390638"/>
    <n v="6.4369937129017591"/>
    <x v="1"/>
    <x v="6"/>
    <x v="22"/>
  </r>
  <r>
    <x v="26"/>
    <x v="0"/>
    <n v="27"/>
    <n v="615.40933073265887"/>
    <n v="69797.905749527592"/>
    <n v="113.41704173778385"/>
    <n v="3.0873950455897345E-2"/>
    <n v="2154.9370840363072"/>
    <n v="3.5016321274667797"/>
    <x v="1"/>
    <x v="3"/>
    <x v="22"/>
  </r>
  <r>
    <x v="26"/>
    <x v="0"/>
    <n v="27"/>
    <n v="615.40933073265887"/>
    <n v="67185.865463821217"/>
    <n v="109.17264673877288"/>
    <n v="4.2700748836993214E-2"/>
    <n v="2868.8867665666462"/>
    <n v="4.6617537682621268"/>
    <x v="1"/>
    <x v="4"/>
    <x v="22"/>
  </r>
  <r>
    <x v="26"/>
    <x v="0"/>
    <n v="27"/>
    <n v="48.873374951030904"/>
    <n v="3970.4696280643775"/>
    <n v="81.239931395010544"/>
    <n v="6.2036962821389999E-2"/>
    <n v="246.31587669968798"/>
    <n v="5.0398786035645431"/>
    <x v="1"/>
    <x v="11"/>
    <x v="22"/>
  </r>
  <r>
    <x v="26"/>
    <x v="0"/>
    <n v="27"/>
    <n v="195.29860274807396"/>
    <n v="28807.813858193436"/>
    <n v="147.50650262129199"/>
    <n v="5.6761713945730485E-2"/>
    <n v="1635.1808896206262"/>
    <n v="8.3727219069249195"/>
    <x v="1"/>
    <x v="7"/>
    <x v="22"/>
  </r>
  <r>
    <x v="26"/>
    <x v="0"/>
    <n v="17"/>
    <n v="0.4952234620988169"/>
    <n v="42.000616160056346"/>
    <n v="84.811442458829916"/>
    <n v="8.6885628334338716E-2"/>
    <n v="3.6492499254958761"/>
    <n v="7.3688954679770502"/>
    <x v="1"/>
    <x v="8"/>
    <x v="22"/>
  </r>
  <r>
    <x v="26"/>
    <x v="0"/>
    <n v="27"/>
    <n v="12.598772507653676"/>
    <n v="3717.0636564742822"/>
    <n v="295.03379430148368"/>
    <n v="6.5705482280831007E-2"/>
    <n v="244.23146021719185"/>
    <n v="19.385337743722477"/>
    <x v="1"/>
    <x v="2"/>
    <x v="22"/>
  </r>
  <r>
    <x v="26"/>
    <x v="0"/>
    <n v="30"/>
    <n v="2.8455788815808476"/>
    <n v="0.8970314316585849"/>
    <n v="0.31523688816535056"/>
    <n v="0.104956549607297"/>
    <n v="9.4149323956178921E-2"/>
    <n v="3.3086176090776555E-2"/>
    <x v="0"/>
    <x v="0"/>
    <x v="3"/>
  </r>
  <r>
    <x v="26"/>
    <x v="0"/>
    <n v="27"/>
    <n v="157.62911521887375"/>
    <n v="1.2807172931671245"/>
    <n v="8.1248777637862261E-3"/>
    <n v="0.24002912500390397"/>
    <n v="0.30740945125627323"/>
    <n v="1.9502073004052838E-3"/>
    <x v="1"/>
    <x v="1"/>
    <x v="3"/>
  </r>
  <r>
    <x v="26"/>
    <x v="0"/>
    <n v="25"/>
    <n v="0.96838289718287174"/>
    <n v="8.9852425014369783E-2"/>
    <n v="9.278605113303838E-2"/>
    <n v="0.1947645869255733"/>
    <n v="1.7500070442184781E-2"/>
    <n v="1.8071436921381342E-2"/>
    <x v="1"/>
    <x v="10"/>
    <x v="3"/>
  </r>
  <r>
    <x v="26"/>
    <x v="0"/>
    <n v="28"/>
    <n v="14.560719882183946"/>
    <n v="0.38743012543496258"/>
    <n v="2.6607896351952372E-2"/>
    <n v="0.16728776314694793"/>
    <n v="6.4812319059756346E-2"/>
    <n v="4.4511754627639486E-3"/>
    <x v="1"/>
    <x v="9"/>
    <x v="3"/>
  </r>
  <r>
    <x v="26"/>
    <x v="0"/>
    <n v="26"/>
    <n v="222.71640719084164"/>
    <n v="1.8018997146927713"/>
    <n v="8.0905566743843717E-3"/>
    <n v="0.26437833315319642"/>
    <n v="0.4763832430796951"/>
    <n v="2.1389678878552085E-3"/>
    <x v="1"/>
    <x v="5"/>
    <x v="3"/>
  </r>
  <r>
    <x v="26"/>
    <x v="0"/>
    <n v="234"/>
    <n v="92.211257272819594"/>
    <n v="0.29080993514586095"/>
    <n v="3.1537357123920355E-3"/>
    <n v="0.3161883886290715"/>
    <n v="9.1950724791094562E-2"/>
    <n v="9.9717461306319459E-4"/>
    <x v="1"/>
    <x v="6"/>
    <x v="3"/>
  </r>
  <r>
    <x v="26"/>
    <x v="0"/>
    <n v="27"/>
    <n v="615.40933073265887"/>
    <n v="3.6091339714502046"/>
    <n v="5.8646071666697813E-3"/>
    <n v="0.17141794388799936"/>
    <n v="0.61867032460232341"/>
    <n v="1.0052989022213594E-3"/>
    <x v="1"/>
    <x v="3"/>
    <x v="3"/>
  </r>
  <r>
    <x v="26"/>
    <x v="0"/>
    <n v="27"/>
    <n v="615.40933073265887"/>
    <n v="3.7710106340645195"/>
    <n v="6.1276461791293368E-3"/>
    <n v="0.16505090177119364"/>
    <n v="0.62240870574110962"/>
    <n v="1.0113735276001063E-3"/>
    <x v="1"/>
    <x v="4"/>
    <x v="3"/>
  </r>
  <r>
    <x v="26"/>
    <x v="0"/>
    <n v="27"/>
    <n v="48.873374951030904"/>
    <n v="0.61298259538109467"/>
    <n v="1.2542260402423157E-2"/>
    <n v="0.14365426072067766"/>
    <n v="8.8057561574113444E-2"/>
    <n v="1.8017491458763278E-3"/>
    <x v="1"/>
    <x v="11"/>
    <x v="3"/>
  </r>
  <r>
    <x v="26"/>
    <x v="0"/>
    <n v="27"/>
    <n v="195.29860274807396"/>
    <n v="2.6736655224628953"/>
    <n v="1.3690141582383969E-2"/>
    <n v="0.2815491252708584"/>
    <n v="0.75276818911628085"/>
    <n v="3.8544473873544116E-3"/>
    <x v="1"/>
    <x v="7"/>
    <x v="3"/>
  </r>
  <r>
    <x v="26"/>
    <x v="0"/>
    <n v="1"/>
    <n v="222.71640719084164"/>
    <n v="1.0630668189293315"/>
    <n v="4.7731859198788572E-3"/>
    <n v="0.8094398941798413"/>
    <n v="0.86048869342025858"/>
    <n v="3.8636071058874505E-3"/>
    <x v="1"/>
    <x v="12"/>
    <x v="3"/>
  </r>
  <r>
    <x v="26"/>
    <x v="0"/>
    <n v="16"/>
    <n v="0.4952234620988169"/>
    <n v="1.2553252092981566E-2"/>
    <n v="2.5348661874337226E-2"/>
    <n v="0.20009385505033395"/>
    <n v="2.5118286047033549E-3"/>
    <n v="5.0721114748035591E-3"/>
    <x v="1"/>
    <x v="8"/>
    <x v="3"/>
  </r>
  <r>
    <x v="26"/>
    <x v="0"/>
    <n v="27"/>
    <n v="12.598772507653676"/>
    <n v="0.11543571453521222"/>
    <n v="9.1624572524891396E-3"/>
    <n v="0.22390590453007464"/>
    <n v="2.5846738078082177E-2"/>
    <n v="2.0515282788367232E-3"/>
    <x v="1"/>
    <x v="2"/>
    <x v="3"/>
  </r>
  <r>
    <x v="26"/>
    <x v="0"/>
    <n v="2"/>
    <n v="2.8455788815808476"/>
    <n v="0.87446915475534692"/>
    <n v="0.30730799993481112"/>
    <n v="0.45602627104744431"/>
    <n v="0.39878090778909137"/>
    <n v="0.14014052127332016"/>
    <x v="0"/>
    <x v="0"/>
    <x v="28"/>
  </r>
  <r>
    <x v="26"/>
    <x v="0"/>
    <n v="27"/>
    <n v="157.62911521887375"/>
    <n v="2.0034511615148034"/>
    <n v="1.2709905519249656E-2"/>
    <n v="0.18553388874604546"/>
    <n v="0.37170808490862306"/>
    <n v="2.3581181965812146E-3"/>
    <x v="1"/>
    <x v="1"/>
    <x v="28"/>
  </r>
  <r>
    <x v="26"/>
    <x v="0"/>
    <n v="25"/>
    <n v="0.96838289718287174"/>
    <n v="0.12203654888271344"/>
    <n v="0.12602096674541718"/>
    <n v="0.18377170581748406"/>
    <n v="2.2426864760255027E-2"/>
    <n v="2.315908802757375E-2"/>
    <x v="1"/>
    <x v="10"/>
    <x v="28"/>
  </r>
  <r>
    <x v="26"/>
    <x v="0"/>
    <n v="28"/>
    <n v="14.560719882183946"/>
    <n v="0.45718692725291643"/>
    <n v="3.1398648621234482E-2"/>
    <n v="0.16820002801485401"/>
    <n v="7.6898853971965567E-2"/>
    <n v="5.2812535777201968E-3"/>
    <x v="1"/>
    <x v="9"/>
    <x v="28"/>
  </r>
  <r>
    <x v="26"/>
    <x v="0"/>
    <n v="25"/>
    <n v="222.71640719084164"/>
    <n v="3.0969545190831202"/>
    <n v="1.3905372119393954E-2"/>
    <n v="0.22517766936915465"/>
    <n v="0.69736500074940821"/>
    <n v="3.131179285555953E-3"/>
    <x v="1"/>
    <x v="5"/>
    <x v="28"/>
  </r>
  <r>
    <x v="26"/>
    <x v="0"/>
    <n v="235"/>
    <n v="92.211257272819594"/>
    <n v="2.1060686167331433"/>
    <n v="2.2839604176549202E-2"/>
    <n v="0.11948760612186063"/>
    <n v="0.25164909734182167"/>
    <n v="2.7290496278267141E-3"/>
    <x v="1"/>
    <x v="6"/>
    <x v="28"/>
  </r>
  <r>
    <x v="26"/>
    <x v="0"/>
    <n v="26"/>
    <n v="615.40933073265887"/>
    <n v="7.9500288392791978"/>
    <n v="1.291827803425487E-2"/>
    <n v="0.1420518992543652"/>
    <n v="1.1293166957465866"/>
    <n v="1.8350659298618517E-3"/>
    <x v="1"/>
    <x v="3"/>
    <x v="28"/>
  </r>
  <r>
    <x v="26"/>
    <x v="0"/>
    <n v="27"/>
    <n v="615.40933073265887"/>
    <n v="7.94441294114805"/>
    <n v="1.290915256629282E-2"/>
    <n v="0.13062650506500875"/>
    <n v="1.0377508972953968"/>
    <n v="1.6862774830858197E-3"/>
    <x v="1"/>
    <x v="4"/>
    <x v="28"/>
  </r>
  <r>
    <x v="26"/>
    <x v="0"/>
    <n v="27"/>
    <n v="48.873374951030904"/>
    <n v="1.1259806872714344"/>
    <n v="2.3038734042812072E-2"/>
    <n v="0.12481624224432972"/>
    <n v="0.14054067822490823"/>
    <n v="2.8756082092903173E-3"/>
    <x v="1"/>
    <x v="11"/>
    <x v="28"/>
  </r>
  <r>
    <x v="26"/>
    <x v="0"/>
    <n v="27"/>
    <n v="195.29860274807396"/>
    <n v="3.8265007251370191"/>
    <n v="1.9593077837187733E-2"/>
    <n v="0.22584154183344787"/>
    <n v="0.86418282359175069"/>
    <n v="4.4249309080132337E-3"/>
    <x v="1"/>
    <x v="7"/>
    <x v="28"/>
  </r>
  <r>
    <x v="26"/>
    <x v="0"/>
    <n v="1"/>
    <n v="222.71640719084164"/>
    <n v="2.0039640979331526"/>
    <n v="8.9978287779040548E-3"/>
    <n v="1.0135129720933642"/>
    <n v="2.0310436088646271"/>
    <n v="9.1194161870807415E-3"/>
    <x v="1"/>
    <x v="12"/>
    <x v="28"/>
  </r>
  <r>
    <x v="26"/>
    <x v="0"/>
    <n v="17"/>
    <n v="0.4952234620988169"/>
    <n v="1.7294556062732287E-2"/>
    <n v="3.4922731627931899E-2"/>
    <n v="0.1641187524869647"/>
    <n v="2.8383609658314949E-3"/>
    <n v="5.7314751482132487E-3"/>
    <x v="1"/>
    <x v="8"/>
    <x v="28"/>
  </r>
  <r>
    <x v="26"/>
    <x v="0"/>
    <n v="26"/>
    <n v="12.598772507653676"/>
    <n v="0.17961913562450876"/>
    <n v="1.4256875859564196E-2"/>
    <n v="0.23125186800729972"/>
    <n v="4.1537260643024168E-2"/>
    <n v="3.2969291744723971E-3"/>
    <x v="1"/>
    <x v="2"/>
    <x v="28"/>
  </r>
  <r>
    <x v="26"/>
    <x v="0"/>
    <n v="2"/>
    <n v="2.8455788815808476"/>
    <n v="2522.8080305798821"/>
    <n v="886.57111103465468"/>
    <n v="0.26841381554903804"/>
    <n v="677.15652938570042"/>
    <n v="237.96793466836152"/>
    <x v="0"/>
    <x v="0"/>
    <x v="23"/>
  </r>
  <r>
    <x v="26"/>
    <x v="0"/>
    <n v="27"/>
    <n v="157.62911521887375"/>
    <n v="76573.808362423006"/>
    <n v="485.78467408192637"/>
    <n v="3.3485573125189315E-2"/>
    <n v="2564.1178593941486"/>
    <n v="16.266778227066602"/>
    <x v="1"/>
    <x v="1"/>
    <x v="23"/>
  </r>
  <r>
    <x v="26"/>
    <x v="0"/>
    <n v="25"/>
    <n v="0.96838289718287174"/>
    <n v="1562.6304491998619"/>
    <n v="1613.6493671518974"/>
    <n v="8.3930017886613015E-2"/>
    <n v="131.15160155151054"/>
    <n v="135.43362024778051"/>
    <x v="1"/>
    <x v="10"/>
    <x v="23"/>
  </r>
  <r>
    <x v="26"/>
    <x v="0"/>
    <n v="28"/>
    <n v="14.560719882183946"/>
    <n v="16675.369721778508"/>
    <n v="1145.2297590163782"/>
    <n v="5.6153654356270656E-2"/>
    <n v="936.38294761977158"/>
    <n v="64.308836046320835"/>
    <x v="1"/>
    <x v="9"/>
    <x v="23"/>
  </r>
  <r>
    <x v="26"/>
    <x v="0"/>
    <n v="28"/>
    <n v="222.71640719084164"/>
    <n v="211561.64767684435"/>
    <n v="949.91496291317696"/>
    <n v="4.9611462036506307E-2"/>
    <n v="10495.882652100487"/>
    <n v="47.126670120476376"/>
    <x v="1"/>
    <x v="5"/>
    <x v="23"/>
  </r>
  <r>
    <x v="26"/>
    <x v="0"/>
    <n v="59"/>
    <n v="92.211257272819594"/>
    <n v="110149.76428130176"/>
    <n v="1194.5370612983688"/>
    <n v="4.8359381130550737E-2"/>
    <n v="5326.7744323197958"/>
    <n v="57.767073021895868"/>
    <x v="1"/>
    <x v="6"/>
    <x v="23"/>
  </r>
  <r>
    <x v="26"/>
    <x v="0"/>
    <n v="27"/>
    <n v="615.40933073265887"/>
    <n v="573328.67978492391"/>
    <n v="931.62168844980465"/>
    <n v="3.3315384845519234E-2"/>
    <n v="19100.665610008204"/>
    <n v="31.037335081137662"/>
    <x v="1"/>
    <x v="3"/>
    <x v="23"/>
  </r>
  <r>
    <x v="26"/>
    <x v="0"/>
    <n v="27"/>
    <n v="615.40933073265887"/>
    <n v="539416.25883631711"/>
    <n v="876.51621757851763"/>
    <n v="3.5615174032633902E-2"/>
    <n v="19211.403934487727"/>
    <n v="31.217277631484908"/>
    <x v="1"/>
    <x v="4"/>
    <x v="23"/>
  </r>
  <r>
    <x v="26"/>
    <x v="0"/>
    <n v="27"/>
    <n v="48.873374951030904"/>
    <n v="41728.452731301106"/>
    <n v="853.80747233255909"/>
    <n v="9.6898863753773823E-2"/>
    <n v="4043.4396558661369"/>
    <n v="82.732973933506656"/>
    <x v="1"/>
    <x v="11"/>
    <x v="23"/>
  </r>
  <r>
    <x v="26"/>
    <x v="0"/>
    <n v="27"/>
    <n v="195.29860274807396"/>
    <n v="169441.03085766453"/>
    <n v="867.59981112735102"/>
    <n v="2.8844728227182991E-2"/>
    <n v="4887.4804856230603"/>
    <n v="25.025680761923734"/>
    <x v="1"/>
    <x v="7"/>
    <x v="23"/>
  </r>
  <r>
    <x v="26"/>
    <x v="0"/>
    <n v="1"/>
    <n v="222.71640719084164"/>
    <n v="190097.9583862579"/>
    <n v="853.54267691363407"/>
    <n v="0.27401124903691021"/>
    <n v="52088.97901678511"/>
    <n v="233.88029500741277"/>
    <x v="0"/>
    <x v="12"/>
    <x v="23"/>
  </r>
  <r>
    <x v="26"/>
    <x v="0"/>
    <n v="16"/>
    <n v="0.4952234620988169"/>
    <n v="568.34411731798525"/>
    <n v="1147.6518396549191"/>
    <n v="5.5910500712648435E-2"/>
    <n v="31.776404176336762"/>
    <n v="64.165788998898634"/>
    <x v="1"/>
    <x v="8"/>
    <x v="23"/>
  </r>
  <r>
    <x v="26"/>
    <x v="0"/>
    <n v="27"/>
    <n v="12.598772507653676"/>
    <n v="13613.282542501158"/>
    <n v="1080.52451413272"/>
    <n v="4.2428283588415286E-2"/>
    <n v="577.58821228246222"/>
    <n v="45.844800509857684"/>
    <x v="1"/>
    <x v="2"/>
    <x v="23"/>
  </r>
  <r>
    <x v="26"/>
    <x v="0"/>
    <n v="2"/>
    <n v="2.8455788815808476"/>
    <n v="164.08290769714515"/>
    <n v="57.662399998551322"/>
    <n v="0.16615354723047016"/>
    <n v="27.262957153770483"/>
    <n v="9.5808123015815596"/>
    <x v="0"/>
    <x v="0"/>
    <x v="12"/>
  </r>
  <r>
    <x v="26"/>
    <x v="0"/>
    <n v="26"/>
    <n v="157.62911521887375"/>
    <n v="7892.1046485986681"/>
    <n v="50.067556603614719"/>
    <n v="2.7571590349338308E-2"/>
    <n v="217.59787636527105"/>
    <n v="1.3804421604671731"/>
    <x v="1"/>
    <x v="1"/>
    <x v="12"/>
  </r>
  <r>
    <x v="26"/>
    <x v="0"/>
    <n v="25"/>
    <n v="0.96838289718287174"/>
    <n v="46.804658261236895"/>
    <n v="48.332801412949976"/>
    <n v="5.5877821867751823E-2"/>
    <n v="2.6153423569023939"/>
    <n v="2.7007316677222426"/>
    <x v="1"/>
    <x v="10"/>
    <x v="12"/>
  </r>
  <r>
    <x v="26"/>
    <x v="0"/>
    <n v="27"/>
    <n v="14.560719882183946"/>
    <n v="839.64025476091956"/>
    <n v="57.664748827994266"/>
    <n v="6.0964837490077868E-2"/>
    <n v="51.18853168162704"/>
    <n v="3.5155220412048287"/>
    <x v="1"/>
    <x v="9"/>
    <x v="12"/>
  </r>
  <r>
    <x v="26"/>
    <x v="0"/>
    <n v="27"/>
    <n v="222.71640719084164"/>
    <n v="11427.444754732489"/>
    <n v="51.309397896943082"/>
    <n v="2.4840059031287536E-2"/>
    <n v="283.85840228433216"/>
    <n v="1.2745284726198867"/>
    <x v="1"/>
    <x v="5"/>
    <x v="12"/>
  </r>
  <r>
    <x v="26"/>
    <x v="0"/>
    <n v="27"/>
    <n v="92.211257272819594"/>
    <n v="3871.3116637652338"/>
    <n v="41.983069944610229"/>
    <n v="2.909129596144942E-2"/>
    <n v="112.62147336960558"/>
    <n v="1.2213419131288881"/>
    <x v="1"/>
    <x v="6"/>
    <x v="12"/>
  </r>
  <r>
    <x v="26"/>
    <x v="0"/>
    <n v="27"/>
    <n v="615.40933073265887"/>
    <n v="26270.346677809935"/>
    <n v="42.687598913286685"/>
    <n v="1.6803656318671926E-2"/>
    <n v="441.43787694628298"/>
    <n v="0.71730774120818264"/>
    <x v="1"/>
    <x v="3"/>
    <x v="12"/>
  </r>
  <r>
    <x v="26"/>
    <x v="0"/>
    <n v="27"/>
    <n v="615.40933073265887"/>
    <n v="25754.660417257102"/>
    <n v="41.849642394267228"/>
    <n v="1.9137957615690596E-2"/>
    <n v="492.89159947197072"/>
    <n v="0.8009166823732945"/>
    <x v="1"/>
    <x v="4"/>
    <x v="12"/>
  </r>
  <r>
    <x v="26"/>
    <x v="0"/>
    <n v="27"/>
    <n v="48.873374951030904"/>
    <n v="2210.0442485794765"/>
    <n v="45.219800163050927"/>
    <n v="5.835290055261011E-2"/>
    <n v="128.96249225422613"/>
    <n v="2.6387065019234131"/>
    <x v="1"/>
    <x v="11"/>
    <x v="12"/>
  </r>
  <r>
    <x v="26"/>
    <x v="0"/>
    <n v="25"/>
    <n v="195.29860274807396"/>
    <n v="9122.8049552141692"/>
    <n v="46.712085119124787"/>
    <n v="1.8184332581830453E-2"/>
    <n v="165.89211938478533"/>
    <n v="0.84942809139693831"/>
    <x v="1"/>
    <x v="7"/>
    <x v="12"/>
  </r>
  <r>
    <x v="26"/>
    <x v="0"/>
    <n v="17"/>
    <n v="0.4952234620988169"/>
    <n v="18.230757501085634"/>
    <n v="36.813194237246918"/>
    <n v="4.8380228704896236E-2"/>
    <n v="0.88200821736602553"/>
    <n v="1.7810307565557741"/>
    <x v="1"/>
    <x v="8"/>
    <x v="12"/>
  </r>
  <r>
    <x v="26"/>
    <x v="0"/>
    <n v="27"/>
    <n v="12.598772507653676"/>
    <n v="740.34023936844028"/>
    <n v="58.762886536659678"/>
    <n v="4.6790067990448346E-2"/>
    <n v="34.640570136114121"/>
    <n v="2.749519456365308"/>
    <x v="1"/>
    <x v="2"/>
    <x v="12"/>
  </r>
  <r>
    <x v="26"/>
    <x v="0"/>
    <n v="2"/>
    <n v="2.8455788815808476"/>
    <n v="0.87446915475534692"/>
    <n v="0.30730799993481112"/>
    <n v="0.45602627104744431"/>
    <n v="0.39878090778909137"/>
    <n v="0.14014052127332016"/>
    <x v="0"/>
    <x v="0"/>
    <x v="4"/>
  </r>
  <r>
    <x v="26"/>
    <x v="0"/>
    <n v="27"/>
    <n v="157.62911521887375"/>
    <n v="2.0034511615148034"/>
    <n v="1.2709905519249656E-2"/>
    <n v="0.18553388874604546"/>
    <n v="0.37170808490862306"/>
    <n v="2.3581181965812146E-3"/>
    <x v="1"/>
    <x v="1"/>
    <x v="4"/>
  </r>
  <r>
    <x v="26"/>
    <x v="0"/>
    <n v="25"/>
    <n v="0.96838289718287174"/>
    <n v="0.12203654888271344"/>
    <n v="0.12602096674541718"/>
    <n v="0.18377170581748406"/>
    <n v="2.2426864760255027E-2"/>
    <n v="2.315908802757375E-2"/>
    <x v="1"/>
    <x v="10"/>
    <x v="4"/>
  </r>
  <r>
    <x v="26"/>
    <x v="0"/>
    <n v="28"/>
    <n v="14.560719882183946"/>
    <n v="0.45718692725291643"/>
    <n v="3.1398648621234482E-2"/>
    <n v="0.16820002801485401"/>
    <n v="7.6898853971965567E-2"/>
    <n v="5.2812535777201968E-3"/>
    <x v="1"/>
    <x v="9"/>
    <x v="4"/>
  </r>
  <r>
    <x v="26"/>
    <x v="0"/>
    <n v="25"/>
    <n v="222.71640719084164"/>
    <n v="3.0969545190831202"/>
    <n v="1.3905372119393954E-2"/>
    <n v="0.22517766936915465"/>
    <n v="0.69736500074940821"/>
    <n v="3.131179285555953E-3"/>
    <x v="1"/>
    <x v="5"/>
    <x v="4"/>
  </r>
  <r>
    <x v="26"/>
    <x v="0"/>
    <n v="235"/>
    <n v="92.211257272819594"/>
    <n v="2.1060686167331433"/>
    <n v="2.2839604176549202E-2"/>
    <n v="0.11948760612186063"/>
    <n v="0.25164909734182167"/>
    <n v="2.7290496278267141E-3"/>
    <x v="1"/>
    <x v="6"/>
    <x v="4"/>
  </r>
  <r>
    <x v="26"/>
    <x v="0"/>
    <n v="26"/>
    <n v="615.40933073265887"/>
    <n v="7.9500288392791978"/>
    <n v="1.291827803425487E-2"/>
    <n v="0.1420518992543652"/>
    <n v="1.1293166957465866"/>
    <n v="1.8350659298618517E-3"/>
    <x v="1"/>
    <x v="3"/>
    <x v="4"/>
  </r>
  <r>
    <x v="26"/>
    <x v="0"/>
    <n v="27"/>
    <n v="615.40933073265887"/>
    <n v="7.94441294114805"/>
    <n v="1.290915256629282E-2"/>
    <n v="0.13062650506500875"/>
    <n v="1.0377508972953968"/>
    <n v="1.6862774830858197E-3"/>
    <x v="1"/>
    <x v="4"/>
    <x v="4"/>
  </r>
  <r>
    <x v="26"/>
    <x v="0"/>
    <n v="27"/>
    <n v="48.873374951030904"/>
    <n v="1.1259806872714344"/>
    <n v="2.3038734042812072E-2"/>
    <n v="0.12481624224432972"/>
    <n v="0.14054067822490823"/>
    <n v="2.8756082092903173E-3"/>
    <x v="1"/>
    <x v="11"/>
    <x v="4"/>
  </r>
  <r>
    <x v="26"/>
    <x v="0"/>
    <n v="27"/>
    <n v="195.29860274807396"/>
    <n v="3.8265007251370191"/>
    <n v="1.9593077837187733E-2"/>
    <n v="0.22584154183344787"/>
    <n v="0.86418282359175069"/>
    <n v="4.4249309080132337E-3"/>
    <x v="1"/>
    <x v="7"/>
    <x v="4"/>
  </r>
  <r>
    <x v="26"/>
    <x v="0"/>
    <n v="1"/>
    <n v="222.71640719084164"/>
    <n v="2.0039640979331526"/>
    <n v="8.9978287779040548E-3"/>
    <n v="1.0135129720933642"/>
    <n v="2.0310436088646271"/>
    <n v="9.1194161870807415E-3"/>
    <x v="1"/>
    <x v="12"/>
    <x v="4"/>
  </r>
  <r>
    <x v="26"/>
    <x v="0"/>
    <n v="17"/>
    <n v="0.4952234620988169"/>
    <n v="1.7294556062732287E-2"/>
    <n v="3.4922731627931899E-2"/>
    <n v="0.1641187524869647"/>
    <n v="2.8383609658314949E-3"/>
    <n v="5.7314751482132487E-3"/>
    <x v="1"/>
    <x v="8"/>
    <x v="4"/>
  </r>
  <r>
    <x v="26"/>
    <x v="0"/>
    <n v="26"/>
    <n v="12.598772507653676"/>
    <n v="0.17961913562450876"/>
    <n v="1.4256875859564196E-2"/>
    <n v="0.23125186800729972"/>
    <n v="4.1537260643024168E-2"/>
    <n v="3.2969291744723971E-3"/>
    <x v="1"/>
    <x v="2"/>
    <x v="4"/>
  </r>
  <r>
    <x v="26"/>
    <x v="0"/>
    <n v="62"/>
    <n v="2.8455788815808476"/>
    <n v="25.524928116251544"/>
    <n v="8.9700300636443071"/>
    <n v="4.6212388749510509E-2"/>
    <n v="1.1795679009115274"/>
    <n v="0.41452651639592719"/>
    <x v="0"/>
    <x v="0"/>
    <x v="16"/>
  </r>
  <r>
    <x v="26"/>
    <x v="0"/>
    <n v="27"/>
    <n v="157.62911521887375"/>
    <n v="85.105604906379071"/>
    <n v="0.53991043969387797"/>
    <n v="0.15908355567895166"/>
    <n v="13.538902236714817"/>
    <n v="8.5890872494688311E-2"/>
    <x v="1"/>
    <x v="1"/>
    <x v="16"/>
  </r>
  <r>
    <x v="26"/>
    <x v="0"/>
    <n v="25"/>
    <n v="0.96838289718287174"/>
    <n v="1.1454328889804104"/>
    <n v="1.1828305645551938"/>
    <n v="0.12672912564916469"/>
    <n v="0.14515970851028415"/>
    <n v="0.14989908323718756"/>
    <x v="1"/>
    <x v="10"/>
    <x v="16"/>
  </r>
  <r>
    <x v="26"/>
    <x v="0"/>
    <n v="28"/>
    <n v="14.560719882183946"/>
    <n v="8.5713395053716486"/>
    <n v="0.58866179520830419"/>
    <n v="0.24746751450300872"/>
    <n v="2.12112808335577"/>
    <n v="0.14567467134307815"/>
    <x v="1"/>
    <x v="9"/>
    <x v="16"/>
  </r>
  <r>
    <x v="26"/>
    <x v="0"/>
    <n v="28"/>
    <n v="222.71640719084164"/>
    <n v="116.13883201527204"/>
    <n v="0.52146509312066436"/>
    <n v="0.12667215849446792"/>
    <n v="14.711556536400925"/>
    <n v="6.6055108925113265E-2"/>
    <x v="1"/>
    <x v="5"/>
    <x v="16"/>
  </r>
  <r>
    <x v="26"/>
    <x v="0"/>
    <n v="364"/>
    <n v="92.211257272819594"/>
    <n v="105.51094373246917"/>
    <n v="1.1442306162283489"/>
    <n v="4.228759960639436E-2"/>
    <n v="4.4618045426514605"/>
    <n v="4.8386766156442301E-2"/>
    <x v="1"/>
    <x v="6"/>
    <x v="16"/>
  </r>
  <r>
    <x v="26"/>
    <x v="0"/>
    <n v="27"/>
    <n v="615.40933073265887"/>
    <n v="394.23725135669383"/>
    <n v="0.64060980500140507"/>
    <n v="5.3793584810281507E-2"/>
    <n v="21.207435016228576"/>
    <n v="3.4460697875640982E-2"/>
    <x v="1"/>
    <x v="3"/>
    <x v="16"/>
  </r>
  <r>
    <x v="26"/>
    <x v="0"/>
    <n v="27"/>
    <n v="615.40933073265887"/>
    <n v="382.38549846847951"/>
    <n v="0.62135148001938945"/>
    <n v="6.2596778039274478E-2"/>
    <n v="23.936100173068741"/>
    <n v="3.8894600679148413E-2"/>
    <x v="1"/>
    <x v="4"/>
    <x v="16"/>
  </r>
  <r>
    <x v="26"/>
    <x v="0"/>
    <n v="27"/>
    <n v="48.873374951030904"/>
    <n v="37.019767893437319"/>
    <n v="0.75746289120670696"/>
    <n v="0.12821043255094597"/>
    <n v="4.7463204545532207"/>
    <n v="9.7114644922902033E-2"/>
    <x v="1"/>
    <x v="11"/>
    <x v="16"/>
  </r>
  <r>
    <x v="26"/>
    <x v="0"/>
    <n v="27"/>
    <n v="195.29860274807396"/>
    <n v="133.71224145933132"/>
    <n v="0.68465539219353166"/>
    <n v="9.3782814804071427E-2"/>
    <n v="12.539910377817751"/>
    <n v="6.420890985069487E-2"/>
    <x v="1"/>
    <x v="7"/>
    <x v="16"/>
  </r>
  <r>
    <x v="26"/>
    <x v="0"/>
    <n v="1"/>
    <n v="222.71640719084164"/>
    <n v="79.758721234936047"/>
    <n v="0.35811785149080755"/>
    <n v="0.42205885635290813"/>
    <n v="33.662874668587513"/>
    <n v="0.15114681083977083"/>
    <x v="1"/>
    <x v="12"/>
    <x v="16"/>
  </r>
  <r>
    <x v="26"/>
    <x v="0"/>
    <n v="17"/>
    <n v="0.4952234620988169"/>
    <n v="0.28541181504967389"/>
    <n v="0.57632934804838232"/>
    <n v="0.55744437873942609"/>
    <n v="0.15910121192525745"/>
    <n v="0.32127155537212898"/>
    <x v="1"/>
    <x v="8"/>
    <x v="16"/>
  </r>
  <r>
    <x v="26"/>
    <x v="0"/>
    <n v="27"/>
    <n v="12.598772507653676"/>
    <n v="4.1515080710783101"/>
    <n v="0.32951686908834132"/>
    <n v="0.64973645232489041"/>
    <n v="2.6973861259005703"/>
    <n v="0.21409912150266425"/>
    <x v="1"/>
    <x v="2"/>
    <x v="16"/>
  </r>
  <r>
    <x v="26"/>
    <x v="0"/>
    <n v="2"/>
    <n v="2.8455788815808476"/>
    <n v="40.773342831067502"/>
    <n v="14.328663701782911"/>
    <n v="0.19022547497697359"/>
    <n v="7.756128506438797"/>
    <n v="2.7256768584569748"/>
    <x v="0"/>
    <x v="0"/>
    <x v="13"/>
  </r>
  <r>
    <x v="26"/>
    <x v="0"/>
    <n v="27"/>
    <n v="157.62911521887375"/>
    <n v="393.86282285145313"/>
    <n v="2.4986679796087183"/>
    <n v="0.14550758464361771"/>
    <n v="57.310028034032023"/>
    <n v="0.36357514253921286"/>
    <x v="1"/>
    <x v="1"/>
    <x v="13"/>
  </r>
  <r>
    <x v="26"/>
    <x v="0"/>
    <n v="25"/>
    <n v="0.96838289718287174"/>
    <n v="3.7528064449183725"/>
    <n v="3.8753332548888291"/>
    <n v="7.4910270559010977E-2"/>
    <n v="0.28112374614443542"/>
    <n v="0.29030226263005482"/>
    <x v="1"/>
    <x v="10"/>
    <x v="13"/>
  </r>
  <r>
    <x v="26"/>
    <x v="0"/>
    <n v="28"/>
    <n v="14.560719882183946"/>
    <n v="30.602225552817103"/>
    <n v="2.1016972924711679"/>
    <n v="0.26628348047198153"/>
    <n v="8.1488671303927465"/>
    <n v="0.5596472699377627"/>
    <x v="1"/>
    <x v="9"/>
    <x v="13"/>
  </r>
  <r>
    <x v="26"/>
    <x v="0"/>
    <n v="28"/>
    <n v="222.71640719084164"/>
    <n v="519.75054251917152"/>
    <n v="2.3336877110890475"/>
    <n v="0.22513774485073781"/>
    <n v="117.01546502771379"/>
    <n v="0.52540118846046835"/>
    <x v="1"/>
    <x v="5"/>
    <x v="13"/>
  </r>
  <r>
    <x v="26"/>
    <x v="0"/>
    <n v="28"/>
    <n v="92.211257272819594"/>
    <n v="522.38016759697541"/>
    <n v="5.6650368192187468"/>
    <n v="5.8653191483212179E-2"/>
    <n v="30.639263997097871"/>
    <n v="0.33227248931708442"/>
    <x v="1"/>
    <x v="6"/>
    <x v="13"/>
  </r>
  <r>
    <x v="26"/>
    <x v="0"/>
    <n v="27"/>
    <n v="615.40933073265887"/>
    <n v="1881.5964175014258"/>
    <n v="3.0574713829271034"/>
    <n v="6.6281558493029261E-2"/>
    <n v="124.71514300689506"/>
    <n v="0.20265396830824586"/>
    <x v="1"/>
    <x v="3"/>
    <x v="13"/>
  </r>
  <r>
    <x v="26"/>
    <x v="0"/>
    <n v="27"/>
    <n v="615.40933073265887"/>
    <n v="1925.8619453334641"/>
    <n v="3.1293999768262881"/>
    <n v="8.4456004435110199E-2"/>
    <n v="162.650604996493"/>
    <n v="0.26429661832207474"/>
    <x v="1"/>
    <x v="4"/>
    <x v="13"/>
  </r>
  <r>
    <x v="26"/>
    <x v="0"/>
    <n v="27"/>
    <n v="48.873374951030904"/>
    <n v="338.6802462872447"/>
    <n v="6.9297495134434293"/>
    <n v="7.8250194627121628E-2"/>
    <n v="26.501795188338384"/>
    <n v="0.54225424814414969"/>
    <x v="1"/>
    <x v="11"/>
    <x v="13"/>
  </r>
  <r>
    <x v="26"/>
    <x v="0"/>
    <n v="27"/>
    <n v="195.29860274807396"/>
    <n v="579.1809293920553"/>
    <n v="2.9656173738179352"/>
    <n v="0.17558549292955133"/>
    <n v="101.6957689826997"/>
    <n v="0.52071938842226362"/>
    <x v="1"/>
    <x v="7"/>
    <x v="13"/>
  </r>
  <r>
    <x v="26"/>
    <x v="0"/>
    <n v="17"/>
    <n v="0.4952234620988169"/>
    <n v="1.7112818848083375"/>
    <n v="3.4555751408782571"/>
    <n v="8.8900643353667638E-2"/>
    <n v="0.15213406051893816"/>
    <n v="0.30720285318101775"/>
    <x v="1"/>
    <x v="8"/>
    <x v="13"/>
  </r>
  <r>
    <x v="26"/>
    <x v="0"/>
    <n v="27"/>
    <n v="12.598772507653676"/>
    <n v="22.814767317883057"/>
    <n v="1.8108722341024277"/>
    <n v="0.18961732775622686"/>
    <n v="4.3260752121970842"/>
    <n v="0.34337275393845079"/>
    <x v="1"/>
    <x v="2"/>
    <x v="13"/>
  </r>
  <r>
    <x v="26"/>
    <x v="0"/>
    <n v="2"/>
    <n v="2.8455788815808476"/>
    <n v="32.703458182565612"/>
    <n v="11.492725924504107"/>
    <n v="0.19832437782897919"/>
    <n v="6.4858929969133632"/>
    <n v="2.2792877185362568"/>
    <x v="0"/>
    <x v="0"/>
    <x v="11"/>
  </r>
  <r>
    <x v="26"/>
    <x v="0"/>
    <n v="27"/>
    <n v="157.62911521887375"/>
    <n v="366.040615189775"/>
    <n v="2.3221637365756593"/>
    <n v="0.12795940790140545"/>
    <n v="46.838340387549806"/>
    <n v="0.29714269678233662"/>
    <x v="1"/>
    <x v="1"/>
    <x v="11"/>
  </r>
  <r>
    <x v="26"/>
    <x v="0"/>
    <n v="25"/>
    <n v="0.96838289718287174"/>
    <n v="3.4631200300248026"/>
    <n v="3.5761887576694975"/>
    <n v="7.2914345379423429E-2"/>
    <n v="0.25251112995962771"/>
    <n v="0.26075546221872492"/>
    <x v="1"/>
    <x v="10"/>
    <x v="11"/>
  </r>
  <r>
    <x v="26"/>
    <x v="0"/>
    <n v="28"/>
    <n v="14.560719882183946"/>
    <n v="28.301905212549858"/>
    <n v="1.9437160690921065"/>
    <n v="0.28237429812265619"/>
    <n v="7.9917306199277105"/>
    <n v="0.54885546075961189"/>
    <x v="1"/>
    <x v="9"/>
    <x v="11"/>
  </r>
  <r>
    <x v="26"/>
    <x v="0"/>
    <n v="28"/>
    <n v="222.71640719084164"/>
    <n v="483.84753811900765"/>
    <n v="2.1724826842434086"/>
    <n v="0.23863210754492478"/>
    <n v="115.46155775176213"/>
    <n v="0.51842412154585993"/>
    <x v="1"/>
    <x v="5"/>
    <x v="11"/>
  </r>
  <r>
    <x v="26"/>
    <x v="0"/>
    <n v="28"/>
    <n v="92.211257272819594"/>
    <n v="455.26556447077417"/>
    <n v="4.9372015731637715"/>
    <n v="4.5031448566307204E-2"/>
    <n v="20.501267850476484"/>
    <n v="0.2223293387034154"/>
    <x v="1"/>
    <x v="6"/>
    <x v="11"/>
  </r>
  <r>
    <x v="26"/>
    <x v="0"/>
    <n v="27"/>
    <n v="615.40933073265887"/>
    <n v="1741.8669907116482"/>
    <n v="2.8304201833240255"/>
    <n v="6.2300326811187696E-2"/>
    <n v="108.51888278295573"/>
    <n v="0.17633610243406858"/>
    <x v="1"/>
    <x v="3"/>
    <x v="11"/>
  </r>
  <r>
    <x v="26"/>
    <x v="0"/>
    <n v="27"/>
    <n v="615.40933073265887"/>
    <n v="1753.7328968992683"/>
    <n v="2.8497015064939122"/>
    <n v="7.5907083961740854E-2"/>
    <n v="133.12075025139978"/>
    <n v="0.2163125315193328"/>
    <x v="1"/>
    <x v="4"/>
    <x v="11"/>
  </r>
  <r>
    <x v="26"/>
    <x v="0"/>
    <n v="27"/>
    <n v="48.873374951030904"/>
    <n v="316.75068720465657"/>
    <n v="6.4810479636822222"/>
    <n v="7.4134321664864888E-2"/>
    <n v="23.482097332797014"/>
    <n v="0.48046809446503541"/>
    <x v="1"/>
    <x v="11"/>
    <x v="11"/>
  </r>
  <r>
    <x v="26"/>
    <x v="0"/>
    <n v="27"/>
    <n v="195.29860274807396"/>
    <n v="525.83367546057002"/>
    <n v="2.6924599974679326"/>
    <n v="0.13289473995128584"/>
    <n v="69.880529557961282"/>
    <n v="0.35781377119274066"/>
    <x v="1"/>
    <x v="7"/>
    <x v="11"/>
  </r>
  <r>
    <x v="26"/>
    <x v="0"/>
    <n v="17"/>
    <n v="0.4952234620988169"/>
    <n v="1.6103477221326246"/>
    <n v="3.2517597516639785"/>
    <n v="8.2940348832431107E-2"/>
    <n v="0.13356280181519073"/>
    <n v="0.26970208812226992"/>
    <x v="1"/>
    <x v="8"/>
    <x v="11"/>
  </r>
  <r>
    <x v="26"/>
    <x v="0"/>
    <n v="27"/>
    <n v="12.598772507653676"/>
    <n v="20.842858858122977"/>
    <n v="1.6543563149077476"/>
    <n v="0.182249815595382"/>
    <n v="3.7986071833734867"/>
    <n v="0.30150613332099274"/>
    <x v="1"/>
    <x v="2"/>
    <x v="11"/>
  </r>
  <r>
    <x v="26"/>
    <x v="0"/>
    <n v="62"/>
    <n v="2.8455788815808476"/>
    <n v="3.0445008141108865"/>
    <n v="1.06990561176063"/>
    <n v="5.4969858626642297E-2"/>
    <n v="0.1673557793403728"/>
    <n v="5.8812560222333075E-2"/>
    <x v="0"/>
    <x v="0"/>
    <x v="18"/>
  </r>
  <r>
    <x v="26"/>
    <x v="0"/>
    <n v="26"/>
    <n v="157.62911521887375"/>
    <n v="16.131601782305623"/>
    <n v="0.10233897310091672"/>
    <n v="0.38839099332480731"/>
    <n v="6.2653688401499128"/>
    <n v="3.9747535418505779E-2"/>
    <x v="1"/>
    <x v="1"/>
    <x v="18"/>
  </r>
  <r>
    <x v="26"/>
    <x v="0"/>
    <n v="25"/>
    <n v="0.96838289718287174"/>
    <n v="0.15465061266886621"/>
    <n v="0.15969985954807875"/>
    <n v="0.16660364954581811"/>
    <n v="2.5765356475129841E-2"/>
    <n v="2.6606579432664486E-2"/>
    <x v="1"/>
    <x v="10"/>
    <x v="18"/>
  </r>
  <r>
    <x v="26"/>
    <x v="0"/>
    <n v="28"/>
    <n v="14.560719882183946"/>
    <n v="1.0888892405143804"/>
    <n v="7.4782651498344677E-2"/>
    <n v="0.26656212886932756"/>
    <n v="0.29025663405441848"/>
    <n v="1.9934222785891766E-2"/>
    <x v="1"/>
    <x v="9"/>
    <x v="18"/>
  </r>
  <r>
    <x v="26"/>
    <x v="0"/>
    <n v="28"/>
    <n v="222.71640719084164"/>
    <n v="21.097654285689675"/>
    <n v="9.472878335187708E-2"/>
    <n v="0.27658975594519775"/>
    <n v="5.8353950498950624"/>
    <n v="2.6201011068281193E-2"/>
    <x v="1"/>
    <x v="5"/>
    <x v="18"/>
  </r>
  <r>
    <x v="26"/>
    <x v="0"/>
    <n v="364"/>
    <n v="92.211257272819594"/>
    <n v="7.2102489912582275"/>
    <n v="7.8192719679829562E-2"/>
    <n v="4.463213312916077E-2"/>
    <n v="0.32180879287223435"/>
    <n v="3.4899078744813025E-3"/>
    <x v="1"/>
    <x v="6"/>
    <x v="18"/>
  </r>
  <r>
    <x v="26"/>
    <x v="0"/>
    <n v="27"/>
    <n v="615.40933073265887"/>
    <n v="18.526756294324219"/>
    <n v="3.0104769897244966E-2"/>
    <n v="9.4859212219204778E-2"/>
    <n v="1.757433507056789"/>
    <n v="2.8557147564930879E-3"/>
    <x v="1"/>
    <x v="3"/>
    <x v="18"/>
  </r>
  <r>
    <x v="26"/>
    <x v="0"/>
    <n v="27"/>
    <n v="615.40933073265887"/>
    <n v="18.216436003772756"/>
    <n v="2.9600519677018339E-2"/>
    <n v="9.5115507608611385E-2"/>
    <n v="1.73266555731863"/>
    <n v="2.8154684545582888E-3"/>
    <x v="1"/>
    <x v="4"/>
    <x v="18"/>
  </r>
  <r>
    <x v="26"/>
    <x v="0"/>
    <n v="27"/>
    <n v="48.873374951030904"/>
    <n v="3.9155056192737403"/>
    <n v="8.0115310702338738E-2"/>
    <n v="0.24988413386128625"/>
    <n v="0.97842273030121785"/>
    <n v="2.001954502388175E-2"/>
    <x v="1"/>
    <x v="11"/>
    <x v="18"/>
  </r>
  <r>
    <x v="26"/>
    <x v="0"/>
    <n v="27"/>
    <n v="195.29860274807396"/>
    <n v="14.743196931711291"/>
    <n v="7.5490539738931578E-2"/>
    <n v="0.19261134877964353"/>
    <n v="2.8397070463408136"/>
    <n v="1.454033467921889E-2"/>
    <x v="1"/>
    <x v="7"/>
    <x v="18"/>
  </r>
  <r>
    <x v="26"/>
    <x v="0"/>
    <n v="1"/>
    <n v="222.71640719084164"/>
    <n v="12.814834294339439"/>
    <n v="5.75387976843513E-2"/>
    <n v="1.0499124405008673"/>
    <n v="13.454453948584129"/>
    <n v="6.0410699500262927E-2"/>
    <x v="1"/>
    <x v="12"/>
    <x v="18"/>
  </r>
  <r>
    <x v="26"/>
    <x v="0"/>
    <n v="17"/>
    <n v="0.4952234620988169"/>
    <n v="4.4360739155912085E-2"/>
    <n v="8.957721624881404E-2"/>
    <n v="0.12128686167285396"/>
    <n v="5.3803748337086657E-3"/>
    <n v="1.0864539436209235E-2"/>
    <x v="1"/>
    <x v="8"/>
    <x v="18"/>
  </r>
  <r>
    <x v="26"/>
    <x v="0"/>
    <n v="27"/>
    <n v="12.598772507653676"/>
    <n v="0.41729492436348326"/>
    <n v="3.3121871524386934E-2"/>
    <n v="0.55687828825448737"/>
    <n v="0.23238248317682234"/>
    <n v="1.8444851118285643E-2"/>
    <x v="1"/>
    <x v="2"/>
    <x v="18"/>
  </r>
  <r>
    <x v="26"/>
    <x v="0"/>
    <n v="62"/>
    <n v="2.8455788815808476"/>
    <n v="174.86327593726404"/>
    <n v="61.450862272396257"/>
    <n v="7.5139239473634517E-2"/>
    <n v="13.139093565794315"/>
    <n v="4.617371056146915"/>
    <x v="0"/>
    <x v="0"/>
    <x v="17"/>
  </r>
  <r>
    <x v="26"/>
    <x v="0"/>
    <n v="27"/>
    <n v="157.62911521887375"/>
    <n v="9195.8706822537315"/>
    <n v="58.338655707639617"/>
    <n v="0.57842938507377928"/>
    <n v="5319.1618239540212"/>
    <n v="33.744792747000908"/>
    <x v="1"/>
    <x v="1"/>
    <x v="17"/>
  </r>
  <r>
    <x v="26"/>
    <x v="0"/>
    <n v="25"/>
    <n v="0.96838289718287174"/>
    <n v="15.117405850464989"/>
    <n v="15.610979804004305"/>
    <n v="0.49107554125240505"/>
    <n v="7.4237882603493688"/>
    <n v="7.6661703567317785"/>
    <x v="1"/>
    <x v="10"/>
    <x v="17"/>
  </r>
  <r>
    <x v="26"/>
    <x v="0"/>
    <n v="28"/>
    <n v="14.560719882183946"/>
    <n v="271.53205285755126"/>
    <n v="18.64825743882276"/>
    <n v="0.5821269035820914"/>
    <n v="158.06611315325509"/>
    <n v="10.855652360063596"/>
    <x v="1"/>
    <x v="9"/>
    <x v="17"/>
  </r>
  <r>
    <x v="26"/>
    <x v="0"/>
    <n v="28"/>
    <n v="222.71640719084164"/>
    <n v="13441.544433584639"/>
    <n v="60.352735584796065"/>
    <n v="0.51906967119200331"/>
    <n v="6977.0980494534806"/>
    <n v="31.327274615538013"/>
    <x v="1"/>
    <x v="5"/>
    <x v="17"/>
  </r>
  <r>
    <x v="26"/>
    <x v="0"/>
    <n v="364"/>
    <n v="92.211257272819594"/>
    <n v="448.27805221370039"/>
    <n v="4.8614243582799066"/>
    <n v="5.6803031373491915E-2"/>
    <n v="25.46355226394267"/>
    <n v="0.27614364034323136"/>
    <x v="1"/>
    <x v="6"/>
    <x v="17"/>
  </r>
  <r>
    <x v="26"/>
    <x v="0"/>
    <n v="27"/>
    <n v="615.40933073265887"/>
    <n v="2506.0105640954716"/>
    <n v="4.0721036210354642"/>
    <n v="0.11795493754302006"/>
    <n v="295.59631957002983"/>
    <n v="0.48032472828794398"/>
    <x v="1"/>
    <x v="3"/>
    <x v="17"/>
  </r>
  <r>
    <x v="26"/>
    <x v="0"/>
    <n v="27"/>
    <n v="615.40933073265887"/>
    <n v="2575.3019899799619"/>
    <n v="4.1846976660461195"/>
    <n v="9.2587827587572211E-2"/>
    <n v="238.44161663419632"/>
    <n v="0.38745206600999393"/>
    <x v="1"/>
    <x v="4"/>
    <x v="17"/>
  </r>
  <r>
    <x v="26"/>
    <x v="0"/>
    <n v="27"/>
    <n v="48.873374951030904"/>
    <n v="733.30069711908914"/>
    <n v="15.004093698334238"/>
    <n v="0.44570206000828866"/>
    <n v="326.83363131149218"/>
    <n v="6.6873554699049524"/>
    <x v="1"/>
    <x v="11"/>
    <x v="17"/>
  </r>
  <r>
    <x v="26"/>
    <x v="0"/>
    <n v="27"/>
    <n v="195.29860274807396"/>
    <n v="5455.876665759175"/>
    <n v="27.936076290299937"/>
    <n v="0.28309270831097239"/>
    <n v="1544.5189015204028"/>
    <n v="7.9084994966029516"/>
    <x v="1"/>
    <x v="7"/>
    <x v="17"/>
  </r>
  <r>
    <x v="26"/>
    <x v="0"/>
    <n v="1"/>
    <n v="222.71640719084164"/>
    <n v="6611.3218118809809"/>
    <n v="29.684933837029167"/>
    <n v="0.90597138194307114"/>
    <n v="5989.6683583801814"/>
    <n v="26.893700531221949"/>
    <x v="1"/>
    <x v="12"/>
    <x v="17"/>
  </r>
  <r>
    <x v="26"/>
    <x v="0"/>
    <n v="17"/>
    <n v="0.4952234620988169"/>
    <n v="5.1473939548982957"/>
    <n v="10.394083376185405"/>
    <n v="0.95415601696338748"/>
    <n v="4.9114169137471766"/>
    <n v="9.9175771942064248"/>
    <x v="1"/>
    <x v="8"/>
    <x v="17"/>
  </r>
  <r>
    <x v="26"/>
    <x v="0"/>
    <n v="27"/>
    <n v="12.598772507653676"/>
    <n v="189.39708662803793"/>
    <n v="15.032979325008082"/>
    <n v="1.043154251134004"/>
    <n v="197.57037606843298"/>
    <n v="15.681716290091769"/>
    <x v="1"/>
    <x v="2"/>
    <x v="17"/>
  </r>
  <r>
    <x v="26"/>
    <x v="0"/>
    <n v="11"/>
    <n v="2.8455788815808476"/>
    <n v="0.12958295404888664"/>
    <n v="4.5538345426888137E-2"/>
    <n v="0.11299109749716227"/>
    <n v="1.4641720194908048E-2"/>
    <n v="5.1454276279889709E-3"/>
    <x v="0"/>
    <x v="0"/>
    <x v="29"/>
  </r>
  <r>
    <x v="26"/>
    <x v="0"/>
    <n v="4"/>
    <n v="157.62911521887375"/>
    <n v="1.5901938443384755"/>
    <n v="1.0088198757763968E-2"/>
    <n v="0.28744561079529579"/>
    <n v="0.45709424086879263"/>
    <n v="2.8998084537498079E-3"/>
    <x v="0"/>
    <x v="1"/>
    <x v="29"/>
  </r>
  <r>
    <x v="26"/>
    <x v="0"/>
    <n v="4"/>
    <n v="0.96838289718287174"/>
    <n v="3.5160956953707093E-2"/>
    <n v="3.6308940457327403E-2"/>
    <n v="0.42192950564703824"/>
    <n v="1.4835445185554425E-2"/>
    <n v="1.5319813297727898E-2"/>
    <x v="0"/>
    <x v="10"/>
    <x v="29"/>
  </r>
  <r>
    <x v="26"/>
    <x v="0"/>
    <n v="4"/>
    <n v="14.560719882183946"/>
    <n v="9.2144277979362976E-2"/>
    <n v="6.3282776349614361E-3"/>
    <n v="0.27885783468942732"/>
    <n v="2.5695153836345838E-2"/>
    <n v="1.7646897985988763E-3"/>
    <x v="0"/>
    <x v="9"/>
    <x v="29"/>
  </r>
  <r>
    <x v="26"/>
    <x v="0"/>
    <n v="4"/>
    <n v="222.71640719084164"/>
    <n v="1.8147286175722899"/>
    <n v="8.1481586402266364E-3"/>
    <n v="0.28728140735915197"/>
    <n v="0.52133779123109569"/>
    <n v="2.3408144815499424E-3"/>
    <x v="0"/>
    <x v="5"/>
    <x v="29"/>
  </r>
  <r>
    <x v="26"/>
    <x v="0"/>
    <n v="53"/>
    <n v="92.211257272819594"/>
    <n v="1.8658232119843978"/>
    <n v="2.0234223750621956E-2"/>
    <n v="4.5659082661135192E-2"/>
    <n v="8.5191776267060385E-2"/>
    <n v="9.2387609481355286E-4"/>
    <x v="0"/>
    <x v="6"/>
    <x v="29"/>
  </r>
  <r>
    <x v="26"/>
    <x v="0"/>
    <n v="4"/>
    <n v="615.40933073265887"/>
    <n v="3.2448685265175818"/>
    <n v="5.272699591107096E-3"/>
    <n v="0.21909789613391067"/>
    <n v="0.7109438673911449"/>
    <n v="1.1552373873576958E-3"/>
    <x v="0"/>
    <x v="3"/>
    <x v="29"/>
  </r>
  <r>
    <x v="26"/>
    <x v="0"/>
    <n v="4"/>
    <n v="615.40933073265887"/>
    <n v="3.0770466536632926"/>
    <n v="5.0000000000000001E-3"/>
    <n v="0.12170456096199282"/>
    <n v="0.37449061204366019"/>
    <n v="6.0852280480996413E-4"/>
    <x v="0"/>
    <x v="4"/>
    <x v="29"/>
  </r>
  <r>
    <x v="26"/>
    <x v="0"/>
    <n v="4"/>
    <n v="48.873374951030904"/>
    <n v="0.4875700977257606"/>
    <n v="9.9761904761904736E-3"/>
    <n v="0.21815086269932774"/>
    <n v="0.10636383744527021"/>
    <n v="2.1763145588337691E-3"/>
    <x v="0"/>
    <x v="11"/>
    <x v="29"/>
  </r>
  <r>
    <x v="26"/>
    <x v="0"/>
    <n v="4"/>
    <n v="195.29860274807396"/>
    <n v="3.1150829651277299"/>
    <n v="1.5950359712230203E-2"/>
    <n v="0.27961758473065523"/>
    <n v="0.8710319749446237"/>
    <n v="4.4600010583189581E-3"/>
    <x v="0"/>
    <x v="7"/>
    <x v="29"/>
  </r>
  <r>
    <x v="26"/>
    <x v="0"/>
    <n v="2"/>
    <n v="0.4952234620988169"/>
    <n v="4.4603270772524094E-3"/>
    <n v="9.0066958022323989E-3"/>
    <n v="0.64178790636238303"/>
    <n v="2.8625839766012709E-3"/>
    <n v="5.7803884421575953E-3"/>
    <x v="0"/>
    <x v="8"/>
    <x v="29"/>
  </r>
  <r>
    <x v="26"/>
    <x v="0"/>
    <n v="4"/>
    <n v="12.598772507653676"/>
    <n v="6.761092011896648E-2"/>
    <n v="5.3664688427299779E-3"/>
    <n v="0.62320196641155345"/>
    <n v="4.2135258369034374E-2"/>
    <n v="3.3443939354756559E-3"/>
    <x v="0"/>
    <x v="2"/>
    <x v="29"/>
  </r>
  <r>
    <x v="27"/>
    <x v="1"/>
    <n v="0"/>
    <n v="0.96160640443406242"/>
    <n v="234.56928018520358"/>
    <n v="243.93481480944948"/>
    <n v="0.22235643127994095"/>
    <n v="52.157988029886432"/>
    <n v="54.240474885962477"/>
    <x v="0"/>
    <x v="0"/>
    <x v="0"/>
  </r>
  <r>
    <x v="27"/>
    <x v="1"/>
    <n v="8"/>
    <n v="0.96160640443406242"/>
    <n v="1.9232128088681245E-3"/>
    <n v="1.9999999999999996E-3"/>
    <n v="3.4826785452609525E-2"/>
    <n v="6.6979319874160698E-5"/>
    <n v="6.9653570905219033E-5"/>
    <x v="0"/>
    <x v="0"/>
    <x v="30"/>
  </r>
  <r>
    <x v="27"/>
    <x v="1"/>
    <n v="28"/>
    <n v="0.96160640443406242"/>
    <n v="91.185689683473797"/>
    <n v="94.826416778223958"/>
    <n v="0.12162052122813263"/>
    <n v="11.09005110785084"/>
    <n v="11.532838234763739"/>
    <x v="0"/>
    <x v="0"/>
    <x v="1"/>
  </r>
  <r>
    <x v="27"/>
    <x v="1"/>
    <n v="0"/>
    <n v="0.96160640443406242"/>
    <n v="111.82778728974296"/>
    <n v="116.29268146935581"/>
    <n v="0.28505698378571692"/>
    <n v="31.877291748244858"/>
    <n v="33.150041016007705"/>
    <x v="0"/>
    <x v="0"/>
    <x v="5"/>
  </r>
  <r>
    <x v="27"/>
    <x v="1"/>
    <n v="8"/>
    <n v="0.96160640443406242"/>
    <n v="4.8080320221703127E-3"/>
    <n v="5.0000000000000001E-3"/>
    <n v="5.8249821669122091E-2"/>
    <n v="2.8006700787084921E-4"/>
    <n v="2.9124910834561047E-4"/>
    <x v="0"/>
    <x v="0"/>
    <x v="31"/>
  </r>
  <r>
    <x v="27"/>
    <x v="1"/>
    <n v="0"/>
    <n v="0.96160640443406242"/>
    <n v="257.48386217072783"/>
    <n v="267.76429626866485"/>
    <n v="0.5524815659879263"/>
    <n v="142.25508738870309"/>
    <n v="147.93483771816702"/>
    <x v="0"/>
    <x v="0"/>
    <x v="6"/>
  </r>
  <r>
    <x v="27"/>
    <x v="1"/>
    <n v="8"/>
    <n v="0.96160640443406242"/>
    <n v="7.8573770655512767E-3"/>
    <n v="8.1710947736206123E-3"/>
    <n v="0.99209384221311514"/>
    <n v="7.795255402679978E-3"/>
    <n v="8.1064928090487775E-3"/>
    <x v="0"/>
    <x v="0"/>
    <x v="32"/>
  </r>
  <r>
    <x v="27"/>
    <x v="1"/>
    <n v="8"/>
    <n v="0.96160640443406242"/>
    <n v="2.4183365129255383E-2"/>
    <n v="2.5148922696171208E-2"/>
    <n v="0.99061090335264701"/>
    <n v="2.3956305176798576E-2"/>
    <n v="2.4912797030400047E-2"/>
    <x v="0"/>
    <x v="0"/>
    <x v="24"/>
  </r>
  <r>
    <x v="27"/>
    <x v="1"/>
    <n v="18"/>
    <n v="0.96160640443406242"/>
    <n v="330017.80174607795"/>
    <n v="343194.26349942468"/>
    <n v="0.6317094851403614"/>
    <n v="208475.37562816875"/>
    <n v="216799.0714983471"/>
    <x v="0"/>
    <x v="0"/>
    <x v="2"/>
  </r>
  <r>
    <x v="27"/>
    <x v="1"/>
    <n v="8"/>
    <n v="0.96160640443406242"/>
    <n v="3.2475305974198738"/>
    <n v="3.3771931867811906"/>
    <n v="0.15852799563352485"/>
    <n v="0.51482451636751614"/>
    <n v="0.5353796667676185"/>
    <x v="0"/>
    <x v="0"/>
    <x v="19"/>
  </r>
  <r>
    <x v="27"/>
    <x v="1"/>
    <n v="8"/>
    <n v="0.96160640443406242"/>
    <n v="5.6504140716274827E-5"/>
    <n v="5.8760154316494397E-5"/>
    <n v="0.31953609280204515"/>
    <n v="1.805511235161541E-5"/>
    <n v="1.8775990122737846E-5"/>
    <x v="0"/>
    <x v="0"/>
    <x v="25"/>
  </r>
  <r>
    <x v="27"/>
    <x v="1"/>
    <n v="0"/>
    <n v="0.96160640443406242"/>
    <n v="20.308201267844286"/>
    <n v="21.119037034488496"/>
    <n v="0.3252645334010319"/>
    <n v="6.6055376095996161"/>
    <n v="6.869273726902013"/>
    <x v="0"/>
    <x v="0"/>
    <x v="20"/>
  </r>
  <r>
    <x v="27"/>
    <x v="1"/>
    <n v="0"/>
    <n v="0.96160640443406242"/>
    <n v="6.1776558587083891E-2"/>
    <n v="6.4243081475150385E-2"/>
    <n v="0.1637423596377027"/>
    <n v="1.0115439473345901E-2"/>
    <n v="1.051931375113831E-2"/>
    <x v="0"/>
    <x v="0"/>
    <x v="21"/>
  </r>
  <r>
    <x v="27"/>
    <x v="1"/>
    <n v="0"/>
    <n v="0.96160640443406242"/>
    <n v="188.67244757018028"/>
    <n v="196.20548147370164"/>
    <n v="0.49928603187455933"/>
    <n v="94.201517671376152"/>
    <n v="97.962656277041859"/>
    <x v="0"/>
    <x v="0"/>
    <x v="7"/>
  </r>
  <r>
    <x v="27"/>
    <x v="1"/>
    <n v="31"/>
    <n v="0.96160640443406242"/>
    <n v="8.2112266316918721"/>
    <n v="8.5390723208883514"/>
    <n v="9.0868058100988441E-2"/>
    <n v="0.74613821864896068"/>
    <n v="0.77592891978302492"/>
    <x v="0"/>
    <x v="0"/>
    <x v="8"/>
  </r>
  <r>
    <x v="27"/>
    <x v="1"/>
    <n v="8"/>
    <n v="0.96160640443406242"/>
    <n v="1.4424096066510936E-2"/>
    <n v="1.4999999999999999E-2"/>
    <n v="0.99152361643289622"/>
    <n v="1.4301831895642436E-2"/>
    <n v="1.4872854246493443E-2"/>
    <x v="0"/>
    <x v="0"/>
    <x v="26"/>
  </r>
  <r>
    <x v="27"/>
    <x v="1"/>
    <n v="0"/>
    <n v="0.96160640443406242"/>
    <n v="9.6711078191558719E-2"/>
    <n v="0.10057241481089806"/>
    <n v="0.74759373080835934"/>
    <n v="7.2300595755726338E-2"/>
    <n v="7.5187306804885168E-2"/>
    <x v="0"/>
    <x v="0"/>
    <x v="9"/>
  </r>
  <r>
    <x v="27"/>
    <x v="1"/>
    <n v="0"/>
    <n v="0.96160640443406242"/>
    <n v="1.6917049987270614"/>
    <n v="1.7592488890739932"/>
    <n v="0.46910535785633545"/>
    <n v="0.79358787881520965"/>
    <n v="0.82527307966741614"/>
    <x v="0"/>
    <x v="0"/>
    <x v="10"/>
  </r>
  <r>
    <x v="27"/>
    <x v="1"/>
    <n v="0"/>
    <n v="0.96160640443406242"/>
    <n v="4.0525057049091089"/>
    <n v="4.2143081475150366"/>
    <n v="0.25903513958695884"/>
    <n v="1.049741380948078"/>
    <n v="1.0916538992540155"/>
    <x v="0"/>
    <x v="0"/>
    <x v="14"/>
  </r>
  <r>
    <x v="27"/>
    <x v="1"/>
    <n v="8"/>
    <n v="0.96160640443406242"/>
    <n v="1.9232128088681251E-2"/>
    <n v="0.02"/>
    <n v="8.4532029617436222E-2"/>
    <n v="1.6257308211987307E-3"/>
    <n v="1.6906405923487245E-3"/>
    <x v="0"/>
    <x v="0"/>
    <x v="27"/>
  </r>
  <r>
    <x v="27"/>
    <x v="1"/>
    <n v="0"/>
    <n v="0.96160640443406242"/>
    <n v="6.4925556019300954"/>
    <n v="6.7517807410519293"/>
    <n v="0.24565448076223678"/>
    <n v="1.5949253752120893"/>
    <n v="1.658605192163582"/>
    <x v="0"/>
    <x v="0"/>
    <x v="15"/>
  </r>
  <r>
    <x v="27"/>
    <x v="1"/>
    <n v="0"/>
    <n v="0.96160640443406242"/>
    <n v="95.862485466028858"/>
    <n v="99.689940732504937"/>
    <n v="0.45748427786678697"/>
    <n v="43.85557993794157"/>
    <n v="45.606580546592816"/>
    <x v="0"/>
    <x v="0"/>
    <x v="22"/>
  </r>
  <r>
    <x v="27"/>
    <x v="1"/>
    <n v="10"/>
    <n v="0.96160640443406242"/>
    <n v="0.21442991396370625"/>
    <n v="0.22299135381685134"/>
    <n v="0.1904651578961028"/>
    <n v="4.084142742074505E-2"/>
    <n v="4.2472083414192313E-2"/>
    <x v="0"/>
    <x v="0"/>
    <x v="3"/>
  </r>
  <r>
    <x v="27"/>
    <x v="1"/>
    <n v="0"/>
    <n v="0.96160640443406242"/>
    <n v="0.29550934087113689"/>
    <n v="0.30730799993481123"/>
    <n v="0.64491853731372484"/>
    <n v="0.19057945187715652"/>
    <n v="0.1981886258227647"/>
    <x v="0"/>
    <x v="0"/>
    <x v="28"/>
  </r>
  <r>
    <x v="27"/>
    <x v="1"/>
    <n v="0"/>
    <n v="0.96160640443406242"/>
    <n v="852.53245835714654"/>
    <n v="886.57111103465502"/>
    <n v="0.37959445827775989"/>
    <n v="323.61659669428792"/>
    <n v="336.53748061791157"/>
    <x v="0"/>
    <x v="0"/>
    <x v="23"/>
  </r>
  <r>
    <x v="27"/>
    <x v="1"/>
    <n v="0"/>
    <n v="0.96160640443406242"/>
    <n v="55.448533133645647"/>
    <n v="57.662399998551344"/>
    <n v="0.2349765999297295"/>
    <n v="13.029107786835004"/>
    <n v="13.549314695447634"/>
    <x v="0"/>
    <x v="0"/>
    <x v="12"/>
  </r>
  <r>
    <x v="27"/>
    <x v="1"/>
    <n v="31"/>
    <n v="0.96160640443406242"/>
    <n v="13.149858575532122"/>
    <n v="13.674886642702067"/>
    <n v="6.5174488748666479E-2"/>
    <n v="0.8570353097775737"/>
    <n v="0.89125374563407533"/>
    <x v="0"/>
    <x v="0"/>
    <x v="16"/>
  </r>
  <r>
    <x v="27"/>
    <x v="1"/>
    <n v="0"/>
    <n v="0.96160640443406242"/>
    <n v="13.778534782616328"/>
    <n v="14.328663701782911"/>
    <n v="0.2690194466212999"/>
    <n v="3.706693802471777"/>
    <n v="3.8546891798763454"/>
    <x v="0"/>
    <x v="0"/>
    <x v="13"/>
  </r>
  <r>
    <x v="27"/>
    <x v="1"/>
    <n v="0"/>
    <n v="0.96160640443406242"/>
    <n v="11.051478853408536"/>
    <n v="11.492725924504112"/>
    <n v="0.28047302487494835"/>
    <n v="3.0996417033570181"/>
    <n v="3.2233996041044057"/>
    <x v="0"/>
    <x v="0"/>
    <x v="11"/>
  </r>
  <r>
    <x v="27"/>
    <x v="1"/>
    <n v="30"/>
    <n v="0.96160640443406242"/>
    <n v="1.4384036209974105"/>
    <n v="1.4958340692873808"/>
    <n v="7.8441971850283815E-2"/>
    <n v="0.11283121634762518"/>
    <n v="0.11733617395573621"/>
    <x v="0"/>
    <x v="0"/>
    <x v="18"/>
  </r>
  <r>
    <x v="27"/>
    <x v="1"/>
    <n v="29"/>
    <n v="0.96160640443406242"/>
    <n v="72.85435992823119"/>
    <n v="75.763180852677891"/>
    <n v="0.10866222745213691"/>
    <n v="7.916517029401307"/>
    <n v="8.2325959903110686"/>
    <x v="0"/>
    <x v="0"/>
    <x v="17"/>
  </r>
  <r>
    <x v="27"/>
    <x v="1"/>
    <n v="8"/>
    <n v="0.96160640443406242"/>
    <n v="4.7409498610247701E-2"/>
    <n v="4.9302394817295106E-2"/>
    <n v="0.12843635096184908"/>
    <n v="6.0891030024310695E-3"/>
    <n v="6.3322196840137632E-3"/>
    <x v="0"/>
    <x v="0"/>
    <x v="29"/>
  </r>
  <r>
    <x v="27"/>
    <x v="1"/>
    <n v="26"/>
    <n v="80.103669418609684"/>
    <n v="18502.724828255094"/>
    <n v="230.98473468877745"/>
    <n v="2.2073132962318491E-2"/>
    <n v="408.41310529926625"/>
    <n v="5.0985567610512446"/>
    <x v="1"/>
    <x v="1"/>
    <x v="0"/>
  </r>
  <r>
    <x v="27"/>
    <x v="1"/>
    <n v="6"/>
    <n v="80.103669418609684"/>
    <n v="0.16020733883721949"/>
    <n v="2.0000000000000018E-3"/>
    <n v="0.15393120458508344"/>
    <n v="2.4660908650583818E-2"/>
    <n v="3.0786240917016715E-4"/>
    <x v="0"/>
    <x v="1"/>
    <x v="30"/>
  </r>
  <r>
    <x v="27"/>
    <x v="1"/>
    <n v="22"/>
    <n v="80.103669418609684"/>
    <n v="179.35399103532856"/>
    <n v="2.2390234097523258"/>
    <n v="0.1404307848561217"/>
    <n v="25.186821728169008"/>
    <n v="0.31442781474274889"/>
    <x v="1"/>
    <x v="1"/>
    <x v="1"/>
  </r>
  <r>
    <x v="27"/>
    <x v="1"/>
    <n v="28"/>
    <n v="80.103669418609684"/>
    <n v="7804.384287070483"/>
    <n v="97.428549075398138"/>
    <n v="2.5609891906122846E-2"/>
    <n v="199.86943798571869"/>
    <n v="2.4951346103913314"/>
    <x v="1"/>
    <x v="1"/>
    <x v="5"/>
  </r>
  <r>
    <x v="27"/>
    <x v="1"/>
    <n v="6"/>
    <n v="80.103669418609684"/>
    <n v="0.22557193308280488"/>
    <n v="2.8159999999999999E-3"/>
    <n v="0.23232453345768111"/>
    <n v="5.2405894114609906E-2"/>
    <n v="6.5422588621682999E-4"/>
    <x v="0"/>
    <x v="1"/>
    <x v="31"/>
  </r>
  <r>
    <x v="27"/>
    <x v="1"/>
    <n v="26"/>
    <n v="80.103669418609684"/>
    <n v="11292.102129698202"/>
    <n v="140.96859996122501"/>
    <n v="8.2175257154720807E-2"/>
    <n v="927.93139632532018"/>
    <n v="11.584130952554631"/>
    <x v="1"/>
    <x v="1"/>
    <x v="6"/>
  </r>
  <r>
    <x v="27"/>
    <x v="1"/>
    <n v="6"/>
    <n v="80.103669418609684"/>
    <n v="0.39539171225025777"/>
    <n v="4.9360000000000046E-3"/>
    <n v="0.26296667601483042"/>
    <n v="0.1039748442942626"/>
    <n v="1.2980035128092042E-3"/>
    <x v="0"/>
    <x v="1"/>
    <x v="32"/>
  </r>
  <r>
    <x v="27"/>
    <x v="1"/>
    <n v="6"/>
    <n v="80.103669418609684"/>
    <n v="0.48863238345351878"/>
    <n v="6.0999999999999961E-3"/>
    <n v="0.24646901701763013"/>
    <n v="0.12043274323277049"/>
    <n v="1.5034610038075428E-3"/>
    <x v="0"/>
    <x v="1"/>
    <x v="24"/>
  </r>
  <r>
    <x v="27"/>
    <x v="1"/>
    <n v="76"/>
    <n v="80.103669418609684"/>
    <n v="21114.54931562582"/>
    <n v="263.59028829608758"/>
    <n v="0.87436619492476264"/>
    <n v="18461.848142654999"/>
    <n v="230.47443739657129"/>
    <x v="1"/>
    <x v="1"/>
    <x v="2"/>
  </r>
  <r>
    <x v="27"/>
    <x v="1"/>
    <n v="26"/>
    <n v="80.103669418609684"/>
    <n v="174.36996865639028"/>
    <n v="2.1768037584540498"/>
    <n v="0.55319778237877626"/>
    <n v="96.461079974171824"/>
    <n v="1.2042030118505658"/>
    <x v="1"/>
    <x v="1"/>
    <x v="19"/>
  </r>
  <r>
    <x v="27"/>
    <x v="1"/>
    <n v="4"/>
    <n v="80.103669418609684"/>
    <n v="9.1068467244695506E-5"/>
    <n v="1.1368825910931176E-6"/>
    <n v="0.10390846115645921"/>
    <n v="9.4627842912737205E-6"/>
    <n v="1.1813172055605392E-7"/>
    <x v="0"/>
    <x v="1"/>
    <x v="25"/>
  </r>
  <r>
    <x v="27"/>
    <x v="1"/>
    <n v="28"/>
    <n v="80.103669418609684"/>
    <n v="1847.8579352922927"/>
    <n v="23.068330685772533"/>
    <n v="2.5850947350946937E-2"/>
    <n v="47.768878197270574"/>
    <n v="0.59633820203213939"/>
    <x v="1"/>
    <x v="1"/>
    <x v="20"/>
  </r>
  <r>
    <x v="27"/>
    <x v="1"/>
    <n v="26"/>
    <n v="80.103669418609684"/>
    <n v="7.3739436154985381"/>
    <n v="9.2055004084312567E-2"/>
    <n v="0.2463033071450865"/>
    <n v="1.816226699198686"/>
    <n v="2.2673451945220632E-2"/>
    <x v="1"/>
    <x v="1"/>
    <x v="21"/>
  </r>
  <r>
    <x v="27"/>
    <x v="1"/>
    <n v="26"/>
    <n v="80.103669418609684"/>
    <n v="6763.9926384470455"/>
    <n v="84.44048428168054"/>
    <n v="5.6627222461588821E-2"/>
    <n v="383.02611586588995"/>
    <n v="4.781630088183018"/>
    <x v="1"/>
    <x v="1"/>
    <x v="7"/>
  </r>
  <r>
    <x v="27"/>
    <x v="1"/>
    <n v="26"/>
    <n v="80.103669418609684"/>
    <n v="2.5139555734837526"/>
    <n v="3.1383775446617815E-2"/>
    <n v="0.17302963384122783"/>
    <n v="0.43498881237300763"/>
    <n v="5.4303231740835964E-3"/>
    <x v="1"/>
    <x v="1"/>
    <x v="8"/>
  </r>
  <r>
    <x v="27"/>
    <x v="1"/>
    <n v="6"/>
    <n v="80.103669418609684"/>
    <n v="0.73663334397353464"/>
    <n v="9.1959999999999993E-3"/>
    <n v="0.24764933569718456"/>
    <n v="0.18242675828744151"/>
    <n v="2.277383291071309E-3"/>
    <x v="0"/>
    <x v="1"/>
    <x v="26"/>
  </r>
  <r>
    <x v="27"/>
    <x v="1"/>
    <n v="26"/>
    <n v="80.103669418609684"/>
    <n v="1.7887953677044612"/>
    <n v="2.2331004068696113E-2"/>
    <n v="0.37092184202649198"/>
    <n v="0.66350327279739485"/>
    <n v="8.2830571634618499E-3"/>
    <x v="1"/>
    <x v="1"/>
    <x v="9"/>
  </r>
  <r>
    <x v="27"/>
    <x v="1"/>
    <n v="26"/>
    <n v="80.103669418609684"/>
    <n v="71.773637488356968"/>
    <n v="0.89600935898802303"/>
    <n v="0.64656957216443889"/>
    <n v="46.406650083532497"/>
    <n v="0.57933238789621921"/>
    <x v="1"/>
    <x v="1"/>
    <x v="10"/>
  </r>
  <r>
    <x v="27"/>
    <x v="1"/>
    <n v="26"/>
    <n v="80.103669418609684"/>
    <n v="47.847215991923889"/>
    <n v="0.59731615716480557"/>
    <n v="0.17168860072538694"/>
    <n v="8.2148215622587699"/>
    <n v="0.10255237521429078"/>
    <x v="1"/>
    <x v="1"/>
    <x v="14"/>
  </r>
  <r>
    <x v="27"/>
    <x v="1"/>
    <n v="6"/>
    <n v="80.103669418609684"/>
    <n v="0.17883186357530645"/>
    <n v="2.2325052631578975E-3"/>
    <n v="0.19872180835353767"/>
    <n v="3.5537791320918041E-2"/>
    <n v="4.4364748305352787E-4"/>
    <x v="0"/>
    <x v="1"/>
    <x v="27"/>
  </r>
  <r>
    <x v="27"/>
    <x v="1"/>
    <n v="26"/>
    <n v="80.103669418609684"/>
    <n v="447.5812213849137"/>
    <n v="5.5875245745100868"/>
    <n v="7.9366655232869079E-2"/>
    <n v="35.523024486362893"/>
    <n v="0.44346313651032554"/>
    <x v="1"/>
    <x v="1"/>
    <x v="15"/>
  </r>
  <r>
    <x v="27"/>
    <x v="1"/>
    <n v="26"/>
    <n v="80.103669418609684"/>
    <n v="4688.1466238423063"/>
    <n v="58.525990854960213"/>
    <n v="6.5075473727902441E-2"/>
    <n v="305.08336245240451"/>
    <n v="3.8086065802814217"/>
    <x v="1"/>
    <x v="1"/>
    <x v="22"/>
  </r>
  <r>
    <x v="27"/>
    <x v="1"/>
    <n v="25"/>
    <n v="80.103669418609684"/>
    <n v="0.3445240761945042"/>
    <n v="4.3009774545292477E-3"/>
    <n v="0.25723943710580766"/>
    <n v="8.8625179429672643E-2"/>
    <n v="1.1063810194078731E-3"/>
    <x v="1"/>
    <x v="1"/>
    <x v="3"/>
  </r>
  <r>
    <x v="27"/>
    <x v="1"/>
    <n v="26"/>
    <n v="80.103669418609684"/>
    <n v="0.6709668390023743"/>
    <n v="8.3762310000557259E-3"/>
    <n v="0.19237581551405036"/>
    <n v="0.12907779283596629"/>
    <n v="1.6113842695697899E-3"/>
    <x v="1"/>
    <x v="1"/>
    <x v="28"/>
  </r>
  <r>
    <x v="27"/>
    <x v="1"/>
    <n v="26"/>
    <n v="80.103669418609684"/>
    <n v="45950.138211536767"/>
    <n v="573.6333746636285"/>
    <n v="3.3734044705705103E-2"/>
    <n v="1550.0840166613095"/>
    <n v="19.350973905587328"/>
    <x v="1"/>
    <x v="1"/>
    <x v="23"/>
  </r>
  <r>
    <x v="27"/>
    <x v="1"/>
    <n v="26"/>
    <n v="80.103669418609684"/>
    <n v="4277.6387133020862"/>
    <n v="53.401282916863543"/>
    <n v="2.7638587724318084E-2"/>
    <n v="118.22789283053885"/>
    <n v="1.4759360424888617"/>
    <x v="1"/>
    <x v="1"/>
    <x v="12"/>
  </r>
  <r>
    <x v="27"/>
    <x v="1"/>
    <n v="26"/>
    <n v="80.103669418609684"/>
    <n v="50.369891342535382"/>
    <n v="0.62880878876234658"/>
    <n v="0.15931979250429201"/>
    <n v="8.0249206371564714"/>
    <n v="0.10018168575049224"/>
    <x v="1"/>
    <x v="1"/>
    <x v="16"/>
  </r>
  <r>
    <x v="27"/>
    <x v="1"/>
    <n v="26"/>
    <n v="80.103669418609684"/>
    <n v="191.74118653343322"/>
    <n v="2.3936629610738893"/>
    <n v="0.14868469652553787"/>
    <n v="28.508980131170066"/>
    <n v="0.35590105095169161"/>
    <x v="1"/>
    <x v="1"/>
    <x v="13"/>
  </r>
  <r>
    <x v="27"/>
    <x v="1"/>
    <n v="26"/>
    <n v="80.103669418609684"/>
    <n v="177.34889209365764"/>
    <n v="2.2139921102347895"/>
    <n v="0.13093782851161662"/>
    <n v="23.221678819684545"/>
    <n v="0.28989531925599504"/>
    <x v="1"/>
    <x v="1"/>
    <x v="11"/>
  </r>
  <r>
    <x v="27"/>
    <x v="1"/>
    <n v="26"/>
    <n v="80.103669418609684"/>
    <n v="4.4212773019630225"/>
    <n v="5.5194441578675937E-2"/>
    <n v="0.39554932852024455"/>
    <n v="1.7488332679932721"/>
    <n v="2.1832124304495132E-2"/>
    <x v="1"/>
    <x v="1"/>
    <x v="18"/>
  </r>
  <r>
    <x v="27"/>
    <x v="1"/>
    <n v="26"/>
    <n v="80.103669418609684"/>
    <n v="4332.7098753203591"/>
    <n v="54.088781534816732"/>
    <n v="0.62892161272194091"/>
    <n v="2724.9348822427596"/>
    <n v="34.01760371304168"/>
    <x v="1"/>
    <x v="1"/>
    <x v="17"/>
  </r>
  <r>
    <x v="27"/>
    <x v="1"/>
    <n v="6"/>
    <n v="80.103669418609684"/>
    <n v="1.2206011642773322"/>
    <n v="1.5237768421052659E-2"/>
    <n v="0.24031694929376599"/>
    <n v="0.29333114810354738"/>
    <n v="3.6618940209922602E-3"/>
    <x v="0"/>
    <x v="1"/>
    <x v="29"/>
  </r>
  <r>
    <x v="27"/>
    <x v="1"/>
    <n v="24"/>
    <n v="0.63628821588548368"/>
    <n v="146.58559918362772"/>
    <n v="230.37610240766983"/>
    <n v="5.747996592040671E-2"/>
    <n v="8.4257352454973198"/>
    <n v="13.242010515268989"/>
    <x v="1"/>
    <x v="10"/>
    <x v="0"/>
  </r>
  <r>
    <x v="27"/>
    <x v="1"/>
    <n v="3"/>
    <n v="0.63628821588548368"/>
    <n v="1.7658160604330422E-3"/>
    <n v="2.7751827180637996E-3"/>
    <n v="0.21620353909806272"/>
    <n v="3.8177568166182231E-4"/>
    <n v="6.0000432528917462E-4"/>
    <x v="0"/>
    <x v="10"/>
    <x v="30"/>
  </r>
  <r>
    <x v="27"/>
    <x v="1"/>
    <n v="22"/>
    <n v="0.63628821588548368"/>
    <n v="4.239552023758991"/>
    <n v="6.6629428581496892"/>
    <n v="0.17879036345408164"/>
    <n v="0.75799104721035737"/>
    <n v="1.1912699752823606"/>
    <x v="1"/>
    <x v="10"/>
    <x v="1"/>
  </r>
  <r>
    <x v="27"/>
    <x v="1"/>
    <n v="24"/>
    <n v="0.63628821588548368"/>
    <n v="100.5342547710942"/>
    <n v="158.00112631535504"/>
    <n v="6.7438466558187374E-2"/>
    <n v="6.7798759783327256"/>
    <n v="10.655353673174009"/>
    <x v="1"/>
    <x v="10"/>
    <x v="5"/>
  </r>
  <r>
    <x v="27"/>
    <x v="1"/>
    <n v="3"/>
    <n v="0.63628821588548368"/>
    <n v="5.0903057270839075E-4"/>
    <n v="8.00000000000006E-4"/>
    <n v="0.33589017805426924"/>
    <n v="1.7097836970208802E-4"/>
    <n v="2.6871214244341741E-4"/>
    <x v="0"/>
    <x v="10"/>
    <x v="31"/>
  </r>
  <r>
    <x v="27"/>
    <x v="1"/>
    <n v="24"/>
    <n v="0.63628821588548368"/>
    <n v="335.84460106145855"/>
    <n v="527.81835758828879"/>
    <n v="0.12102853416468566"/>
    <n v="40.646779773591959"/>
    <n v="63.881082124122486"/>
    <x v="1"/>
    <x v="10"/>
    <x v="6"/>
  </r>
  <r>
    <x v="27"/>
    <x v="1"/>
    <n v="3"/>
    <n v="0.63628821588548368"/>
    <n v="1.272576431770968E-3"/>
    <n v="2.0000000000000009E-3"/>
    <n v="0.40763413858233072"/>
    <n v="5.1874559754513472E-4"/>
    <n v="8.1526827716466184E-4"/>
    <x v="0"/>
    <x v="10"/>
    <x v="32"/>
  </r>
  <r>
    <x v="27"/>
    <x v="1"/>
    <n v="3"/>
    <n v="0.63628821588548368"/>
    <n v="3.9277669589662077E-3"/>
    <n v="6.1729368247063522E-3"/>
    <n v="0.54958298687038809"/>
    <n v="2.1586338970394697E-3"/>
    <n v="3.3925410578843265E-3"/>
    <x v="0"/>
    <x v="10"/>
    <x v="24"/>
  </r>
  <r>
    <x v="27"/>
    <x v="1"/>
    <n v="56"/>
    <n v="0.63628821588548368"/>
    <n v="140.23569156205258"/>
    <n v="220.39649338294765"/>
    <n v="0.70956742648893623"/>
    <n v="99.506678763581874"/>
    <n v="156.38617261692403"/>
    <x v="1"/>
    <x v="10"/>
    <x v="2"/>
  </r>
  <r>
    <x v="27"/>
    <x v="1"/>
    <n v="24"/>
    <n v="0.63628821588548368"/>
    <n v="0.15438330370896419"/>
    <n v="0.24263109052572712"/>
    <n v="0.52594932782624659"/>
    <n v="8.1197794813324994E-2"/>
    <n v="0.12761165897175536"/>
    <x v="1"/>
    <x v="10"/>
    <x v="19"/>
  </r>
  <r>
    <x v="27"/>
    <x v="1"/>
    <n v="3"/>
    <n v="0.63628821588548368"/>
    <n v="4.8035280370902178E-5"/>
    <n v="7.549295927798127E-5"/>
    <n v="0.61514317170659683"/>
    <n v="2.9548574721172399E-5"/>
    <n v="4.6438978411774354E-5"/>
    <x v="0"/>
    <x v="10"/>
    <x v="25"/>
  </r>
  <r>
    <x v="27"/>
    <x v="1"/>
    <n v="24"/>
    <n v="0.63628821588548368"/>
    <n v="15.009797691602785"/>
    <n v="23.589620736122797"/>
    <n v="7.1637063539894949E-2"/>
    <n v="1.0752578309543173"/>
    <n v="1.6898911595556523"/>
    <x v="1"/>
    <x v="10"/>
    <x v="20"/>
  </r>
  <r>
    <x v="27"/>
    <x v="1"/>
    <n v="24"/>
    <n v="0.63628821588548368"/>
    <n v="1.5103911119838489E-2"/>
    <n v="2.3737530796196331E-2"/>
    <n v="0.17518819735195967"/>
    <n v="2.6460269620487233E-3"/>
    <n v="4.1585352297722634E-3"/>
    <x v="1"/>
    <x v="10"/>
    <x v="21"/>
  </r>
  <r>
    <x v="27"/>
    <x v="1"/>
    <n v="24"/>
    <n v="0.63628821588548368"/>
    <n v="221.54031201593779"/>
    <n v="348.17604111626298"/>
    <n v="0.11039404231536364"/>
    <n v="24.456730579246297"/>
    <n v="38.436560616184522"/>
    <x v="1"/>
    <x v="10"/>
    <x v="7"/>
  </r>
  <r>
    <x v="27"/>
    <x v="1"/>
    <n v="24"/>
    <n v="0.63628821588548368"/>
    <n v="0.49094108681762899"/>
    <n v="0.77157029560010959"/>
    <n v="0.20370309936966943"/>
    <n v="0.10000622099266498"/>
    <n v="0.15717126059531433"/>
    <x v="1"/>
    <x v="10"/>
    <x v="8"/>
  </r>
  <r>
    <x v="27"/>
    <x v="1"/>
    <n v="3"/>
    <n v="0.63628821588548368"/>
    <n v="2.4178952203648464E-3"/>
    <n v="3.800000000000013E-3"/>
    <n v="0.17040240145758004"/>
    <n v="4.1201515202297451E-4"/>
    <n v="6.4752912553880633E-4"/>
    <x v="0"/>
    <x v="10"/>
    <x v="26"/>
  </r>
  <r>
    <x v="27"/>
    <x v="1"/>
    <n v="24"/>
    <n v="0.63628821588548368"/>
    <n v="1.0937352954857333"/>
    <n v="1.718930616943217"/>
    <n v="0.50440271664417013"/>
    <n v="0.55168305433261799"/>
    <n v="0.86703327290899801"/>
    <x v="1"/>
    <x v="10"/>
    <x v="9"/>
  </r>
  <r>
    <x v="27"/>
    <x v="1"/>
    <n v="24"/>
    <n v="0.63628821588548368"/>
    <n v="3.8095040909747726"/>
    <n v="5.9870731468338088"/>
    <n v="8.1075278243620902E-2"/>
    <n v="0.30885660414599181"/>
    <n v="0.48540362124446201"/>
    <x v="1"/>
    <x v="10"/>
    <x v="10"/>
  </r>
  <r>
    <x v="27"/>
    <x v="1"/>
    <n v="24"/>
    <n v="0.63628821588548368"/>
    <n v="0.34377382102908061"/>
    <n v="0.54028003732659335"/>
    <n v="0.1455446303213814"/>
    <n v="5.0034433695846266E-2"/>
    <n v="7.8634858302721169E-2"/>
    <x v="1"/>
    <x v="10"/>
    <x v="14"/>
  </r>
  <r>
    <x v="27"/>
    <x v="1"/>
    <n v="3"/>
    <n v="0.63628821588548368"/>
    <n v="1.272576431770968E-3"/>
    <n v="2.0000000000000009E-3"/>
    <n v="0.68630905783494922"/>
    <n v="8.7338073191169465E-4"/>
    <n v="1.3726181156698992E-3"/>
    <x v="0"/>
    <x v="10"/>
    <x v="27"/>
  </r>
  <r>
    <x v="27"/>
    <x v="1"/>
    <n v="24"/>
    <n v="0.63628821588548368"/>
    <n v="6.6879556879722424"/>
    <n v="10.510890381122367"/>
    <n v="6.767402001285179E-2"/>
    <n v="0.45260084707289949"/>
    <n v="0.71131420600496642"/>
    <x v="1"/>
    <x v="10"/>
    <x v="15"/>
  </r>
  <r>
    <x v="27"/>
    <x v="1"/>
    <n v="24"/>
    <n v="0.63628821588548368"/>
    <n v="129.64067240184494"/>
    <n v="203.74520408402014"/>
    <n v="9.4273436760467788E-2"/>
    <n v="12.22167173125985"/>
    <n v="19.207760612463478"/>
    <x v="1"/>
    <x v="10"/>
    <x v="22"/>
  </r>
  <r>
    <x v="27"/>
    <x v="1"/>
    <n v="24"/>
    <n v="0.63628821588548368"/>
    <n v="6.6003333241958964E-2"/>
    <n v="0.10373181774254005"/>
    <n v="0.19494185930167152"/>
    <n v="1.2866812502295303E-2"/>
    <n v="2.0221673419472876E-2"/>
    <x v="1"/>
    <x v="10"/>
    <x v="3"/>
  </r>
  <r>
    <x v="27"/>
    <x v="1"/>
    <n v="24"/>
    <n v="0.63628821588548368"/>
    <n v="9.6062275697091887E-2"/>
    <n v="0.15097289765677627"/>
    <n v="0.18737145887556547"/>
    <n v="1.7999328740270885E-2"/>
    <n v="2.828801208462161E-2"/>
    <x v="1"/>
    <x v="10"/>
    <x v="28"/>
  </r>
  <r>
    <x v="27"/>
    <x v="1"/>
    <n v="24"/>
    <n v="0.63628821588548368"/>
    <n v="946.27059619553609"/>
    <n v="1487.1729077658129"/>
    <n v="8.5680275249972723E-2"/>
    <n v="81.076725142989318"/>
    <n v="127.42138408167715"/>
    <x v="1"/>
    <x v="10"/>
    <x v="23"/>
  </r>
  <r>
    <x v="27"/>
    <x v="1"/>
    <n v="23"/>
    <n v="0.63628821588548368"/>
    <n v="32.967357907207663"/>
    <n v="51.811988787705261"/>
    <n v="5.8509588895415694E-2"/>
    <n v="1.9289065581187523"/>
    <n v="3.0314981638225222"/>
    <x v="1"/>
    <x v="10"/>
    <x v="12"/>
  </r>
  <r>
    <x v="27"/>
    <x v="1"/>
    <n v="24"/>
    <n v="0.63628821588548368"/>
    <n v="0.85272869748724411"/>
    <n v="1.3401610719767194"/>
    <n v="0.13566479443624899"/>
    <n v="0.11568526345449733"/>
    <n v="0.18181267634118473"/>
    <x v="1"/>
    <x v="10"/>
    <x v="16"/>
  </r>
  <r>
    <x v="27"/>
    <x v="1"/>
    <n v="23"/>
    <n v="0.63628821588548368"/>
    <n v="2.4251918031431123"/>
    <n v="3.8114674177457775"/>
    <n v="7.9358889244804456E-2"/>
    <n v="0.19246052770304187"/>
    <n v="0.30247382066506801"/>
    <x v="1"/>
    <x v="10"/>
    <x v="13"/>
  </r>
  <r>
    <x v="27"/>
    <x v="1"/>
    <n v="23"/>
    <n v="0.63628821588548368"/>
    <n v="2.2451539765014812"/>
    <n v="3.528517298370891"/>
    <n v="7.7042725510314991E-2"/>
    <n v="0.17297278153999582"/>
    <n v="0.27184658967678677"/>
    <x v="1"/>
    <x v="10"/>
    <x v="11"/>
  </r>
  <r>
    <x v="27"/>
    <x v="1"/>
    <n v="24"/>
    <n v="0.63628821588548368"/>
    <n v="0.11360861642755715"/>
    <n v="0.17854898706469824"/>
    <n v="0.16939681640737317"/>
    <n v="1.9244937939274578E-2"/>
    <n v="3.0245629981521135E-2"/>
    <x v="1"/>
    <x v="10"/>
    <x v="18"/>
  </r>
  <r>
    <x v="27"/>
    <x v="1"/>
    <n v="24"/>
    <n v="0.63628821588548368"/>
    <n v="8.2623084227578474"/>
    <n v="12.985166496066086"/>
    <n v="0.50184025972363122"/>
    <n v="4.1463590047935437"/>
    <n v="6.5164793269403987"/>
    <x v="1"/>
    <x v="10"/>
    <x v="17"/>
  </r>
  <r>
    <x v="27"/>
    <x v="1"/>
    <n v="3"/>
    <n v="0.63628821588548368"/>
    <n v="1.6156086608127181E-2"/>
    <n v="2.5391145403571142E-2"/>
    <n v="0.48989778716438159"/>
    <n v="7.9148310785576055E-3"/>
    <n v="1.2439065946778561E-2"/>
    <x v="0"/>
    <x v="10"/>
    <x v="29"/>
  </r>
  <r>
    <x v="27"/>
    <x v="1"/>
    <n v="23"/>
    <n v="6.9920543085561802"/>
    <n v="1796.6382434145867"/>
    <n v="256.9542746852008"/>
    <n v="6.5336724684737335E-2"/>
    <n v="117.38645826804895"/>
    <n v="16.788550701673337"/>
    <x v="1"/>
    <x v="9"/>
    <x v="0"/>
  </r>
  <r>
    <x v="27"/>
    <x v="1"/>
    <n v="3"/>
    <n v="6.9920543085561802"/>
    <n v="1.3984108617112346E-2"/>
    <n v="1.9999999999999979E-3"/>
    <n v="2.5860229730926918E-2"/>
    <n v="3.6163226142076001E-4"/>
    <n v="5.1720459461853783E-5"/>
    <x v="0"/>
    <x v="9"/>
    <x v="30"/>
  </r>
  <r>
    <x v="27"/>
    <x v="1"/>
    <n v="20"/>
    <n v="6.9920543085561802"/>
    <n v="15.386193253970683"/>
    <n v="2.2005254214262311"/>
    <n v="0.39126391575651182"/>
    <n v="6.0200622211349959"/>
    <n v="0.86098619310897551"/>
    <x v="1"/>
    <x v="9"/>
    <x v="1"/>
  </r>
  <r>
    <x v="27"/>
    <x v="1"/>
    <n v="23"/>
    <n v="6.9920543085561802"/>
    <n v="1726.0347367971626"/>
    <n v="246.85659759321564"/>
    <n v="6.4830297380954999E-2"/>
    <n v="111.89934527641844"/>
    <n v="16.003786632418908"/>
    <x v="1"/>
    <x v="9"/>
    <x v="5"/>
  </r>
  <r>
    <x v="27"/>
    <x v="1"/>
    <n v="3"/>
    <n v="6.9920543085561802"/>
    <n v="5.5936434468449349E-3"/>
    <n v="7.9999999999999863E-4"/>
    <n v="0.12588271328463382"/>
    <n v="7.0414301423565178E-4"/>
    <n v="1.0070617062770689E-4"/>
    <x v="0"/>
    <x v="9"/>
    <x v="31"/>
  </r>
  <r>
    <x v="27"/>
    <x v="1"/>
    <n v="23"/>
    <n v="6.9920543085561802"/>
    <n v="2196.1084911916241"/>
    <n v="314.08630343506417"/>
    <n v="0.10809642785756832"/>
    <n v="237.3914830854886"/>
    <n v="33.951607440318725"/>
    <x v="1"/>
    <x v="9"/>
    <x v="6"/>
  </r>
  <r>
    <x v="27"/>
    <x v="1"/>
    <n v="3"/>
    <n v="6.9920543085561802"/>
    <n v="1.3984108617112346E-2"/>
    <n v="1.9999999999999979E-3"/>
    <n v="0.37772210280991875"/>
    <n v="5.2821069127779799E-3"/>
    <n v="7.5544420561983667E-4"/>
    <x v="0"/>
    <x v="9"/>
    <x v="32"/>
  </r>
  <r>
    <x v="27"/>
    <x v="1"/>
    <n v="3"/>
    <n v="6.9920543085561802"/>
    <n v="1.7480135771390445E-2"/>
    <n v="2.5000000000000001E-3"/>
    <n v="0.33903268815976456"/>
    <n v="5.9263374199721624E-3"/>
    <n v="8.4758172039941138E-4"/>
    <x v="0"/>
    <x v="9"/>
    <x v="24"/>
  </r>
  <r>
    <x v="27"/>
    <x v="1"/>
    <n v="66"/>
    <n v="6.9920543085561802"/>
    <n v="10227.477426098054"/>
    <n v="1462.7285451119401"/>
    <n v="1.3946065230858375"/>
    <n v="14263.306733149499"/>
    <n v="2039.9307705169686"/>
    <x v="1"/>
    <x v="9"/>
    <x v="2"/>
  </r>
  <r>
    <x v="27"/>
    <x v="1"/>
    <n v="23"/>
    <n v="6.9920543085561802"/>
    <n v="2.3410494583452599"/>
    <n v="0.33481568578214799"/>
    <n v="0.64077413976293562"/>
    <n v="1.5000839528136702"/>
    <n v="0.21454123303619324"/>
    <x v="1"/>
    <x v="9"/>
    <x v="19"/>
  </r>
  <r>
    <x v="27"/>
    <x v="1"/>
    <n v="3"/>
    <n v="6.9920543085561802"/>
    <n v="4.7943504964530075E-5"/>
    <n v="6.8568553459119424E-6"/>
    <n v="0.11715129002626765"/>
    <n v="5.6166434549754652E-6"/>
    <n v="8.0328944929709368E-7"/>
    <x v="0"/>
    <x v="9"/>
    <x v="25"/>
  </r>
  <r>
    <x v="27"/>
    <x v="1"/>
    <n v="23"/>
    <n v="6.9920543085561802"/>
    <n v="302.48083226388962"/>
    <n v="43.26065258013567"/>
    <n v="5.7736784364045252E-2"/>
    <n v="17.464270586677138"/>
    <n v="2.4977309694671712"/>
    <x v="1"/>
    <x v="9"/>
    <x v="20"/>
  </r>
  <r>
    <x v="27"/>
    <x v="1"/>
    <n v="23"/>
    <n v="6.9920543085561802"/>
    <n v="0.16051783983156043"/>
    <n v="2.2957178641352181E-2"/>
    <n v="0.37674966616193806"/>
    <n v="6.0475042569575838E-2"/>
    <n v="8.6491093891494092E-3"/>
    <x v="1"/>
    <x v="9"/>
    <x v="21"/>
  </r>
  <r>
    <x v="27"/>
    <x v="1"/>
    <n v="23"/>
    <n v="6.9920543085561802"/>
    <n v="1250.9410817908572"/>
    <n v="178.90894815563431"/>
    <n v="0.1159397194605284"/>
    <n v="145.03375808448189"/>
    <n v="20.742653258142461"/>
    <x v="1"/>
    <x v="9"/>
    <x v="7"/>
  </r>
  <r>
    <x v="27"/>
    <x v="1"/>
    <n v="23"/>
    <n v="6.9920543085561802"/>
    <n v="0.42455208095467573"/>
    <n v="6.0719219591179541E-2"/>
    <n v="0.25402758796021563"/>
    <n v="0.10784794108840648"/>
    <n v="1.5424356895574009E-2"/>
    <x v="1"/>
    <x v="9"/>
    <x v="8"/>
  </r>
  <r>
    <x v="27"/>
    <x v="1"/>
    <n v="3"/>
    <n v="6.9920543085561802"/>
    <n v="2.6569806372513469E-2"/>
    <n v="3.7999999999999978E-3"/>
    <n v="0.14282450774411662"/>
    <n v="3.794819516010729E-3"/>
    <n v="5.4273312942764286E-4"/>
    <x v="0"/>
    <x v="9"/>
    <x v="26"/>
  </r>
  <r>
    <x v="27"/>
    <x v="1"/>
    <n v="23"/>
    <n v="6.9920543085561802"/>
    <n v="9.6364067290662173E-2"/>
    <n v="1.3781939189565707E-2"/>
    <n v="0.38958811496677037"/>
    <n v="3.7542295326300087E-2"/>
    <n v="5.3692797094495627E-3"/>
    <x v="1"/>
    <x v="9"/>
    <x v="9"/>
  </r>
  <r>
    <x v="27"/>
    <x v="1"/>
    <n v="23"/>
    <n v="6.9920543085561802"/>
    <n v="9.7464685425459674"/>
    <n v="1.3939349027394152"/>
    <n v="6.0712768785149973E-2"/>
    <n v="0.59173509109533096"/>
    <n v="8.4629647451568632E-2"/>
    <x v="1"/>
    <x v="9"/>
    <x v="10"/>
  </r>
  <r>
    <x v="27"/>
    <x v="1"/>
    <n v="23"/>
    <n v="6.9920543085561802"/>
    <n v="2.1278481077178704"/>
    <n v="0.30432373860626649"/>
    <n v="0.2918105422298819"/>
    <n v="0.62092851009597994"/>
    <n v="8.8804875176119472E-2"/>
    <x v="1"/>
    <x v="9"/>
    <x v="14"/>
  </r>
  <r>
    <x v="27"/>
    <x v="1"/>
    <n v="3"/>
    <n v="6.9920543085561802"/>
    <n v="1.3984108617112346E-2"/>
    <n v="1.9999999999999979E-3"/>
    <n v="0.2703296525849051"/>
    <n v="3.7803192241735581E-3"/>
    <n v="5.4065930516980964E-4"/>
    <x v="0"/>
    <x v="9"/>
    <x v="27"/>
  </r>
  <r>
    <x v="27"/>
    <x v="1"/>
    <n v="23"/>
    <n v="6.9920543085561802"/>
    <n v="36.897596260736208"/>
    <n v="5.2770751816936841"/>
    <n v="4.7174419015046862E-2"/>
    <n v="1.7406226666519962"/>
    <n v="0.24894295579512241"/>
    <x v="1"/>
    <x v="9"/>
    <x v="15"/>
  </r>
  <r>
    <x v="27"/>
    <x v="1"/>
    <n v="23"/>
    <n v="6.9920543085561802"/>
    <n v="2755.1015389519525"/>
    <n v="394.03320074052249"/>
    <n v="7.2779009619778068E-2"/>
    <n v="200.5135614068495"/>
    <n v="28.677346107206429"/>
    <x v="1"/>
    <x v="9"/>
    <x v="22"/>
  </r>
  <r>
    <x v="27"/>
    <x v="1"/>
    <n v="23"/>
    <n v="6.9920543085561802"/>
    <n v="0.12966570011778888"/>
    <n v="1.8544721536146665E-2"/>
    <n v="0.19280164599328189"/>
    <n v="2.4999760411580984E-2"/>
    <n v="3.57545283665614E-3"/>
    <x v="1"/>
    <x v="9"/>
    <x v="3"/>
  </r>
  <r>
    <x v="27"/>
    <x v="1"/>
    <n v="22"/>
    <n v="6.9920543085561802"/>
    <n v="0.14628695165219205"/>
    <n v="2.0921884355672216E-2"/>
    <n v="0.1963097151411326"/>
    <n v="2.8717549807706459E-2"/>
    <n v="4.1071691580777314E-3"/>
    <x v="1"/>
    <x v="9"/>
    <x v="28"/>
  </r>
  <r>
    <x v="27"/>
    <x v="1"/>
    <n v="23"/>
    <n v="6.9920543085561802"/>
    <n v="9855.2699362582225"/>
    <n v="1409.4956219373646"/>
    <n v="6.2641870875346353E-2"/>
    <n v="617.3525467887705"/>
    <n v="88.293442748766395"/>
    <x v="1"/>
    <x v="9"/>
    <x v="23"/>
  </r>
  <r>
    <x v="27"/>
    <x v="1"/>
    <n v="22"/>
    <n v="6.9920543085561802"/>
    <n v="417.62346224702759"/>
    <n v="59.728292118094899"/>
    <n v="6.8945971781271501E-2"/>
    <n v="28.793455443280468"/>
    <n v="4.1180251429177117"/>
    <x v="1"/>
    <x v="9"/>
    <x v="12"/>
  </r>
  <r>
    <x v="27"/>
    <x v="1"/>
    <n v="23"/>
    <n v="6.9920543085561802"/>
    <n v="2.544701327941298"/>
    <n v="0.36394187110751497"/>
    <n v="0.27998072555762249"/>
    <n v="0.71246732412445002"/>
    <n v="0.10189670913348077"/>
    <x v="1"/>
    <x v="9"/>
    <x v="16"/>
  </r>
  <r>
    <x v="27"/>
    <x v="1"/>
    <n v="22"/>
    <n v="6.9920543085561802"/>
    <n v="11.384182023144923"/>
    <n v="1.6281598398362116"/>
    <n v="0.30516332162881776"/>
    <n v="3.4740348002099797"/>
    <n v="0.49685466486706226"/>
    <x v="1"/>
    <x v="9"/>
    <x v="13"/>
  </r>
  <r>
    <x v="27"/>
    <x v="1"/>
    <n v="22"/>
    <n v="6.9920543085561802"/>
    <n v="10.668121163869348"/>
    <n v="1.5257491851593261"/>
    <n v="0.32387160066493731"/>
    <n v="3.4551014774298596"/>
    <n v="0.49414683081077476"/>
    <x v="1"/>
    <x v="9"/>
    <x v="11"/>
  </r>
  <r>
    <x v="27"/>
    <x v="1"/>
    <n v="23"/>
    <n v="6.9920543085561802"/>
    <n v="0.34354112352590138"/>
    <n v="4.9133074253372135E-2"/>
    <n v="0.30769783890740998"/>
    <n v="0.10570686128474344"/>
    <n v="1.5118140766639912E-2"/>
    <x v="1"/>
    <x v="9"/>
    <x v="18"/>
  </r>
  <r>
    <x v="27"/>
    <x v="1"/>
    <n v="23"/>
    <n v="6.9920543085561802"/>
    <n v="76.988808089681626"/>
    <n v="11.010899614362318"/>
    <n v="0.7168808426695269"/>
    <n v="55.19180161945345"/>
    <n v="7.8935029940936268"/>
    <x v="1"/>
    <x v="9"/>
    <x v="17"/>
  </r>
  <r>
    <x v="27"/>
    <x v="1"/>
    <n v="3"/>
    <n v="6.9920543085561802"/>
    <n v="3.8860870392899947E-2"/>
    <n v="5.5578616352201212E-3"/>
    <n v="0.33105831998924429"/>
    <n v="1.286521446559322E-2"/>
    <n v="1.8399763356886473E-3"/>
    <x v="0"/>
    <x v="9"/>
    <x v="29"/>
  </r>
  <r>
    <x v="27"/>
    <x v="1"/>
    <n v="27"/>
    <n v="110.9982806401532"/>
    <n v="26174.014050818056"/>
    <n v="235.80558095014047"/>
    <n v="2.3120330644387822E-2"/>
    <n v="605.15185914576614"/>
    <n v="5.4519029993592056"/>
    <x v="1"/>
    <x v="5"/>
    <x v="0"/>
  </r>
  <r>
    <x v="27"/>
    <x v="1"/>
    <n v="4"/>
    <n v="110.9982806401532"/>
    <n v="0.22199656128030648"/>
    <n v="2.0000000000000009E-3"/>
    <n v="0.13627891451564775"/>
    <n v="3.0253450397486642E-2"/>
    <n v="2.7255782903129564E-4"/>
    <x v="0"/>
    <x v="5"/>
    <x v="30"/>
  </r>
  <r>
    <x v="27"/>
    <x v="1"/>
    <n v="25"/>
    <n v="110.9982806401532"/>
    <n v="260.05105032102807"/>
    <n v="2.342838545077027"/>
    <n v="0.17148921392510455"/>
    <n v="44.595950199950913"/>
    <n v="0.40177154044869501"/>
    <x v="1"/>
    <x v="5"/>
    <x v="1"/>
  </r>
  <r>
    <x v="27"/>
    <x v="1"/>
    <n v="27"/>
    <n v="110.9982806401532"/>
    <n v="14366.092005188842"/>
    <n v="129.426257076562"/>
    <n v="2.1392728948254575E-2"/>
    <n v="307.32991231269199"/>
    <n v="2.7687808364260063"/>
    <x v="1"/>
    <x v="5"/>
    <x v="5"/>
  </r>
  <r>
    <x v="27"/>
    <x v="1"/>
    <n v="4"/>
    <n v="110.9982806401532"/>
    <n v="8.879862451212249E-2"/>
    <n v="7.9999999999999939E-4"/>
    <n v="0.11465559314830881"/>
    <n v="1.0181258964191357E-2"/>
    <n v="9.1724474518646982E-5"/>
    <x v="0"/>
    <x v="5"/>
    <x v="31"/>
  </r>
  <r>
    <x v="27"/>
    <x v="1"/>
    <n v="27"/>
    <n v="110.9982806401532"/>
    <n v="56056.793170946563"/>
    <n v="505.02397737743189"/>
    <n v="7.1937418212138379E-2"/>
    <n v="4032.5809739697256"/>
    <n v="36.33012106775783"/>
    <x v="1"/>
    <x v="5"/>
    <x v="6"/>
  </r>
  <r>
    <x v="27"/>
    <x v="1"/>
    <n v="4"/>
    <n v="110.9982806401532"/>
    <n v="0.22199656128030648"/>
    <n v="2.0000000000000009E-3"/>
    <n v="0.34640604356503635"/>
    <n v="7.6900950478154109E-2"/>
    <n v="6.9281208713007302E-4"/>
    <x v="0"/>
    <x v="5"/>
    <x v="32"/>
  </r>
  <r>
    <x v="27"/>
    <x v="1"/>
    <n v="4"/>
    <n v="110.9982806401532"/>
    <n v="0.32138172700955331"/>
    <n v="2.8953757225433519E-3"/>
    <n v="0.23936235933066108"/>
    <n v="7.6926688422769118E-2"/>
    <n v="6.9304396409669425E-4"/>
    <x v="0"/>
    <x v="5"/>
    <x v="24"/>
  </r>
  <r>
    <x v="27"/>
    <x v="1"/>
    <n v="66"/>
    <n v="110.9982806401532"/>
    <n v="104670.95527324705"/>
    <n v="942.99618579301432"/>
    <n v="0.4859757582423252"/>
    <n v="50867.54685486474"/>
    <n v="458.27328641038071"/>
    <x v="1"/>
    <x v="5"/>
    <x v="2"/>
  </r>
  <r>
    <x v="27"/>
    <x v="1"/>
    <n v="27"/>
    <n v="110.9982806401532"/>
    <n v="190.6804229086413"/>
    <n v="1.7178682571382409"/>
    <n v="0.46548253779110288"/>
    <n v="88.758407162595105"/>
    <n v="0.79963767592348722"/>
    <x v="1"/>
    <x v="5"/>
    <x v="19"/>
  </r>
  <r>
    <x v="27"/>
    <x v="1"/>
    <n v="4"/>
    <n v="110.9982806401532"/>
    <n v="1.7197034196520384E-4"/>
    <n v="1.5493063583815031E-6"/>
    <n v="0.10379694195565338"/>
    <n v="1.7849995603056125E-5"/>
    <n v="1.6081326215244959E-7"/>
    <x v="0"/>
    <x v="5"/>
    <x v="25"/>
  </r>
  <r>
    <x v="27"/>
    <x v="1"/>
    <n v="27"/>
    <n v="110.9982806401532"/>
    <n v="2973.7989575985744"/>
    <n v="26.791396591442464"/>
    <n v="2.3334429300511016E-2"/>
    <n v="69.391901530017293"/>
    <n v="0.62516194962496596"/>
    <x v="1"/>
    <x v="5"/>
    <x v="20"/>
  </r>
  <r>
    <x v="27"/>
    <x v="1"/>
    <n v="27"/>
    <n v="110.9982806401532"/>
    <n v="8.5845374458958386"/>
    <n v="7.7339373154131683E-2"/>
    <n v="0.241710539627639"/>
    <n v="2.0749731785011569"/>
    <n v="1.8693741619548506E-2"/>
    <x v="1"/>
    <x v="5"/>
    <x v="21"/>
  </r>
  <r>
    <x v="27"/>
    <x v="1"/>
    <n v="27"/>
    <n v="110.9982806401532"/>
    <n v="34353.231616813136"/>
    <n v="309.49336709262491"/>
    <n v="7.0234911751181434E-2"/>
    <n v="2412.7961909747664"/>
    <n v="21.737239325326509"/>
    <x v="1"/>
    <x v="5"/>
    <x v="7"/>
  </r>
  <r>
    <x v="27"/>
    <x v="1"/>
    <n v="27"/>
    <n v="110.9982806401532"/>
    <n v="8.488135998767337"/>
    <n v="7.6470878195718531E-2"/>
    <n v="0.1374248926560126"/>
    <n v="1.1664811784802376"/>
    <n v="1.0509002227357633E-2"/>
    <x v="1"/>
    <x v="5"/>
    <x v="8"/>
  </r>
  <r>
    <x v="27"/>
    <x v="1"/>
    <n v="4"/>
    <n v="110.9982806401532"/>
    <n v="0.42179346643258214"/>
    <n v="3.8E-3"/>
    <n v="0.31083428700961618"/>
    <n v="0.13110787140388613"/>
    <n v="1.1811702906365416E-3"/>
    <x v="0"/>
    <x v="5"/>
    <x v="26"/>
  </r>
  <r>
    <x v="27"/>
    <x v="1"/>
    <n v="27"/>
    <n v="110.9982806401532"/>
    <n v="1.9672292932305639"/>
    <n v="1.7723060950900229E-2"/>
    <n v="0.42029010459667376"/>
    <n v="0.82680700541751428"/>
    <n v="7.4488271408270816E-3"/>
    <x v="1"/>
    <x v="5"/>
    <x v="9"/>
  </r>
  <r>
    <x v="27"/>
    <x v="1"/>
    <n v="27"/>
    <n v="110.9982806401532"/>
    <n v="98.299833511566803"/>
    <n v="0.88559780335919203"/>
    <n v="5.607539512437866E-2"/>
    <n v="5.5122020048217468"/>
    <n v="4.9660246744648487E-2"/>
    <x v="1"/>
    <x v="5"/>
    <x v="10"/>
  </r>
  <r>
    <x v="27"/>
    <x v="1"/>
    <n v="27"/>
    <n v="110.9982806401532"/>
    <n v="58.68414227307516"/>
    <n v="0.5286941557529532"/>
    <n v="0.14223623765099214"/>
    <n v="8.3470116066977518"/>
    <n v="7.5199467582367702E-2"/>
    <x v="1"/>
    <x v="5"/>
    <x v="14"/>
  </r>
  <r>
    <x v="27"/>
    <x v="1"/>
    <n v="4"/>
    <n v="110.9982806401532"/>
    <n v="0.22199656128030648"/>
    <n v="2.0000000000000009E-3"/>
    <n v="0.32270184732078794"/>
    <n v="7.1638700424017404E-2"/>
    <n v="6.4540369464157615E-4"/>
    <x v="0"/>
    <x v="5"/>
    <x v="27"/>
  </r>
  <r>
    <x v="27"/>
    <x v="1"/>
    <n v="27"/>
    <n v="110.9982806401532"/>
    <n v="606.34647710956961"/>
    <n v="5.4626654900654934"/>
    <n v="7.2765966532287549E-2"/>
    <n v="44.121387460325401"/>
    <n v="0.39749613422718788"/>
    <x v="1"/>
    <x v="5"/>
    <x v="15"/>
  </r>
  <r>
    <x v="27"/>
    <x v="1"/>
    <n v="27"/>
    <n v="110.9982806401532"/>
    <n v="13737.821050027345"/>
    <n v="123.7660707066641"/>
    <n v="4.168057534975738E-2"/>
    <n v="572.6002854171478"/>
    <n v="5.1586410358325123"/>
    <x v="1"/>
    <x v="5"/>
    <x v="22"/>
  </r>
  <r>
    <x v="27"/>
    <x v="1"/>
    <n v="26"/>
    <n v="110.9982806401532"/>
    <n v="0.93120047377346538"/>
    <n v="8.3893234057591994E-3"/>
    <n v="0.27015268382654251"/>
    <n v="0.25156630717044959"/>
    <n v="2.266398233554678E-3"/>
    <x v="1"/>
    <x v="5"/>
    <x v="3"/>
  </r>
  <r>
    <x v="27"/>
    <x v="1"/>
    <n v="26"/>
    <n v="110.9982806401532"/>
    <n v="1.2536439572623614"/>
    <n v="1.1294264650157659E-2"/>
    <n v="0.22426974490220961"/>
    <n v="0.28115441049342638"/>
    <n v="2.5329618519489019E-3"/>
    <x v="1"/>
    <x v="5"/>
    <x v="28"/>
  </r>
  <r>
    <x v="27"/>
    <x v="1"/>
    <n v="27"/>
    <n v="110.9982806401532"/>
    <n v="139217.16386937856"/>
    <n v="1254.2281111606453"/>
    <n v="5.0826743065520867E-2"/>
    <n v="7075.955018299419"/>
    <n v="63.748329951515665"/>
    <x v="1"/>
    <x v="5"/>
    <x v="23"/>
  </r>
  <r>
    <x v="27"/>
    <x v="1"/>
    <n v="26"/>
    <n v="110.9982806401532"/>
    <n v="6072.2020999126698"/>
    <n v="54.705370793969529"/>
    <n v="2.53867444183687E-2"/>
    <n v="154.15344276716468"/>
    <n v="1.388791266658596"/>
    <x v="1"/>
    <x v="5"/>
    <x v="12"/>
  </r>
  <r>
    <x v="27"/>
    <x v="1"/>
    <n v="27"/>
    <n v="110.9982806401532"/>
    <n v="67.500458092023052"/>
    <n v="0.60812165470250557"/>
    <n v="0.12672749050940149"/>
    <n v="8.5541636622371051"/>
    <n v="7.7065731224873299E-2"/>
    <x v="1"/>
    <x v="5"/>
    <x v="16"/>
  </r>
  <r>
    <x v="27"/>
    <x v="1"/>
    <n v="26"/>
    <n v="110.9982806401532"/>
    <n v="270.68925313008941"/>
    <n v="2.438679694576896"/>
    <n v="0.23241466863683388"/>
    <n v="62.91215306978178"/>
    <n v="0.5667849331264645"/>
    <x v="1"/>
    <x v="5"/>
    <x v="13"/>
  </r>
  <r>
    <x v="27"/>
    <x v="1"/>
    <n v="26"/>
    <n v="110.9982806401532"/>
    <n v="257.13946050516586"/>
    <n v="2.3166075998851703"/>
    <n v="0.24656210933810088"/>
    <n v="63.400847776214981"/>
    <n v="0.57118765633636281"/>
    <x v="1"/>
    <x v="5"/>
    <x v="11"/>
  </r>
  <r>
    <x v="27"/>
    <x v="1"/>
    <n v="26"/>
    <n v="110.9982806401532"/>
    <n v="6.8206382531096477"/>
    <n v="6.1448143284503348E-2"/>
    <n v="0.28680872894573334"/>
    <n v="1.9562185879730252"/>
    <n v="1.7623863871503706E-2"/>
    <x v="1"/>
    <x v="5"/>
    <x v="18"/>
  </r>
  <r>
    <x v="27"/>
    <x v="1"/>
    <n v="27"/>
    <n v="110.9982806401532"/>
    <n v="5364.1215094801246"/>
    <n v="48.326167563533183"/>
    <n v="0.479466096199475"/>
    <n v="2571.9143996900702"/>
    <n v="23.170758905968949"/>
    <x v="1"/>
    <x v="5"/>
    <x v="17"/>
  </r>
  <r>
    <x v="27"/>
    <x v="1"/>
    <n v="4"/>
    <n v="110.9982806401532"/>
    <n v="0.92090076417810141"/>
    <n v="8.2965317919074973E-3"/>
    <n v="0.29579209881391744"/>
    <n v="0.27239516983558104"/>
    <n v="2.4540485516047097E-3"/>
    <x v="0"/>
    <x v="5"/>
    <x v="29"/>
  </r>
  <r>
    <x v="27"/>
    <x v="1"/>
    <n v="27"/>
    <n v="76.074344176666145"/>
    <n v="9846.4197047362431"/>
    <n v="129.43154241159243"/>
    <n v="3.2046510822859628E-2"/>
    <n v="315.54339563424833"/>
    <n v="4.1478293247125118"/>
    <x v="1"/>
    <x v="6"/>
    <x v="0"/>
  </r>
  <r>
    <x v="27"/>
    <x v="1"/>
    <n v="57"/>
    <n v="76.074344176666145"/>
    <n v="0.15214868835333212"/>
    <n v="1.9999999999999979E-3"/>
    <n v="6.8551579075415453E-2"/>
    <n v="1.0430032840874189E-2"/>
    <n v="1.3710315815083075E-4"/>
    <x v="0"/>
    <x v="6"/>
    <x v="30"/>
  </r>
  <r>
    <x v="27"/>
    <x v="1"/>
    <n v="329"/>
    <n v="76.074344176666145"/>
    <n v="249.04646146115974"/>
    <n v="3.2737247248928418"/>
    <n v="4.9808482303672998E-2"/>
    <n v="12.404626268480554"/>
    <n v="0.16305926002692187"/>
    <x v="1"/>
    <x v="6"/>
    <x v="1"/>
  </r>
  <r>
    <x v="27"/>
    <x v="1"/>
    <n v="27"/>
    <n v="76.074344176666145"/>
    <n v="10685.269755598969"/>
    <n v="140.45825660730969"/>
    <n v="4.7714052413114431E-2"/>
    <n v="509.83752116691562"/>
    <n v="6.7018326176158514"/>
    <x v="1"/>
    <x v="6"/>
    <x v="5"/>
  </r>
  <r>
    <x v="27"/>
    <x v="1"/>
    <n v="57"/>
    <n v="76.074344176666145"/>
    <n v="6.1922981284255336E-2"/>
    <n v="8.1397982400548412E-4"/>
    <n v="0.11098275667846152"/>
    <n v="6.8723831646754366E-3"/>
    <n v="9.0337724748777579E-5"/>
    <x v="0"/>
    <x v="6"/>
    <x v="31"/>
  </r>
  <r>
    <x v="27"/>
    <x v="1"/>
    <n v="237"/>
    <n v="76.074344176666145"/>
    <n v="81702.119627283697"/>
    <n v="1073.9773114251011"/>
    <n v="4.462790617728947E-2"/>
    <n v="3646.1945292120972"/>
    <n v="47.929358690817004"/>
    <x v="1"/>
    <x v="6"/>
    <x v="6"/>
  </r>
  <r>
    <x v="27"/>
    <x v="1"/>
    <n v="57"/>
    <n v="76.074344176666145"/>
    <n v="0.57223598591803204"/>
    <n v="7.522062688955139E-3"/>
    <n v="7.8801119914202689E-2"/>
    <n v="4.5092836545548846E-2"/>
    <n v="5.9274696395450379E-4"/>
    <x v="0"/>
    <x v="6"/>
    <x v="32"/>
  </r>
  <r>
    <x v="27"/>
    <x v="1"/>
    <n v="57"/>
    <n v="76.074344176666145"/>
    <n v="0.74014934785858166"/>
    <n v="9.7292898922630936E-3"/>
    <n v="4.5711580444857208E-2"/>
    <n v="3.3833396455846154E-2"/>
    <n v="4.4474121758152053E-4"/>
    <x v="0"/>
    <x v="6"/>
    <x v="24"/>
  </r>
  <r>
    <x v="27"/>
    <x v="1"/>
    <n v="211"/>
    <n v="76.074344176666145"/>
    <n v="45111.266793486087"/>
    <n v="592.9892302288531"/>
    <n v="0.59187906587839456"/>
    <n v="26700.414450319586"/>
    <n v="350.97791166380182"/>
    <x v="1"/>
    <x v="6"/>
    <x v="2"/>
  </r>
  <r>
    <x v="27"/>
    <x v="1"/>
    <n v="82"/>
    <n v="76.074344176666145"/>
    <n v="126.59204862850029"/>
    <n v="1.6640570483856916"/>
    <n v="5.4429412505685781E-2"/>
    <n v="6.8903308347404764"/>
    <n v="9.0573647519578734E-2"/>
    <x v="1"/>
    <x v="6"/>
    <x v="19"/>
  </r>
  <r>
    <x v="27"/>
    <x v="1"/>
    <n v="32"/>
    <n v="76.074344176666145"/>
    <n v="9.3943179424864126E-4"/>
    <n v="1.2348864842883363E-5"/>
    <n v="0.15107818391039873"/>
    <n v="1.4192764938277208E-4"/>
    <n v="1.8656440738177898E-6"/>
    <x v="0"/>
    <x v="6"/>
    <x v="25"/>
  </r>
  <r>
    <x v="27"/>
    <x v="1"/>
    <n v="27"/>
    <n v="76.074344176666145"/>
    <n v="1709.1622310257908"/>
    <n v="22.466999216669322"/>
    <n v="3.0655092169782339E-2"/>
    <n v="52.394525725206435"/>
    <n v="0.68872793176542568"/>
    <x v="1"/>
    <x v="6"/>
    <x v="20"/>
  </r>
  <r>
    <x v="27"/>
    <x v="1"/>
    <n v="80"/>
    <n v="76.074344176666145"/>
    <n v="3.4350899983505894"/>
    <n v="4.5154382013117833E-2"/>
    <n v="6.9896015391162317E-2"/>
    <n v="0.24009910339474053"/>
    <n v="3.156111380167307E-3"/>
    <x v="1"/>
    <x v="6"/>
    <x v="21"/>
  </r>
  <r>
    <x v="27"/>
    <x v="1"/>
    <n v="27"/>
    <n v="76.074344176666145"/>
    <n v="45622.315351193516"/>
    <n v="599.70698196550461"/>
    <n v="0.13967498765241734"/>
    <n v="6372.296333352645"/>
    <n v="83.764065301100331"/>
    <x v="1"/>
    <x v="6"/>
    <x v="7"/>
  </r>
  <r>
    <x v="27"/>
    <x v="1"/>
    <n v="366"/>
    <n v="76.074344176666145"/>
    <n v="33.364045888229938"/>
    <n v="0.43857158742964891"/>
    <n v="7.6105525661693874E-2"/>
    <n v="2.5391882505246155"/>
    <n v="3.3377721201616965E-2"/>
    <x v="1"/>
    <x v="6"/>
    <x v="8"/>
  </r>
  <r>
    <x v="27"/>
    <x v="1"/>
    <n v="57"/>
    <n v="76.074344176666145"/>
    <n v="1.1026948723461611"/>
    <n v="1.449496389722916E-2"/>
    <n v="4.7457618070745312E-2"/>
    <n v="5.2331272100373374E-2"/>
    <n v="6.878964605839435E-4"/>
    <x v="0"/>
    <x v="6"/>
    <x v="26"/>
  </r>
  <r>
    <x v="27"/>
    <x v="1"/>
    <n v="79"/>
    <n v="76.074344176666145"/>
    <n v="2.1454330766284082"/>
    <n v="2.8201795228705563E-2"/>
    <n v="0.23427926416542738"/>
    <n v="0.50263048250867248"/>
    <n v="6.6070958343252004E-3"/>
    <x v="1"/>
    <x v="6"/>
    <x v="9"/>
  </r>
  <r>
    <x v="27"/>
    <x v="1"/>
    <n v="79"/>
    <n v="76.074344176666145"/>
    <n v="980.66992557401011"/>
    <n v="12.890941567588373"/>
    <n v="4.9581306225833059E-2"/>
    <n v="48.622895886349909"/>
    <n v="0.6391497214019195"/>
    <x v="1"/>
    <x v="6"/>
    <x v="10"/>
  </r>
  <r>
    <x v="27"/>
    <x v="1"/>
    <n v="27"/>
    <n v="76.074344176666145"/>
    <n v="75.772675821289567"/>
    <n v="0.9960345585802749"/>
    <n v="0.19257037760679729"/>
    <n v="14.591572795183172"/>
    <n v="0.19180675105522318"/>
    <x v="1"/>
    <x v="6"/>
    <x v="14"/>
  </r>
  <r>
    <x v="27"/>
    <x v="1"/>
    <n v="57"/>
    <n v="76.074344176666145"/>
    <n v="0.15214868835333212"/>
    <n v="1.9999999999999979E-3"/>
    <n v="6.8191550967396736E-2"/>
    <n v="1.0375255036468809E-2"/>
    <n v="1.3638310193479333E-4"/>
    <x v="0"/>
    <x v="6"/>
    <x v="27"/>
  </r>
  <r>
    <x v="27"/>
    <x v="1"/>
    <n v="27"/>
    <n v="76.074344176666145"/>
    <n v="384.39419822292763"/>
    <n v="5.0528756098147305"/>
    <n v="2.9713453095271476E-2"/>
    <n v="11.421678978991446"/>
    <n v="0.15013838242847125"/>
    <x v="1"/>
    <x v="6"/>
    <x v="15"/>
  </r>
  <r>
    <x v="27"/>
    <x v="1"/>
    <n v="27"/>
    <n v="76.074344176666145"/>
    <n v="12820.640019443039"/>
    <n v="168.52777579876189"/>
    <n v="4.3429672403165316E-2"/>
    <n v="556.7961960433222"/>
    <n v="7.3191060937743213"/>
    <x v="1"/>
    <x v="6"/>
    <x v="22"/>
  </r>
  <r>
    <x v="27"/>
    <x v="1"/>
    <n v="249"/>
    <n v="76.074344176666145"/>
    <n v="0.20176731908119339"/>
    <n v="2.6522386918332494E-3"/>
    <n v="0.37905645136680688"/>
    <n v="7.6481203972711381E-2"/>
    <n v="1.0053481867040536E-3"/>
    <x v="1"/>
    <x v="6"/>
    <x v="3"/>
  </r>
  <r>
    <x v="27"/>
    <x v="1"/>
    <n v="245"/>
    <n v="76.074344176666145"/>
    <n v="1.7687405755631205"/>
    <n v="2.3250158706010066E-2"/>
    <n v="0.12070637345295658"/>
    <n v="0.21349826045531939"/>
    <n v="2.8064423396081607E-3"/>
    <x v="1"/>
    <x v="6"/>
    <x v="28"/>
  </r>
  <r>
    <x v="27"/>
    <x v="1"/>
    <n v="87"/>
    <n v="76.074344176666145"/>
    <n v="165090.78759556924"/>
    <n v="2170.1243616662896"/>
    <n v="4.6549429806631709E-2"/>
    <n v="7684.8820289014957"/>
    <n v="101.0180516450464"/>
    <x v="1"/>
    <x v="6"/>
    <x v="23"/>
  </r>
  <r>
    <x v="27"/>
    <x v="1"/>
    <n v="26"/>
    <n v="76.074344176666145"/>
    <n v="2398.5832174133811"/>
    <n v="31.529462966426532"/>
    <n v="3.2118949885690397E-2"/>
    <n v="77.039974156758419"/>
    <n v="1.0126932409413851"/>
    <x v="1"/>
    <x v="6"/>
    <x v="12"/>
  </r>
  <r>
    <x v="27"/>
    <x v="1"/>
    <n v="364"/>
    <n v="76.074344176666145"/>
    <n v="121.38476305046905"/>
    <n v="1.5956070915127352"/>
    <n v="4.3066156770705008E-2"/>
    <n v="5.2275752351063804"/>
    <n v="6.8716665147536105E-2"/>
    <x v="1"/>
    <x v="6"/>
    <x v="16"/>
  </r>
  <r>
    <x v="27"/>
    <x v="1"/>
    <n v="26"/>
    <n v="76.074344176666145"/>
    <n v="525.06463131687042"/>
    <n v="6.9019935301383848"/>
    <n v="6.0178169819333209E-2"/>
    <n v="31.597428549512209"/>
    <n v="0.4153493387486068"/>
    <x v="1"/>
    <x v="6"/>
    <x v="13"/>
  </r>
  <r>
    <x v="27"/>
    <x v="1"/>
    <n v="26"/>
    <n v="76.074344176666145"/>
    <n v="464.67958281154"/>
    <n v="6.1082298880214143"/>
    <n v="4.6430472684759395E-2"/>
    <n v="21.575292676896598"/>
    <n v="0.2836080009680092"/>
    <x v="1"/>
    <x v="6"/>
    <x v="11"/>
  </r>
  <r>
    <x v="27"/>
    <x v="1"/>
    <n v="366"/>
    <n v="76.074344176666145"/>
    <n v="6.80234390459393"/>
    <n v="8.9417056147036419E-2"/>
    <n v="4.5914958428085219E-2"/>
    <n v="0.31232933759296916"/>
    <n v="4.1055804157529392E-3"/>
    <x v="1"/>
    <x v="6"/>
    <x v="18"/>
  </r>
  <r>
    <x v="27"/>
    <x v="1"/>
    <n v="366"/>
    <n v="76.074344176666145"/>
    <n v="413.35646338803167"/>
    <n v="5.4335856307627317"/>
    <n v="5.6312713761058564E-2"/>
    <n v="23.277224204053713"/>
    <n v="0.30597995232134256"/>
    <x v="1"/>
    <x v="6"/>
    <x v="17"/>
  </r>
  <r>
    <x v="27"/>
    <x v="1"/>
    <n v="57"/>
    <n v="76.074344176666145"/>
    <n v="1.4916422954315463"/>
    <n v="1.9607691812203218E-2"/>
    <n v="4.2853329814350534E-2"/>
    <n v="6.3921839251162946E-2"/>
    <n v="8.4025488412648505E-4"/>
    <x v="0"/>
    <x v="6"/>
    <x v="29"/>
  </r>
  <r>
    <x v="27"/>
    <x v="1"/>
    <n v="24"/>
    <n v="338.82747835937244"/>
    <n v="61249.250323510983"/>
    <n v="180.76825002530597"/>
    <n v="2.0017934646468668E-2"/>
    <n v="1226.0834901212427"/>
    <n v="3.6186070151630831"/>
    <x v="1"/>
    <x v="3"/>
    <x v="0"/>
  </r>
  <r>
    <x v="27"/>
    <x v="1"/>
    <n v="4"/>
    <n v="338.82747835937244"/>
    <n v="0.67765495671874509"/>
    <n v="2.0000000000000005E-3"/>
    <n v="2.1104431617052957E-2"/>
    <n v="1.4301522694027737E-2"/>
    <n v="4.2208863234105928E-5"/>
    <x v="0"/>
    <x v="3"/>
    <x v="30"/>
  </r>
  <r>
    <x v="27"/>
    <x v="1"/>
    <n v="21"/>
    <n v="338.82747835937244"/>
    <n v="689.6378808229905"/>
    <n v="2.0353658568728483"/>
    <n v="8.2761948159736129E-2"/>
    <n v="57.075774541662625"/>
    <n v="0.16845084353260759"/>
    <x v="1"/>
    <x v="3"/>
    <x v="1"/>
  </r>
  <r>
    <x v="27"/>
    <x v="1"/>
    <n v="24"/>
    <n v="338.82747835937244"/>
    <n v="47336.160729344323"/>
    <n v="139.70579056500816"/>
    <n v="2.208830699062329E-2"/>
    <n v="1045.5756499472438"/>
    <n v="3.0858643903676231"/>
    <x v="1"/>
    <x v="3"/>
    <x v="5"/>
  </r>
  <r>
    <x v="27"/>
    <x v="1"/>
    <n v="4"/>
    <n v="338.82747835937244"/>
    <n v="0.27106198268749798"/>
    <n v="8.0000000000000015E-4"/>
    <n v="8.6934230229292891E-2"/>
    <n v="2.3564564809363555E-2"/>
    <n v="6.9547384183434323E-5"/>
    <x v="0"/>
    <x v="3"/>
    <x v="31"/>
  </r>
  <r>
    <x v="27"/>
    <x v="1"/>
    <n v="24"/>
    <n v="338.82747835937244"/>
    <n v="143513.30854429808"/>
    <n v="423.558647720073"/>
    <n v="3.4129394480192733E-2"/>
    <n v="4898.0223204659633"/>
    <n v="14.455800173535359"/>
    <x v="1"/>
    <x v="3"/>
    <x v="6"/>
  </r>
  <r>
    <x v="27"/>
    <x v="1"/>
    <n v="4"/>
    <n v="338.82747835937244"/>
    <n v="0.67765495671874509"/>
    <n v="2.0000000000000005E-3"/>
    <n v="0.16879220421937247"/>
    <n v="0.11438287384474043"/>
    <n v="3.37584408438745E-4"/>
    <x v="0"/>
    <x v="3"/>
    <x v="32"/>
  </r>
  <r>
    <x v="27"/>
    <x v="1"/>
    <n v="4"/>
    <n v="338.82747835937244"/>
    <n v="0.86827800975963798"/>
    <n v="2.5625962037196747E-3"/>
    <n v="0.23159153434645183"/>
    <n v="0.20108583651951803"/>
    <n v="5.9347558672983214E-4"/>
    <x v="0"/>
    <x v="3"/>
    <x v="24"/>
  </r>
  <r>
    <x v="27"/>
    <x v="1"/>
    <n v="24"/>
    <n v="338.82747835937244"/>
    <n v="24.132078822195268"/>
    <n v="7.1222319214027649E-2"/>
    <n v="0.18123121465668846"/>
    <n v="4.3734859571373965"/>
    <n v="1.2907707421824632E-2"/>
    <x v="1"/>
    <x v="3"/>
    <x v="19"/>
  </r>
  <r>
    <x v="27"/>
    <x v="1"/>
    <n v="4"/>
    <n v="338.82747835937244"/>
    <n v="5.5764080951557966E-4"/>
    <n v="1.6457957076436582E-6"/>
    <n v="0.12871140242622003"/>
    <n v="7.177473064284288E-5"/>
    <n v="2.1183267363786848E-7"/>
    <x v="0"/>
    <x v="3"/>
    <x v="25"/>
  </r>
  <r>
    <x v="27"/>
    <x v="1"/>
    <n v="24"/>
    <n v="338.82747835937244"/>
    <n v="8146.3215935656208"/>
    <n v="24.042682821979813"/>
    <n v="1.7568947170707137E-2"/>
    <n v="143.12229371294518"/>
    <n v="0.42240462434143133"/>
    <x v="1"/>
    <x v="3"/>
    <x v="20"/>
  </r>
  <r>
    <x v="27"/>
    <x v="1"/>
    <n v="24"/>
    <n v="338.82747835937244"/>
    <n v="7.4132567656051043"/>
    <n v="2.1879148649633254E-2"/>
    <n v="0.12171462807577436"/>
    <n v="0.90230179005584332"/>
    <n v="2.6630124405046924E-3"/>
    <x v="1"/>
    <x v="3"/>
    <x v="21"/>
  </r>
  <r>
    <x v="27"/>
    <x v="1"/>
    <n v="24"/>
    <n v="338.82747835937244"/>
    <n v="79429.834596127577"/>
    <n v="234.42559907104547"/>
    <n v="3.6184083693794312E-2"/>
    <n v="2874.0957828105193"/>
    <n v="8.4824754967545797"/>
    <x v="1"/>
    <x v="3"/>
    <x v="7"/>
  </r>
  <r>
    <x v="27"/>
    <x v="1"/>
    <n v="24"/>
    <n v="338.82747835937244"/>
    <n v="45.853048549242068"/>
    <n v="0.13532860077130079"/>
    <n v="0.12755668209441084"/>
    <n v="5.8488627368552573"/>
    <n v="1.7262067306866257E-2"/>
    <x v="1"/>
    <x v="3"/>
    <x v="8"/>
  </r>
  <r>
    <x v="27"/>
    <x v="1"/>
    <n v="4"/>
    <n v="338.82747835937244"/>
    <n v="1.2875444177656155"/>
    <n v="3.8000000000000004E-3"/>
    <n v="0.12647123261866949"/>
    <n v="0.16283732956610453"/>
    <n v="4.8059068395094414E-4"/>
    <x v="0"/>
    <x v="3"/>
    <x v="26"/>
  </r>
  <r>
    <x v="27"/>
    <x v="1"/>
    <n v="24"/>
    <n v="338.82747835937244"/>
    <n v="11.454010783945996"/>
    <n v="3.3804846169523083E-2"/>
    <n v="0.11798920259047073"/>
    <n v="1.3514495988604407"/>
    <n v="3.9886068432355573E-3"/>
    <x v="1"/>
    <x v="3"/>
    <x v="9"/>
  </r>
  <r>
    <x v="27"/>
    <x v="1"/>
    <n v="24"/>
    <n v="338.82747835937244"/>
    <n v="724.91708543015557"/>
    <n v="2.1394872958363869"/>
    <n v="6.2542632342636406E-2"/>
    <n v="45.338222752953769"/>
    <n v="0.13380916734523651"/>
    <x v="1"/>
    <x v="3"/>
    <x v="10"/>
  </r>
  <r>
    <x v="27"/>
    <x v="1"/>
    <n v="24"/>
    <n v="338.82747835937244"/>
    <n v="160.29791436614173"/>
    <n v="0.4730959694954967"/>
    <n v="6.9861765240053192E-2"/>
    <n v="11.198695261917543"/>
    <n v="3.3051319556909757E-2"/>
    <x v="1"/>
    <x v="3"/>
    <x v="14"/>
  </r>
  <r>
    <x v="27"/>
    <x v="1"/>
    <n v="4"/>
    <n v="338.82747835937244"/>
    <n v="0.67765495671874509"/>
    <n v="2.0000000000000005E-3"/>
    <n v="0.11761865909908094"/>
    <n v="7.9704867341104532E-2"/>
    <n v="2.3523731819816192E-4"/>
    <x v="0"/>
    <x v="3"/>
    <x v="27"/>
  </r>
  <r>
    <x v="27"/>
    <x v="1"/>
    <n v="24"/>
    <n v="338.82747835937244"/>
    <n v="1170.721653671121"/>
    <n v="3.4552146105145938"/>
    <n v="8.6867901170597797E-2"/>
    <n v="101.69813290938175"/>
    <n v="0.3001472413093873"/>
    <x v="1"/>
    <x v="3"/>
    <x v="15"/>
  </r>
  <r>
    <x v="27"/>
    <x v="1"/>
    <n v="24"/>
    <n v="338.82747835937244"/>
    <n v="45590.640889580325"/>
    <n v="134.55414274643118"/>
    <n v="3.2622539513197588E-2"/>
    <n v="1487.2824838523359"/>
    <n v="4.3894978384098797"/>
    <x v="1"/>
    <x v="3"/>
    <x v="22"/>
  </r>
  <r>
    <x v="27"/>
    <x v="1"/>
    <n v="24"/>
    <n v="338.82747835937244"/>
    <n v="0.73741527191471801"/>
    <n v="2.1763738746495326E-3"/>
    <n v="0.18794970336309427"/>
    <n v="0.13859698161178674"/>
    <n v="4.0904882414756775E-4"/>
    <x v="1"/>
    <x v="3"/>
    <x v="3"/>
  </r>
  <r>
    <x v="27"/>
    <x v="1"/>
    <n v="24"/>
    <n v="338.82747835937244"/>
    <n v="2.5647326686260472"/>
    <n v="7.5694352802927068E-3"/>
    <n v="0.15612297041559675"/>
    <n v="0.40041368254781889"/>
    <n v="1.1817627203279126E-3"/>
    <x v="1"/>
    <x v="3"/>
    <x v="28"/>
  </r>
  <r>
    <x v="27"/>
    <x v="1"/>
    <n v="24"/>
    <n v="338.82747835937244"/>
    <n v="368675.94145822991"/>
    <n v="1088.0933956224151"/>
    <n v="3.4777068022141103E-2"/>
    <n v="12821.468294219772"/>
    <n v="37.840698034003218"/>
    <x v="1"/>
    <x v="3"/>
    <x v="23"/>
  </r>
  <r>
    <x v="27"/>
    <x v="1"/>
    <n v="24"/>
    <n v="338.82747835937244"/>
    <n v="14065.967449461094"/>
    <n v="41.513656205126992"/>
    <n v="1.7906852155738763E-2"/>
    <n v="251.87719954493366"/>
    <n v="0.74337890410937613"/>
    <x v="1"/>
    <x v="3"/>
    <x v="12"/>
  </r>
  <r>
    <x v="27"/>
    <x v="1"/>
    <n v="24"/>
    <n v="338.82747835937244"/>
    <n v="206.38015233408771"/>
    <n v="0.60910098948702618"/>
    <n v="5.9268978633797979E-2"/>
    <n v="12.231940839129017"/>
    <n v="3.6100793531731762E-2"/>
    <x v="1"/>
    <x v="3"/>
    <x v="16"/>
  </r>
  <r>
    <x v="27"/>
    <x v="1"/>
    <n v="24"/>
    <n v="338.82747835937244"/>
    <n v="1100.9590525820788"/>
    <n v="3.2493204444722239"/>
    <n v="6.9955831148171013E-2"/>
    <n v="77.018505583482238"/>
    <n v="0.22730891235979889"/>
    <x v="1"/>
    <x v="3"/>
    <x v="13"/>
  </r>
  <r>
    <x v="27"/>
    <x v="1"/>
    <n v="24"/>
    <n v="338.82747835937244"/>
    <n v="1021.4005595790072"/>
    <n v="3.0145151288340126"/>
    <n v="6.5722956793373491E-2"/>
    <n v="67.1294648459386"/>
    <n v="0.19812284756532852"/>
    <x v="1"/>
    <x v="3"/>
    <x v="11"/>
  </r>
  <r>
    <x v="27"/>
    <x v="1"/>
    <n v="24"/>
    <n v="338.82747835937244"/>
    <n v="7.2526941903910371"/>
    <n v="2.1405271572155587E-2"/>
    <n v="0.10678699714710659"/>
    <n v="0.77449343381812419"/>
    <n v="2.2858046743088204E-3"/>
    <x v="1"/>
    <x v="3"/>
    <x v="18"/>
  </r>
  <r>
    <x v="27"/>
    <x v="1"/>
    <n v="24"/>
    <n v="338.82747835937244"/>
    <n v="1081.3347441077035"/>
    <n v="3.1914021535195607"/>
    <n v="0.12491647680653951"/>
    <n v="135.0765264824353"/>
    <n v="0.39865871309046647"/>
    <x v="1"/>
    <x v="3"/>
    <x v="17"/>
  </r>
  <r>
    <x v="27"/>
    <x v="1"/>
    <n v="4"/>
    <n v="338.82747835937244"/>
    <n v="1.6941373917968614"/>
    <n v="5.0000000000000001E-3"/>
    <n v="0.222235310765455"/>
    <n v="0.37649714974535287"/>
    <n v="1.111176553827275E-3"/>
    <x v="0"/>
    <x v="3"/>
    <x v="29"/>
  </r>
  <r>
    <x v="27"/>
    <x v="1"/>
    <n v="26"/>
    <n v="338.82747835937244"/>
    <n v="60743.154712591735"/>
    <n v="179.27458247103971"/>
    <n v="2.0308045426141213E-2"/>
    <n v="1233.5747452304367"/>
    <n v="3.6407163645743736"/>
    <x v="1"/>
    <x v="4"/>
    <x v="0"/>
  </r>
  <r>
    <x v="27"/>
    <x v="1"/>
    <n v="4"/>
    <n v="338.82747835937244"/>
    <n v="0.67765495671874509"/>
    <n v="2.0000000000000005E-3"/>
    <n v="2.1104431617052957E-2"/>
    <n v="1.4301522694027737E-2"/>
    <n v="4.2208863234105928E-5"/>
    <x v="0"/>
    <x v="4"/>
    <x v="30"/>
  </r>
  <r>
    <x v="27"/>
    <x v="1"/>
    <n v="23"/>
    <n v="338.82747835937244"/>
    <n v="701.64149744547387"/>
    <n v="2.0707927847023315"/>
    <n v="8.4779225694206775E-2"/>
    <n v="59.484622868351039"/>
    <n v="0.1755602088602139"/>
    <x v="1"/>
    <x v="4"/>
    <x v="1"/>
  </r>
  <r>
    <x v="27"/>
    <x v="1"/>
    <n v="26"/>
    <n v="338.82747835937244"/>
    <n v="44593.158258178672"/>
    <n v="131.61021790234375"/>
    <n v="3.2056937859255188E-2"/>
    <n v="1429.520103230366"/>
    <n v="4.2190205769384681"/>
    <x v="1"/>
    <x v="4"/>
    <x v="5"/>
  </r>
  <r>
    <x v="27"/>
    <x v="1"/>
    <n v="4"/>
    <n v="338.82747835937244"/>
    <n v="0.27106198268749798"/>
    <n v="8.0000000000000015E-4"/>
    <n v="8.647265873032893E-2"/>
    <n v="2.3439450323702343E-2"/>
    <n v="6.9178126984263159E-5"/>
    <x v="0"/>
    <x v="4"/>
    <x v="31"/>
  </r>
  <r>
    <x v="27"/>
    <x v="1"/>
    <n v="26"/>
    <n v="338.82747835937244"/>
    <n v="131080.03421495657"/>
    <n v="386.86364768777236"/>
    <n v="4.738888285975535E-2"/>
    <n v="6211.7363866653004"/>
    <n v="18.333036082973507"/>
    <x v="1"/>
    <x v="4"/>
    <x v="6"/>
  </r>
  <r>
    <x v="27"/>
    <x v="1"/>
    <n v="4"/>
    <n v="338.82747835937244"/>
    <n v="0.67765495671874509"/>
    <n v="2.0000000000000005E-3"/>
    <n v="0.16879220421937247"/>
    <n v="0.11438287384474043"/>
    <n v="3.37584408438745E-4"/>
    <x v="0"/>
    <x v="4"/>
    <x v="32"/>
  </r>
  <r>
    <x v="27"/>
    <x v="1"/>
    <n v="4"/>
    <n v="338.82747835937244"/>
    <n v="1.0697664914411149"/>
    <n v="3.1572601390566163E-3"/>
    <n v="0.30412940592424598"/>
    <n v="0.32534744751965122"/>
    <n v="9.6021565043959102E-4"/>
    <x v="0"/>
    <x v="4"/>
    <x v="24"/>
  </r>
  <r>
    <x v="27"/>
    <x v="1"/>
    <n v="64"/>
    <n v="338.82747835937244"/>
    <n v="6302.696485303115"/>
    <n v="18.60149157860878"/>
    <n v="0.82829309897026693"/>
    <n v="5220.4800036807264"/>
    <n v="15.407487105115189"/>
    <x v="1"/>
    <x v="4"/>
    <x v="2"/>
  </r>
  <r>
    <x v="27"/>
    <x v="1"/>
    <n v="26"/>
    <n v="338.82747835937244"/>
    <n v="23.899090124246911"/>
    <n v="7.0534686973937485E-2"/>
    <n v="0.1921957617457867"/>
    <n v="4.593303831460843"/>
    <n v="1.3556467892456533E-2"/>
    <x v="1"/>
    <x v="4"/>
    <x v="19"/>
  </r>
  <r>
    <x v="27"/>
    <x v="1"/>
    <n v="4"/>
    <n v="338.82747835937244"/>
    <n v="4.1217807752239657E-4"/>
    <n v="1.2164836202724558E-6"/>
    <n v="0.18492821313525079"/>
    <n v="7.6223355369739676E-5"/>
    <n v="2.249621422052862E-7"/>
    <x v="0"/>
    <x v="4"/>
    <x v="25"/>
  </r>
  <r>
    <x v="27"/>
    <x v="1"/>
    <n v="26"/>
    <n v="338.82747835937244"/>
    <n v="7741.0561690762797"/>
    <n v="22.846600891282616"/>
    <n v="2.3800441474345412E-2"/>
    <n v="184.24055430172049"/>
    <n v="0.54375918740069962"/>
    <x v="1"/>
    <x v="4"/>
    <x v="20"/>
  </r>
  <r>
    <x v="27"/>
    <x v="1"/>
    <n v="26"/>
    <n v="338.82747835937244"/>
    <n v="7.2703328517411823"/>
    <n v="2.1457329514550202E-2"/>
    <n v="0.11650079815761101"/>
    <n v="0.84699958009934795"/>
    <n v="2.4997960147759624E-3"/>
    <x v="1"/>
    <x v="4"/>
    <x v="21"/>
  </r>
  <r>
    <x v="27"/>
    <x v="1"/>
    <n v="26"/>
    <n v="338.82747835937244"/>
    <n v="71616.562541726482"/>
    <n v="211.36586350227302"/>
    <n v="4.8087023611370003E-2"/>
    <n v="3443.8273339091579"/>
    <n v="10.163955268871412"/>
    <x v="1"/>
    <x v="4"/>
    <x v="7"/>
  </r>
  <r>
    <x v="27"/>
    <x v="1"/>
    <n v="26"/>
    <n v="338.82747835937244"/>
    <n v="39.994684180829815"/>
    <n v="0.118038490781465"/>
    <n v="0.13175703675662415"/>
    <n v="5.2695810736831685"/>
    <n v="1.5552401768589925E-2"/>
    <x v="1"/>
    <x v="4"/>
    <x v="8"/>
  </r>
  <r>
    <x v="27"/>
    <x v="1"/>
    <n v="4"/>
    <n v="338.82747835937244"/>
    <n v="1.2875444177656155"/>
    <n v="3.8000000000000004E-3"/>
    <n v="0.1273374036624042"/>
    <n v="0.16395256325829538"/>
    <n v="4.8388213391713605E-4"/>
    <x v="0"/>
    <x v="4"/>
    <x v="26"/>
  </r>
  <r>
    <x v="27"/>
    <x v="1"/>
    <n v="26"/>
    <n v="338.82747835937244"/>
    <n v="10.601736269078719"/>
    <n v="3.1289481952328974E-2"/>
    <n v="0.12517607888597337"/>
    <n v="1.3270837755464828"/>
    <n v="3.9166946611659719E-3"/>
    <x v="1"/>
    <x v="4"/>
    <x v="9"/>
  </r>
  <r>
    <x v="27"/>
    <x v="1"/>
    <n v="26"/>
    <n v="338.82747835937244"/>
    <n v="667.78554111553922"/>
    <n v="1.9708718559338987"/>
    <n v="6.4142369505149593E-2"/>
    <n v="42.833346928429179"/>
    <n v="0.1264163908306121"/>
    <x v="1"/>
    <x v="4"/>
    <x v="10"/>
  </r>
  <r>
    <x v="27"/>
    <x v="1"/>
    <n v="26"/>
    <n v="338.82747835937244"/>
    <n v="164.9898321896861"/>
    <n v="0.48694348223638473"/>
    <n v="7.5576006595494946E-2"/>
    <n v="12.469272645757322"/>
    <n v="3.6801243825130288E-2"/>
    <x v="1"/>
    <x v="4"/>
    <x v="14"/>
  </r>
  <r>
    <x v="27"/>
    <x v="1"/>
    <n v="4"/>
    <n v="338.82747835937244"/>
    <n v="0.67765495671874509"/>
    <n v="2.0000000000000005E-3"/>
    <n v="0.15900275122912727"/>
    <n v="0.10774900250233563"/>
    <n v="3.1800550245825464E-4"/>
    <x v="0"/>
    <x v="4"/>
    <x v="27"/>
  </r>
  <r>
    <x v="27"/>
    <x v="1"/>
    <n v="26"/>
    <n v="338.82747835937244"/>
    <n v="1167.7814492289624"/>
    <n v="3.4465370249291647"/>
    <n v="7.9587003441198678E-2"/>
    <n v="92.940226218353416"/>
    <n v="0.27429955406325607"/>
    <x v="1"/>
    <x v="4"/>
    <x v="15"/>
  </r>
  <r>
    <x v="27"/>
    <x v="1"/>
    <n v="26"/>
    <n v="338.82747835937244"/>
    <n v="42896.102742712828"/>
    <n v="126.60160548494741"/>
    <n v="4.3583883292674611E-2"/>
    <n v="1869.5787356489752"/>
    <n v="5.5177895981211815"/>
    <x v="1"/>
    <x v="4"/>
    <x v="22"/>
  </r>
  <r>
    <x v="27"/>
    <x v="1"/>
    <n v="26"/>
    <n v="338.82747835937244"/>
    <n v="0.87075827486284196"/>
    <n v="2.5699163452713976E-3"/>
    <n v="0.17576502302134089"/>
    <n v="0.15304884822729051"/>
    <n v="4.5170140558954745E-4"/>
    <x v="1"/>
    <x v="4"/>
    <x v="3"/>
  </r>
  <r>
    <x v="27"/>
    <x v="1"/>
    <n v="26"/>
    <n v="338.82747835937244"/>
    <n v="2.9449450692887931"/>
    <n v="8.6915768566009858E-3"/>
    <n v="0.14096753578232427"/>
    <n v="0.41514164943194737"/>
    <n v="1.225230171537721E-3"/>
    <x v="1"/>
    <x v="4"/>
    <x v="28"/>
  </r>
  <r>
    <x v="27"/>
    <x v="1"/>
    <n v="26"/>
    <n v="338.82747835937244"/>
    <n v="343539.55805928377"/>
    <n v="1013.9070175852548"/>
    <n v="3.6897057209401868E-2"/>
    <n v="12675.598727406028"/>
    <n v="37.410185232857174"/>
    <x v="1"/>
    <x v="4"/>
    <x v="23"/>
  </r>
  <r>
    <x v="27"/>
    <x v="1"/>
    <n v="26"/>
    <n v="338.82747835937244"/>
    <n v="13875.003210214039"/>
    <n v="40.950053039965425"/>
    <n v="1.9645620370337232E-2"/>
    <n v="272.58304570507545"/>
    <n v="0.80448919616833481"/>
    <x v="1"/>
    <x v="4"/>
    <x v="12"/>
  </r>
  <r>
    <x v="27"/>
    <x v="1"/>
    <n v="26"/>
    <n v="338.82747835937244"/>
    <n v="205.63989555145167"/>
    <n v="0.60691622930694755"/>
    <n v="6.531959674204052E-2"/>
    <n v="13.432315051496156"/>
    <n v="3.9643523354529607E-2"/>
    <x v="1"/>
    <x v="4"/>
    <x v="16"/>
  </r>
  <r>
    <x v="27"/>
    <x v="1"/>
    <n v="26"/>
    <n v="338.82747835937244"/>
    <n v="1139.076940318663"/>
    <n v="3.3618198436388846"/>
    <n v="8.551702838732457E-2"/>
    <n v="97.410475040577921"/>
    <n v="0.28749284300153755"/>
    <x v="1"/>
    <x v="4"/>
    <x v="13"/>
  </r>
  <r>
    <x v="27"/>
    <x v="1"/>
    <n v="26"/>
    <n v="338.82747835937244"/>
    <n v="1050.3305617503381"/>
    <n v="3.0998978206729748"/>
    <n v="7.6790204824861402E-2"/>
    <n v="80.655098970620202"/>
    <n v="0.23804178858561922"/>
    <x v="1"/>
    <x v="4"/>
    <x v="11"/>
  </r>
  <r>
    <x v="27"/>
    <x v="1"/>
    <n v="26"/>
    <n v="338.82747835937244"/>
    <n v="7.5934068761787401"/>
    <n v="2.2410835487566047E-2"/>
    <n v="0.10202415669838057"/>
    <n v="0.7747109330098203"/>
    <n v="2.2864465915250665E-3"/>
    <x v="1"/>
    <x v="4"/>
    <x v="18"/>
  </r>
  <r>
    <x v="27"/>
    <x v="1"/>
    <n v="26"/>
    <n v="338.82747835937244"/>
    <n v="1053.8950192271436"/>
    <n v="3.1104177982558583"/>
    <n v="9.3496181299441178E-2"/>
    <n v="98.535159788239071"/>
    <n v="0.29081218638273837"/>
    <x v="1"/>
    <x v="4"/>
    <x v="17"/>
  </r>
  <r>
    <x v="27"/>
    <x v="1"/>
    <n v="4"/>
    <n v="338.82747835937244"/>
    <n v="1.6941373917968614"/>
    <n v="5.0000000000000001E-3"/>
    <n v="0.12341480390764152"/>
    <n v="0.20908163400121291"/>
    <n v="6.1707401953820765E-4"/>
    <x v="0"/>
    <x v="4"/>
    <x v="29"/>
  </r>
  <r>
    <x v="27"/>
    <x v="1"/>
    <n v="27"/>
    <n v="26.574556376140805"/>
    <n v="5417.4324651349079"/>
    <n v="203.85787022954003"/>
    <n v="4.8498881795537463E-2"/>
    <n v="262.73941676188502"/>
    <n v="9.8868787513524765"/>
    <x v="1"/>
    <x v="11"/>
    <x v="0"/>
  </r>
  <r>
    <x v="27"/>
    <x v="1"/>
    <n v="4"/>
    <n v="26.574556376140805"/>
    <n v="5.3149112752281583E-2"/>
    <n v="1.9999999999999992E-3"/>
    <n v="3.1847698017135759E-2"/>
    <n v="1.6926768928133631E-3"/>
    <n v="6.3695396034271491E-5"/>
    <x v="0"/>
    <x v="11"/>
    <x v="30"/>
  </r>
  <r>
    <x v="27"/>
    <x v="1"/>
    <n v="23"/>
    <n v="26.574556376140805"/>
    <n v="76.199609575546333"/>
    <n v="2.8673897128141692"/>
    <n v="0.23454839233224792"/>
    <n v="17.872495922289357"/>
    <n v="0.67254164733058941"/>
    <x v="1"/>
    <x v="11"/>
    <x v="1"/>
  </r>
  <r>
    <x v="27"/>
    <x v="1"/>
    <n v="27"/>
    <n v="26.574556376140805"/>
    <n v="3222.3611472732832"/>
    <n v="121.25738250014163"/>
    <n v="4.5311209704122675E-2"/>
    <n v="146.00908168651708"/>
    <n v="5.4943186866369329"/>
    <x v="1"/>
    <x v="11"/>
    <x v="5"/>
  </r>
  <r>
    <x v="27"/>
    <x v="1"/>
    <n v="4"/>
    <n v="26.574556376140805"/>
    <n v="2.1259645100912643E-2"/>
    <n v="7.9999999999999993E-4"/>
    <n v="7.0444832553797299E-2"/>
    <n v="1.4976321392869483E-3"/>
    <n v="5.6355866043037833E-5"/>
    <x v="0"/>
    <x v="11"/>
    <x v="31"/>
  </r>
  <r>
    <x v="27"/>
    <x v="1"/>
    <n v="27"/>
    <n v="26.574556376140805"/>
    <n v="8870.4904207744839"/>
    <n v="333.79636879803559"/>
    <n v="0.18113621563036109"/>
    <n v="1606.7670656044593"/>
    <n v="60.462611035232506"/>
    <x v="1"/>
    <x v="11"/>
    <x v="6"/>
  </r>
  <r>
    <x v="27"/>
    <x v="1"/>
    <n v="4"/>
    <n v="26.574556376140805"/>
    <n v="5.8817746791560821E-2"/>
    <n v="2.2133105802047792E-3"/>
    <n v="0.26291856098174649"/>
    <n v="1.5464277346625907E-2"/>
    <n v="5.819204327531149E-4"/>
    <x v="0"/>
    <x v="11"/>
    <x v="32"/>
  </r>
  <r>
    <x v="27"/>
    <x v="1"/>
    <n v="4"/>
    <n v="26.574556376140805"/>
    <n v="0.12198900452528794"/>
    <n v="4.5904436860068239E-3"/>
    <n v="0.22911697936083081"/>
    <n v="2.7949752232068692E-2"/>
    <n v="1.0517485912638815E-3"/>
    <x v="0"/>
    <x v="11"/>
    <x v="24"/>
  </r>
  <r>
    <x v="27"/>
    <x v="1"/>
    <n v="75"/>
    <n v="26.574556376140805"/>
    <n v="21097.522968750945"/>
    <n v="793.89934756136677"/>
    <n v="0.37042262080399546"/>
    <n v="7814.9997505572164"/>
    <n v="294.07827697826355"/>
    <x v="1"/>
    <x v="11"/>
    <x v="2"/>
  </r>
  <r>
    <x v="27"/>
    <x v="1"/>
    <n v="27"/>
    <n v="26.574556376140805"/>
    <n v="28.077080935979222"/>
    <n v="1.056539967725949"/>
    <n v="0.33841537344693734"/>
    <n v="9.5017158302492941"/>
    <n v="0.35754936773959217"/>
    <x v="1"/>
    <x v="11"/>
    <x v="19"/>
  </r>
  <r>
    <x v="27"/>
    <x v="1"/>
    <n v="4"/>
    <n v="26.574556376140805"/>
    <n v="3.5788580888946763E-5"/>
    <n v="1.3467235494880548E-6"/>
    <n v="0.20518809426997958"/>
    <n v="7.3433907092299982E-6"/>
    <n v="2.763316386279565E-7"/>
    <x v="0"/>
    <x v="11"/>
    <x v="25"/>
  </r>
  <r>
    <x v="27"/>
    <x v="1"/>
    <n v="27"/>
    <n v="26.574556376140805"/>
    <n v="594.30980996707524"/>
    <n v="22.3638657050418"/>
    <n v="4.876873110744457E-2"/>
    <n v="28.983735316800772"/>
    <n v="1.0906573530921848"/>
    <x v="1"/>
    <x v="11"/>
    <x v="20"/>
  </r>
  <r>
    <x v="27"/>
    <x v="1"/>
    <n v="27"/>
    <n v="26.574556376140805"/>
    <n v="2.8342768704433303"/>
    <n v="0.10665377928897446"/>
    <n v="0.10963756456726288"/>
    <n v="0.31074321338473038"/>
    <n v="1.1693260613137541E-2"/>
    <x v="1"/>
    <x v="11"/>
    <x v="21"/>
  </r>
  <r>
    <x v="27"/>
    <x v="1"/>
    <n v="27"/>
    <n v="26.574556376140805"/>
    <n v="5395.018130582951"/>
    <n v="203.01441928967483"/>
    <n v="0.16402194056444758"/>
    <n v="884.90134315859382"/>
    <n v="33.298819014456882"/>
    <x v="1"/>
    <x v="11"/>
    <x v="7"/>
  </r>
  <r>
    <x v="27"/>
    <x v="1"/>
    <n v="27"/>
    <n v="26.574556376140805"/>
    <n v="5.8798429683704363"/>
    <n v="0.22125836778406141"/>
    <n v="0.15903109615011352"/>
    <n v="0.93507787245048768"/>
    <n v="3.5186960761084247E-2"/>
    <x v="1"/>
    <x v="11"/>
    <x v="8"/>
  </r>
  <r>
    <x v="27"/>
    <x v="1"/>
    <n v="4"/>
    <n v="26.574556376140805"/>
    <n v="0.10098331422933492"/>
    <n v="3.7999999999999948E-3"/>
    <n v="9.6407797368923881E-2"/>
    <n v="9.7355788958640877E-3"/>
    <n v="3.6634963000191026E-4"/>
    <x v="0"/>
    <x v="11"/>
    <x v="26"/>
  </r>
  <r>
    <x v="27"/>
    <x v="1"/>
    <n v="27"/>
    <n v="26.574556376140805"/>
    <n v="0.41257741282220511"/>
    <n v="1.5525279405703486E-2"/>
    <n v="0.25251605410896572"/>
    <n v="0.10418242030034904"/>
    <n v="3.9203822944674322E-3"/>
    <x v="1"/>
    <x v="11"/>
    <x v="9"/>
  </r>
  <r>
    <x v="27"/>
    <x v="1"/>
    <n v="27"/>
    <n v="26.574556376140805"/>
    <n v="8.6435280276629225"/>
    <n v="0.32525577869752376"/>
    <n v="0.17592507598879401"/>
    <n v="1.5206133250778704"/>
    <n v="5.7220647583156231E-2"/>
    <x v="1"/>
    <x v="11"/>
    <x v="10"/>
  </r>
  <r>
    <x v="27"/>
    <x v="1"/>
    <n v="27"/>
    <n v="26.574556376140805"/>
    <n v="13.227635883465812"/>
    <n v="0.49775566132655602"/>
    <n v="0.14032410829138453"/>
    <n v="1.8561562101504605"/>
    <n v="6.9847119322637374E-2"/>
    <x v="1"/>
    <x v="11"/>
    <x v="14"/>
  </r>
  <r>
    <x v="27"/>
    <x v="1"/>
    <n v="4"/>
    <n v="26.574556376140805"/>
    <n v="5.3520975145258276E-2"/>
    <n v="2.0139931740614314E-3"/>
    <n v="0.33459293725074446"/>
    <n v="1.7907740278376057E-2"/>
    <n v="6.7386789171216416E-4"/>
    <x v="0"/>
    <x v="11"/>
    <x v="27"/>
  </r>
  <r>
    <x v="27"/>
    <x v="1"/>
    <n v="27"/>
    <n v="26.574556376140805"/>
    <n v="143.72567994506502"/>
    <n v="5.4083943269173425"/>
    <n v="5.6104028795280744E-2"/>
    <n v="8.0635896862592329"/>
    <n v="0.30343271105360359"/>
    <x v="1"/>
    <x v="11"/>
    <x v="15"/>
  </r>
  <r>
    <x v="27"/>
    <x v="1"/>
    <n v="27"/>
    <n v="26.574556376140805"/>
    <n v="3080.677105433319"/>
    <n v="115.92581497237018"/>
    <n v="6.2260889415542649E-2"/>
    <n v="191.80569658637791"/>
    <n v="7.2176443464013982"/>
    <x v="1"/>
    <x v="11"/>
    <x v="22"/>
  </r>
  <r>
    <x v="27"/>
    <x v="1"/>
    <n v="27"/>
    <n v="26.574556376140805"/>
    <n v="0.25102141524093008"/>
    <n v="9.4459305994775665E-3"/>
    <n v="0.15020778301635734"/>
    <n v="3.7705370272968559E-2"/>
    <n v="1.4188522938738965E-3"/>
    <x v="1"/>
    <x v="11"/>
    <x v="3"/>
  </r>
  <r>
    <x v="27"/>
    <x v="1"/>
    <n v="27"/>
    <n v="26.574556376140805"/>
    <n v="0.43798381144260073"/>
    <n v="1.6481321653814392E-2"/>
    <n v="0.13301192841464987"/>
    <n v="5.8257071374378716E-2"/>
    <n v="2.1922123759959785E-3"/>
    <x v="1"/>
    <x v="11"/>
    <x v="28"/>
  </r>
  <r>
    <x v="27"/>
    <x v="1"/>
    <n v="27"/>
    <n v="26.574556376140805"/>
    <n v="24911.335972364272"/>
    <n v="937.41305103140655"/>
    <n v="9.923577106354349E-2"/>
    <n v="2472.0956334405564"/>
    <n v="93.024906924130477"/>
    <x v="1"/>
    <x v="11"/>
    <x v="23"/>
  </r>
  <r>
    <x v="27"/>
    <x v="1"/>
    <n v="26"/>
    <n v="26.574556376140805"/>
    <n v="1248.0462040212542"/>
    <n v="46.963952524971454"/>
    <n v="6.0896573945880626E-2"/>
    <n v="76.001737951055929"/>
    <n v="2.8599438077277513"/>
    <x v="1"/>
    <x v="11"/>
    <x v="12"/>
  </r>
  <r>
    <x v="27"/>
    <x v="1"/>
    <n v="27"/>
    <n v="26.574556376140805"/>
    <n v="19.877679304479891"/>
    <n v="0.74799665601667353"/>
    <n v="0.12832014660374169"/>
    <n v="2.5507067224930218"/>
    <n v="9.5983040559168092E-2"/>
    <x v="1"/>
    <x v="11"/>
    <x v="16"/>
  </r>
  <r>
    <x v="27"/>
    <x v="1"/>
    <n v="26"/>
    <n v="26.574556376140805"/>
    <n v="141.31991614965"/>
    <n v="5.3178654856692162"/>
    <n v="7.9762806691120486E-2"/>
    <n v="11.272073153449888"/>
    <n v="0.42416787674281525"/>
    <x v="1"/>
    <x v="11"/>
    <x v="13"/>
  </r>
  <r>
    <x v="27"/>
    <x v="1"/>
    <n v="26"/>
    <n v="26.574556376140805"/>
    <n v="133.65280725470217"/>
    <n v="5.0293523384909058"/>
    <n v="7.6140772176336802E-2"/>
    <n v="10.176427947908133"/>
    <n v="0.38293877059956277"/>
    <x v="1"/>
    <x v="11"/>
    <x v="11"/>
  </r>
  <r>
    <x v="27"/>
    <x v="1"/>
    <n v="27"/>
    <n v="26.574556376140805"/>
    <n v="1.9162624464300662"/>
    <n v="7.2108915735298096E-2"/>
    <n v="0.25276630398251898"/>
    <n v="0.48436657604462757"/>
    <n v="1.8226704114598206E-2"/>
    <x v="1"/>
    <x v="11"/>
    <x v="18"/>
  </r>
  <r>
    <x v="27"/>
    <x v="1"/>
    <n v="27"/>
    <n v="26.574556376140805"/>
    <n v="520.28389263056715"/>
    <n v="19.578271985668554"/>
    <n v="0.47520947712899558"/>
    <n v="247.24383657561029"/>
    <n v="9.3037803933988155"/>
    <x v="1"/>
    <x v="11"/>
    <x v="17"/>
  </r>
  <r>
    <x v="27"/>
    <x v="1"/>
    <n v="4"/>
    <n v="26.574556376140805"/>
    <n v="0.34805866491897325"/>
    <n v="1.3097440273037544E-2"/>
    <n v="0.22588634499272814"/>
    <n v="7.8621699661595559E-2"/>
    <n v="2.95853291203701E-3"/>
    <x v="0"/>
    <x v="11"/>
    <x v="29"/>
  </r>
  <r>
    <x v="27"/>
    <x v="1"/>
    <n v="18"/>
    <n v="97.553811610394405"/>
    <n v="20582.668676259771"/>
    <n v="210.98784697887373"/>
    <n v="2.167278275074546E-2"/>
    <n v="446.08370665115166"/>
    <n v="4.5726937706206572"/>
    <x v="1"/>
    <x v="7"/>
    <x v="0"/>
  </r>
  <r>
    <x v="27"/>
    <x v="1"/>
    <n v="2"/>
    <n v="97.553811610394405"/>
    <n v="0.19510762322078898"/>
    <n v="2.0000000000000018E-3"/>
    <n v="4.804604812041708E-2"/>
    <n v="9.374150253926232E-3"/>
    <n v="9.6092096240834245E-5"/>
    <x v="0"/>
    <x v="7"/>
    <x v="30"/>
  </r>
  <r>
    <x v="27"/>
    <x v="1"/>
    <n v="18"/>
    <n v="97.553811610394405"/>
    <n v="279.7364676074717"/>
    <n v="2.8675093570374206"/>
    <n v="0.14386700365015156"/>
    <n v="40.244847406364634"/>
    <n v="0.41253997913574636"/>
    <x v="1"/>
    <x v="7"/>
    <x v="1"/>
  </r>
  <r>
    <x v="27"/>
    <x v="1"/>
    <n v="18"/>
    <n v="97.553811610394405"/>
    <n v="22549.184199660816"/>
    <n v="231.14611133511252"/>
    <n v="2.646412538701522E-2"/>
    <n v="596.74443803472627"/>
    <n v="6.1170796730933974"/>
    <x v="1"/>
    <x v="7"/>
    <x v="5"/>
  </r>
  <r>
    <x v="27"/>
    <x v="1"/>
    <n v="2"/>
    <n v="97.553811610394405"/>
    <n v="7.8043049288315666E-2"/>
    <n v="8.0000000000000145E-4"/>
    <n v="0.13439248674375293"/>
    <n v="1.0488399466922019E-2"/>
    <n v="1.0751398939500253E-4"/>
    <x v="0"/>
    <x v="7"/>
    <x v="31"/>
  </r>
  <r>
    <x v="27"/>
    <x v="1"/>
    <n v="18"/>
    <n v="97.553811610394405"/>
    <n v="33584.370289375787"/>
    <n v="344.26507519258587"/>
    <n v="4.5401898850662252E-2"/>
    <n v="1524.7941828414259"/>
    <n v="15.630288121709418"/>
    <x v="1"/>
    <x v="7"/>
    <x v="6"/>
  </r>
  <r>
    <x v="27"/>
    <x v="1"/>
    <n v="2"/>
    <n v="97.553811610394405"/>
    <n v="0.21071623307845205"/>
    <n v="2.1600000000000013E-3"/>
    <n v="0.26332948763592628"/>
    <n v="5.5487797693121198E-2"/>
    <n v="5.6879169329360115E-4"/>
    <x v="0"/>
    <x v="7"/>
    <x v="32"/>
  </r>
  <r>
    <x v="27"/>
    <x v="1"/>
    <n v="2"/>
    <n v="97.553811610394405"/>
    <n v="0.24388452902598634"/>
    <n v="2.5000000000000001E-3"/>
    <n v="0.1498529997804042"/>
    <n v="3.6546828274575116E-2"/>
    <n v="3.7463249945101051E-4"/>
    <x v="0"/>
    <x v="7"/>
    <x v="24"/>
  </r>
  <r>
    <x v="27"/>
    <x v="1"/>
    <n v="45"/>
    <n v="97.553811610394405"/>
    <n v="29771.753196241087"/>
    <n v="305.18288014354624"/>
    <n v="1.0928592736939415"/>
    <n v="32536.336574639317"/>
    <n v="333.52194073750115"/>
    <x v="1"/>
    <x v="7"/>
    <x v="2"/>
  </r>
  <r>
    <x v="27"/>
    <x v="1"/>
    <n v="18"/>
    <n v="97.553811610394405"/>
    <n v="76.926044585021785"/>
    <n v="0.78854986099615687"/>
    <n v="0.22043273779962141"/>
    <n v="16.957018615972093"/>
    <n v="0.17382220475089377"/>
    <x v="1"/>
    <x v="7"/>
    <x v="19"/>
  </r>
  <r>
    <x v="27"/>
    <x v="1"/>
    <n v="2"/>
    <n v="97.553811610394405"/>
    <n v="6.6180505796491673E-4"/>
    <n v="6.7840000000000108E-6"/>
    <n v="8.8967252676376438E-2"/>
    <n v="5.8878977814468698E-5"/>
    <n v="6.0355384215653867E-7"/>
    <x v="0"/>
    <x v="7"/>
    <x v="25"/>
  </r>
  <r>
    <x v="27"/>
    <x v="1"/>
    <n v="18"/>
    <n v="97.553811610394405"/>
    <n v="3041.5808014542035"/>
    <n v="31.178492682597771"/>
    <n v="2.2154676379495104E-2"/>
    <n v="67.385238338303225"/>
    <n v="0.69074941538340973"/>
    <x v="1"/>
    <x v="7"/>
    <x v="20"/>
  </r>
  <r>
    <x v="27"/>
    <x v="1"/>
    <n v="18"/>
    <n v="97.553811610394405"/>
    <n v="9.1538566304194404"/>
    <n v="9.3833920779822125E-2"/>
    <n v="0.11432656016996766"/>
    <n v="1.0465289408449057"/>
    <n v="1.0727709390018313E-2"/>
    <x v="1"/>
    <x v="7"/>
    <x v="21"/>
  </r>
  <r>
    <x v="27"/>
    <x v="1"/>
    <n v="18"/>
    <n v="97.553811610394405"/>
    <n v="11590.92484754999"/>
    <n v="118.81570444260295"/>
    <n v="6.2595826864169771E-2"/>
    <n v="725.54352495284252"/>
    <n v="7.4373672640335409"/>
    <x v="1"/>
    <x v="7"/>
    <x v="7"/>
  </r>
  <r>
    <x v="27"/>
    <x v="1"/>
    <n v="18"/>
    <n v="97.553811610394405"/>
    <n v="22.841989697453187"/>
    <n v="0.23414758808890418"/>
    <n v="0.10914011109519613"/>
    <n v="2.492977293215366"/>
    <n v="2.5554893776695224E-2"/>
    <x v="1"/>
    <x v="7"/>
    <x v="8"/>
  </r>
  <r>
    <x v="27"/>
    <x v="1"/>
    <n v="2"/>
    <n v="97.553811610394405"/>
    <n v="0.37070448411949919"/>
    <n v="3.8000000000000048E-3"/>
    <n v="7.1377660413289482E-2"/>
    <n v="2.6460018781165277E-2"/>
    <n v="2.7123510957050039E-4"/>
    <x v="0"/>
    <x v="7"/>
    <x v="26"/>
  </r>
  <r>
    <x v="27"/>
    <x v="1"/>
    <n v="18"/>
    <n v="97.553811610394405"/>
    <n v="1.9643654732357436"/>
    <n v="2.0136224723652309E-2"/>
    <n v="0.17912411056474392"/>
    <n v="0.35186521821744488"/>
    <n v="3.6068833437560262E-3"/>
    <x v="1"/>
    <x v="7"/>
    <x v="9"/>
  </r>
  <r>
    <x v="27"/>
    <x v="1"/>
    <n v="18"/>
    <n v="97.553811610394405"/>
    <n v="84.131081353626968"/>
    <n v="0.86240691127093549"/>
    <n v="0.10025178747960137"/>
    <n v="8.4342912882928633"/>
    <n v="8.6457834389673263E-2"/>
    <x v="1"/>
    <x v="7"/>
    <x v="10"/>
  </r>
  <r>
    <x v="27"/>
    <x v="1"/>
    <n v="18"/>
    <n v="97.553811610394405"/>
    <n v="45.653981050488248"/>
    <n v="0.46798767056708007"/>
    <n v="0.15367344239327746"/>
    <n v="7.0158044269859863"/>
    <n v="7.1917276333654287E-2"/>
    <x v="1"/>
    <x v="7"/>
    <x v="14"/>
  </r>
  <r>
    <x v="27"/>
    <x v="1"/>
    <n v="2"/>
    <n v="97.553811610394405"/>
    <n v="0.19510762322078898"/>
    <n v="2.0000000000000018E-3"/>
    <n v="0.21769571927095374"/>
    <n v="4.2474094372295892E-2"/>
    <n v="4.3539143854190784E-4"/>
    <x v="0"/>
    <x v="7"/>
    <x v="27"/>
  </r>
  <r>
    <x v="27"/>
    <x v="1"/>
    <n v="18"/>
    <n v="97.553811610394405"/>
    <n v="414.28169639021661"/>
    <n v="4.2466992273428987"/>
    <n v="5.2557757718382885E-2"/>
    <n v="21.773717026037662"/>
    <n v="0.22319698909353186"/>
    <x v="1"/>
    <x v="7"/>
    <x v="15"/>
  </r>
  <r>
    <x v="27"/>
    <x v="1"/>
    <n v="18"/>
    <n v="97.553811610394405"/>
    <n v="20516.393569418637"/>
    <n v="210.30847724695778"/>
    <n v="6.9235530490231872E-2"/>
    <n v="1420.4633925250812"/>
    <n v="14.56081898878598"/>
    <x v="1"/>
    <x v="7"/>
    <x v="22"/>
  </r>
  <r>
    <x v="27"/>
    <x v="1"/>
    <n v="18"/>
    <n v="97.553811610394405"/>
    <n v="0.54112875808609506"/>
    <n v="5.5469770904209093E-3"/>
    <n v="0.34180310414277437"/>
    <n v="0.1849594892547517"/>
    <n v="1.8959739881147216E-3"/>
    <x v="1"/>
    <x v="7"/>
    <x v="3"/>
  </r>
  <r>
    <x v="27"/>
    <x v="1"/>
    <n v="18"/>
    <n v="97.553811610394405"/>
    <n v="1.0256278442000677"/>
    <n v="1.0513457416673472E-2"/>
    <n v="0.27930530461836034"/>
    <n v="0.2864632974493721"/>
    <n v="2.9364644263561437E-3"/>
    <x v="1"/>
    <x v="7"/>
    <x v="28"/>
  </r>
  <r>
    <x v="27"/>
    <x v="1"/>
    <n v="18"/>
    <n v="97.553811610394405"/>
    <n v="116144.01146808479"/>
    <n v="1190.5635418115185"/>
    <n v="3.5151090429963679E-2"/>
    <n v="4082.588650013387"/>
    <n v="41.849606720834529"/>
    <x v="1"/>
    <x v="7"/>
    <x v="23"/>
  </r>
  <r>
    <x v="27"/>
    <x v="1"/>
    <n v="17"/>
    <n v="97.553811610394405"/>
    <n v="4696.5511525782395"/>
    <n v="48.143184515794147"/>
    <n v="2.2159400870593024E-2"/>
    <n v="104.07275969922691"/>
    <n v="1.0668241248724093"/>
    <x v="1"/>
    <x v="7"/>
    <x v="12"/>
  </r>
  <r>
    <x v="27"/>
    <x v="1"/>
    <n v="18"/>
    <n v="97.553811610394405"/>
    <n v="68.852242376317392"/>
    <n v="0.70578731102067116"/>
    <n v="0.11430956088217364"/>
    <n v="7.8704695917898286"/>
    <n v="8.067823759898303E-2"/>
    <x v="1"/>
    <x v="7"/>
    <x v="16"/>
  </r>
  <r>
    <x v="27"/>
    <x v="1"/>
    <n v="17"/>
    <n v="97.553811610394405"/>
    <n v="247.64772876552624"/>
    <n v="2.5385756299771196"/>
    <n v="0.22352285551327722"/>
    <n v="55.354927495047988"/>
    <n v="0.56742967374890241"/>
    <x v="1"/>
    <x v="7"/>
    <x v="13"/>
  </r>
  <r>
    <x v="27"/>
    <x v="1"/>
    <n v="17"/>
    <n v="97.553811610394405"/>
    <n v="229.60353584537745"/>
    <n v="2.3536090702673587"/>
    <n v="0.17008858905190807"/>
    <n v="39.052941453269447"/>
    <n v="0.40032204594154819"/>
    <x v="1"/>
    <x v="7"/>
    <x v="11"/>
  </r>
  <r>
    <x v="27"/>
    <x v="1"/>
    <n v="18"/>
    <n v="97.553811610394405"/>
    <n v="4.7292317469180647"/>
    <n v="4.8478185207210936E-2"/>
    <n v="0.23348157103479916"/>
    <n v="1.1041884580580774"/>
    <n v="1.131876284309557E-2"/>
    <x v="1"/>
    <x v="7"/>
    <x v="18"/>
  </r>
  <r>
    <x v="27"/>
    <x v="1"/>
    <n v="18"/>
    <n v="97.553811610394405"/>
    <n v="1531.4010344247954"/>
    <n v="15.698013323567809"/>
    <n v="0.33538257505672248"/>
    <n v="513.60522236991642"/>
    <n v="5.2648401317329103"/>
    <x v="1"/>
    <x v="7"/>
    <x v="17"/>
  </r>
  <r>
    <x v="27"/>
    <x v="1"/>
    <n v="2"/>
    <n v="97.553811610394405"/>
    <n v="0.67897452880834541"/>
    <n v="6.9600000000000035E-3"/>
    <n v="0.40323777570927755"/>
    <n v="0.273788178759932"/>
    <n v="2.806534918936573E-3"/>
    <x v="0"/>
    <x v="7"/>
    <x v="29"/>
  </r>
  <r>
    <x v="27"/>
    <x v="1"/>
    <n v="1"/>
    <n v="110.9982806401532"/>
    <n v="24158.317860673549"/>
    <n v="217.64587452478403"/>
    <n v="0.10496633786095444"/>
    <n v="2535.8101547157898"/>
    <n v="22.845490399411378"/>
    <x v="1"/>
    <x v="12"/>
    <x v="0"/>
  </r>
  <r>
    <x v="27"/>
    <x v="1"/>
    <n v="1"/>
    <n v="110.9982806401532"/>
    <n v="12218.257095546714"/>
    <n v="110.07609329695156"/>
    <n v="0.10963322089941845"/>
    <n v="1339.5268791619599"/>
    <n v="12.067996652169684"/>
    <x v="1"/>
    <x v="12"/>
    <x v="5"/>
  </r>
  <r>
    <x v="27"/>
    <x v="1"/>
    <n v="1"/>
    <n v="110.9982806401532"/>
    <n v="22405.970091149455"/>
    <n v="201.85871314338343"/>
    <n v="0.59614914123159202"/>
    <n v="13357.299828299483"/>
    <n v="120.3378984905423"/>
    <x v="1"/>
    <x v="12"/>
    <x v="6"/>
  </r>
  <r>
    <x v="27"/>
    <x v="1"/>
    <n v="0"/>
    <n v="110.9982806401532"/>
    <n v="1664647.4341501174"/>
    <n v="14997.056031406109"/>
    <n v="1.3738302465055998"/>
    <n v="2286942.99480337"/>
    <n v="20603.409184484946"/>
    <x v="0"/>
    <x v="12"/>
    <x v="2"/>
  </r>
  <r>
    <x v="27"/>
    <x v="1"/>
    <n v="1"/>
    <n v="110.9982806401532"/>
    <n v="2490.4300269162809"/>
    <n v="22.436654086472196"/>
    <n v="0.11078577229989707"/>
    <n v="275.90421389077363"/>
    <n v="2.4856620507954639"/>
    <x v="1"/>
    <x v="12"/>
    <x v="20"/>
  </r>
  <r>
    <x v="27"/>
    <x v="1"/>
    <n v="1"/>
    <n v="110.9982806401532"/>
    <n v="15968.83125996106"/>
    <n v="143.86557312298041"/>
    <n v="0.55910686790481934"/>
    <n v="8928.2832298573976"/>
    <n v="80.43622998812134"/>
    <x v="1"/>
    <x v="12"/>
    <x v="7"/>
  </r>
  <r>
    <x v="27"/>
    <x v="1"/>
    <n v="0"/>
    <n v="110.9982806401532"/>
    <n v="6.071175057629616"/>
    <n v="5.4696118017465864E-2"/>
    <n v="0.50943799940118295"/>
    <n v="3.0928872753731933"/>
    <n v="2.7864280937828806E-2"/>
    <x v="0"/>
    <x v="12"/>
    <x v="8"/>
  </r>
  <r>
    <x v="27"/>
    <x v="1"/>
    <n v="1"/>
    <n v="110.9982806401532"/>
    <n v="9918.6418709575737"/>
    <n v="89.358518111762024"/>
    <n v="0.3586702725235808"/>
    <n v="3557.5219829201524"/>
    <n v="32.050244043449013"/>
    <x v="1"/>
    <x v="12"/>
    <x v="22"/>
  </r>
  <r>
    <x v="27"/>
    <x v="1"/>
    <n v="0"/>
    <n v="110.9982806401532"/>
    <n v="0.2714441592581609"/>
    <n v="2.4454807560322428E-3"/>
    <n v="0.8094398941798413"/>
    <n v="0.21971773154566174"/>
    <n v="1.9794696843815768E-3"/>
    <x v="1"/>
    <x v="12"/>
    <x v="3"/>
  </r>
  <r>
    <x v="27"/>
    <x v="1"/>
    <n v="0"/>
    <n v="110.9982806401532"/>
    <n v="0.78862669448892186"/>
    <n v="7.1048550476703436E-3"/>
    <n v="1.0135129720933642"/>
    <n v="0.79928338500363272"/>
    <n v="7.2008627556569109E-3"/>
    <x v="1"/>
    <x v="12"/>
    <x v="28"/>
  </r>
  <r>
    <x v="27"/>
    <x v="1"/>
    <n v="0"/>
    <n v="110.9982806401532"/>
    <n v="94741.769590407159"/>
    <n v="853.54267691363407"/>
    <n v="0.27401124903691021"/>
    <n v="25960.310621434623"/>
    <n v="233.88029500741277"/>
    <x v="0"/>
    <x v="12"/>
    <x v="23"/>
  </r>
  <r>
    <x v="27"/>
    <x v="1"/>
    <n v="0"/>
    <n v="110.9982806401532"/>
    <n v="25.54465085208259"/>
    <n v="0.23013555439562289"/>
    <n v="0.42205885635290813"/>
    <n v="10.781346124564319"/>
    <n v="9.7130748894359076E-2"/>
    <x v="1"/>
    <x v="12"/>
    <x v="16"/>
  </r>
  <r>
    <x v="27"/>
    <x v="1"/>
    <n v="0"/>
    <n v="110.9982806401532"/>
    <n v="2.2929165124525825"/>
    <n v="2.0657225492402165E-2"/>
    <n v="1.0499124405008673"/>
    <n v="2.4073615714538281"/>
    <n v="2.1688278030704687E-2"/>
    <x v="1"/>
    <x v="12"/>
    <x v="18"/>
  </r>
  <r>
    <x v="27"/>
    <x v="1"/>
    <n v="0"/>
    <n v="110.9982806401532"/>
    <n v="503.92631021805312"/>
    <n v="4.5399469911767243"/>
    <n v="0.90597138194307114"/>
    <n v="456.54281566572234"/>
    <n v="4.1130620495446646"/>
    <x v="1"/>
    <x v="12"/>
    <x v="17"/>
  </r>
  <r>
    <x v="27"/>
    <x v="1"/>
    <n v="11"/>
    <n v="0.33560059524260338"/>
    <n v="52.365602754568314"/>
    <n v="156.03548830631118"/>
    <n v="4.3848461111507205E-2"/>
    <n v="2.2961510959643232"/>
    <n v="6.8419160410143229"/>
    <x v="1"/>
    <x v="8"/>
    <x v="0"/>
  </r>
  <r>
    <x v="27"/>
    <x v="1"/>
    <n v="3"/>
    <n v="0.33560059524260338"/>
    <n v="6.7120119048520634E-4"/>
    <n v="1.9999999999999987E-3"/>
    <n v="0.12804330695021066"/>
    <n v="8.594282005864409E-5"/>
    <n v="2.5608661390042115E-4"/>
    <x v="0"/>
    <x v="8"/>
    <x v="30"/>
  </r>
  <r>
    <x v="27"/>
    <x v="1"/>
    <n v="9"/>
    <n v="0.33560059524260338"/>
    <n v="0.83958157156739777"/>
    <n v="2.5017284935399773"/>
    <n v="0.29366779635866785"/>
    <n v="0.24655806998554489"/>
    <n v="0.734677093785575"/>
    <x v="1"/>
    <x v="8"/>
    <x v="1"/>
  </r>
  <r>
    <x v="27"/>
    <x v="1"/>
    <n v="11"/>
    <n v="0.33560059524260338"/>
    <n v="47.600191370198011"/>
    <n v="141.83583713785774"/>
    <n v="5.2227254216243635E-2"/>
    <n v="2.4860272954331779"/>
    <n v="7.4076963231726261"/>
    <x v="1"/>
    <x v="8"/>
    <x v="5"/>
  </r>
  <r>
    <x v="27"/>
    <x v="1"/>
    <n v="3"/>
    <n v="0.33560059524260338"/>
    <n v="2.6848047619408273E-4"/>
    <n v="8.0000000000000004E-4"/>
    <n v="7.1411566588142822E-2"/>
    <n v="1.9172611403350032E-5"/>
    <n v="5.7129253270514263E-5"/>
    <x v="0"/>
    <x v="8"/>
    <x v="31"/>
  </r>
  <r>
    <x v="27"/>
    <x v="1"/>
    <n v="11"/>
    <n v="0.33560059524260338"/>
    <n v="146.92911552389685"/>
    <n v="437.80946043222241"/>
    <n v="8.0465901987299568E-2"/>
    <n v="11.8227838088265"/>
    <n v="35.228733132251719"/>
    <x v="1"/>
    <x v="8"/>
    <x v="6"/>
  </r>
  <r>
    <x v="27"/>
    <x v="1"/>
    <n v="3"/>
    <n v="0.33560059524260338"/>
    <n v="2.657728522291152E-3"/>
    <n v="7.919320048791624E-3"/>
    <n v="0.40627393724795458"/>
    <n v="1.0797658308874145E-3"/>
    <n v="3.217413336549237E-3"/>
    <x v="0"/>
    <x v="8"/>
    <x v="32"/>
  </r>
  <r>
    <x v="27"/>
    <x v="1"/>
    <n v="3"/>
    <n v="0.33560059524260338"/>
    <n v="2.2638110239414908E-3"/>
    <n v="6.745551277419509E-3"/>
    <n v="0.36004622799947661"/>
    <n v="8.1507662007376661E-4"/>
    <n v="2.4287102932119453E-3"/>
    <x v="0"/>
    <x v="8"/>
    <x v="24"/>
  </r>
  <r>
    <x v="27"/>
    <x v="1"/>
    <n v="25"/>
    <n v="0.33560059524260338"/>
    <n v="11.291728552987609"/>
    <n v="33.64633052818305"/>
    <n v="5.8385799931473112"/>
    <n v="65.927660417523697"/>
    <n v="196.44679226467116"/>
    <x v="1"/>
    <x v="8"/>
    <x v="2"/>
  </r>
  <r>
    <x v="27"/>
    <x v="1"/>
    <n v="11"/>
    <n v="0.33560059524260338"/>
    <n v="0.30911488459819159"/>
    <n v="0.92107966725963208"/>
    <n v="0.86256929047292352"/>
    <n v="0.26663300668248174"/>
    <n v="0.79449503505717733"/>
    <x v="1"/>
    <x v="8"/>
    <x v="19"/>
  </r>
  <r>
    <x v="27"/>
    <x v="1"/>
    <n v="3"/>
    <n v="0.33560059524260338"/>
    <n v="1.3180987788156603E-6"/>
    <n v="3.9275817668404782E-6"/>
    <n v="9.6116756599207293E-2"/>
    <n v="1.2669137949713719E-7"/>
    <n v="3.775064207068908E-7"/>
    <x v="0"/>
    <x v="8"/>
    <x v="25"/>
  </r>
  <r>
    <x v="27"/>
    <x v="1"/>
    <n v="11"/>
    <n v="0.33560059524260338"/>
    <n v="5.7858781574486189"/>
    <n v="17.240369175346803"/>
    <n v="4.1653731367127411E-2"/>
    <n v="0.24100341449329488"/>
    <n v="0.71812570629999972"/>
    <x v="1"/>
    <x v="8"/>
    <x v="20"/>
  </r>
  <r>
    <x v="27"/>
    <x v="1"/>
    <n v="11"/>
    <n v="0.33560059524260338"/>
    <n v="2.9586534102791533E-2"/>
    <n v="8.8159957169931802E-2"/>
    <n v="0.47109650326240921"/>
    <n v="1.3938112759479112E-2"/>
    <n v="4.1531847550518634E-2"/>
    <x v="1"/>
    <x v="8"/>
    <x v="21"/>
  </r>
  <r>
    <x v="27"/>
    <x v="1"/>
    <n v="11"/>
    <n v="0.33560059524260338"/>
    <n v="72.625169631546612"/>
    <n v="216.40357812549877"/>
    <n v="7.438042785276662E-2"/>
    <n v="5.4018911900741902"/>
    <n v="16.096190729844206"/>
    <x v="1"/>
    <x v="8"/>
    <x v="7"/>
  </r>
  <r>
    <x v="27"/>
    <x v="1"/>
    <n v="11"/>
    <n v="0.33560059524260338"/>
    <n v="6.4281273039102915E-2"/>
    <n v="0.19154099828885709"/>
    <n v="1.7718925137385528"/>
    <n v="0.11389950647157032"/>
    <n v="0.33939006094203483"/>
    <x v="1"/>
    <x v="8"/>
    <x v="8"/>
  </r>
  <r>
    <x v="27"/>
    <x v="1"/>
    <n v="3"/>
    <n v="0.33560059524260338"/>
    <n v="1.9343492049571767E-2"/>
    <n v="5.7638431885344212E-2"/>
    <n v="0.25732178214298979"/>
    <n v="4.9775018470645613E-3"/>
    <n v="1.4831624012664099E-2"/>
    <x v="0"/>
    <x v="8"/>
    <x v="26"/>
  </r>
  <r>
    <x v="27"/>
    <x v="1"/>
    <n v="11"/>
    <n v="0.33560059524260338"/>
    <n v="8.4996772991779625E-3"/>
    <n v="2.5326764671062648E-2"/>
    <n v="0.40482731065032196"/>
    <n v="3.4409015024218065E-3"/>
    <n v="1.0252966029259878E-2"/>
    <x v="1"/>
    <x v="8"/>
    <x v="9"/>
  </r>
  <r>
    <x v="27"/>
    <x v="1"/>
    <n v="11"/>
    <n v="0.33560059524260338"/>
    <n v="0.28311284970378714"/>
    <n v="0.84360055887006635"/>
    <n v="0.20855722436525656"/>
    <n v="5.9045230116359891E-2"/>
    <n v="0.17593899103092026"/>
    <x v="1"/>
    <x v="8"/>
    <x v="10"/>
  </r>
  <r>
    <x v="27"/>
    <x v="1"/>
    <n v="11"/>
    <n v="0.33560059524260338"/>
    <n v="0.13473367295249641"/>
    <n v="0.40147030387445637"/>
    <n v="0.16961588472847863"/>
    <n v="2.2852971140555171E-2"/>
    <n v="6.8095740783877076E-2"/>
    <x v="1"/>
    <x v="8"/>
    <x v="14"/>
  </r>
  <r>
    <x v="27"/>
    <x v="1"/>
    <n v="3"/>
    <n v="0.33560059524260338"/>
    <n v="6.7120119048520634E-4"/>
    <n v="1.9999999999999987E-3"/>
    <n v="0.39202384184374306"/>
    <n v="2.631268693441046E-4"/>
    <n v="7.840476836874856E-4"/>
    <x v="0"/>
    <x v="8"/>
    <x v="27"/>
  </r>
  <r>
    <x v="27"/>
    <x v="1"/>
    <n v="11"/>
    <n v="0.33560059524260338"/>
    <n v="2.3728767118127538"/>
    <n v="7.0705378519886635"/>
    <n v="9.5550219543628384E-2"/>
    <n v="0.22672889076367164"/>
    <n v="0.67559144404905147"/>
    <x v="1"/>
    <x v="8"/>
    <x v="15"/>
  </r>
  <r>
    <x v="27"/>
    <x v="1"/>
    <n v="11"/>
    <n v="0.33560059524260338"/>
    <n v="32.644928022267287"/>
    <n v="97.273152923547386"/>
    <n v="0.10840823568399334"/>
    <n v="3.5389790509249508"/>
    <n v="10.545210887861051"/>
    <x v="1"/>
    <x v="8"/>
    <x v="22"/>
  </r>
  <r>
    <x v="27"/>
    <x v="1"/>
    <n v="11"/>
    <n v="0.33560059524260338"/>
    <n v="1.3637187024361334E-2"/>
    <n v="4.0635169358096954E-2"/>
    <n v="0.24582224283577686"/>
    <n v="3.3523239002994573E-3"/>
    <n v="9.9890284696190282E-3"/>
    <x v="1"/>
    <x v="8"/>
    <x v="3"/>
  </r>
  <r>
    <x v="27"/>
    <x v="1"/>
    <n v="11"/>
    <n v="0.33560059524260338"/>
    <n v="1.6464417834019442E-2"/>
    <n v="4.9059560881045003E-2"/>
    <n v="0.2073388124837148"/>
    <n v="3.4137128419412868E-3"/>
    <n v="1.017195109404838E-2"/>
    <x v="1"/>
    <x v="8"/>
    <x v="28"/>
  </r>
  <r>
    <x v="27"/>
    <x v="1"/>
    <n v="11"/>
    <n v="0.33560059524260338"/>
    <n v="365.23434045680028"/>
    <n v="1088.3006336528542"/>
    <n v="6.8041668196997168E-2"/>
    <n v="24.851153807510705"/>
    <n v="74.04979061358928"/>
    <x v="1"/>
    <x v="8"/>
    <x v="23"/>
  </r>
  <r>
    <x v="27"/>
    <x v="1"/>
    <n v="10"/>
    <n v="0.33560059524260338"/>
    <n v="11.898919383265563"/>
    <n v="35.455596777663388"/>
    <n v="6.3699192363831522E-2"/>
    <n v="0.75795155471635667"/>
    <n v="2.2584928795148254"/>
    <x v="1"/>
    <x v="8"/>
    <x v="12"/>
  </r>
  <r>
    <x v="27"/>
    <x v="1"/>
    <n v="11"/>
    <n v="0.33560059524260338"/>
    <n v="0.20142619569697609"/>
    <n v="0.60019618127127117"/>
    <n v="0.70205270440687273"/>
    <n v="0.14141180542745005"/>
    <n v="0.42136935223617356"/>
    <x v="1"/>
    <x v="8"/>
    <x v="16"/>
  </r>
  <r>
    <x v="27"/>
    <x v="1"/>
    <n v="10"/>
    <n v="0.33560059524260338"/>
    <n v="1.0885498551623956"/>
    <n v="3.2435873791448144"/>
    <n v="0.11888739886776173"/>
    <n v="0.12941486081813597"/>
    <n v="0.38562166650682744"/>
    <x v="1"/>
    <x v="8"/>
    <x v="13"/>
  </r>
  <r>
    <x v="27"/>
    <x v="1"/>
    <n v="10"/>
    <n v="0.33560059524260338"/>
    <n v="1.0320945283982159"/>
    <n v="3.0753656072991222"/>
    <n v="0.11053284731486013"/>
    <n v="0.11408034692194256"/>
    <n v="0.33992891710896594"/>
    <x v="1"/>
    <x v="8"/>
    <x v="11"/>
  </r>
  <r>
    <x v="27"/>
    <x v="1"/>
    <n v="11"/>
    <n v="0.33560059524260338"/>
    <n v="3.8472223493592257E-2"/>
    <n v="0.11463693461503234"/>
    <n v="0.15307687778865206"/>
    <n v="5.8892078539863309E-3"/>
    <n v="1.7548264030131003E-2"/>
    <x v="1"/>
    <x v="8"/>
    <x v="18"/>
  </r>
  <r>
    <x v="27"/>
    <x v="1"/>
    <n v="11"/>
    <n v="0.33560059524260338"/>
    <n v="3.9316049562272437"/>
    <n v="11.715131057455704"/>
    <n v="1.2252887595981066"/>
    <n v="4.8173513600454472"/>
    <n v="14.354418401919153"/>
    <x v="1"/>
    <x v="8"/>
    <x v="17"/>
  </r>
  <r>
    <x v="27"/>
    <x v="1"/>
    <n v="3"/>
    <n v="0.33560059524260338"/>
    <n v="2.0234591591481699E-3"/>
    <n v="6.0293670149345986E-3"/>
    <n v="0.54159237704975349"/>
    <n v="1.0958900558661528E-3"/>
    <n v="3.2654592137238057E-3"/>
    <x v="0"/>
    <x v="8"/>
    <x v="29"/>
  </r>
  <r>
    <x v="27"/>
    <x v="1"/>
    <n v="26"/>
    <n v="6.1355845823479171"/>
    <n v="1573.4389849379593"/>
    <n v="256.44483648139163"/>
    <n v="4.5364740576821917E-2"/>
    <n v="71.378651365168537"/>
    <n v="11.633553479243849"/>
    <x v="1"/>
    <x v="2"/>
    <x v="0"/>
  </r>
  <r>
    <x v="27"/>
    <x v="1"/>
    <n v="4"/>
    <n v="6.1355845823479171"/>
    <n v="1.2271169164695804E-2"/>
    <n v="1.9999999999999953E-3"/>
    <n v="9.6603327701045849E-2"/>
    <n v="1.1854357760920778E-3"/>
    <n v="1.9320665540209123E-4"/>
    <x v="0"/>
    <x v="2"/>
    <x v="30"/>
  </r>
  <r>
    <x v="27"/>
    <x v="1"/>
    <n v="23"/>
    <n v="6.1355845823479171"/>
    <n v="14.543761252661289"/>
    <n v="2.3703953645270746"/>
    <n v="0.30545650212246545"/>
    <n v="4.4424864399421642"/>
    <n v="0.72405267669574658"/>
    <x v="1"/>
    <x v="2"/>
    <x v="1"/>
  </r>
  <r>
    <x v="27"/>
    <x v="1"/>
    <n v="26"/>
    <n v="6.1355845823479171"/>
    <n v="1507.0381426235522"/>
    <n v="245.62258451448986"/>
    <n v="4.1055941935958393E-2"/>
    <n v="61.872870478827139"/>
    <n v="10.084266567986928"/>
    <x v="1"/>
    <x v="2"/>
    <x v="5"/>
  </r>
  <r>
    <x v="27"/>
    <x v="1"/>
    <n v="4"/>
    <n v="6.1355845823479171"/>
    <n v="4.9084676658783244E-3"/>
    <n v="7.9999999999999852E-4"/>
    <n v="0.52686114378457194"/>
    <n v="2.586080888674242E-3"/>
    <n v="4.2148891502765675E-4"/>
    <x v="0"/>
    <x v="2"/>
    <x v="31"/>
  </r>
  <r>
    <x v="27"/>
    <x v="1"/>
    <n v="26"/>
    <n v="6.1355845823479171"/>
    <n v="1794.8135462544656"/>
    <n v="292.52527158017608"/>
    <n v="6.7770590245028225E-2"/>
    <n v="121.6355734094374"/>
    <n v="19.824610316575715"/>
    <x v="1"/>
    <x v="2"/>
    <x v="6"/>
  </r>
  <r>
    <x v="27"/>
    <x v="1"/>
    <n v="4"/>
    <n v="6.1355845823479171"/>
    <n v="1.2271169164695804E-2"/>
    <n v="1.9999999999999953E-3"/>
    <n v="0.55564368137588926"/>
    <n v="6.8183976094578725E-3"/>
    <n v="1.111287362751776E-3"/>
    <x v="0"/>
    <x v="2"/>
    <x v="32"/>
  </r>
  <r>
    <x v="27"/>
    <x v="1"/>
    <n v="4"/>
    <n v="6.1355845823479171"/>
    <n v="1.5338961455869765E-2"/>
    <n v="2.5000000000000001E-3"/>
    <n v="0.61314043146225328"/>
    <n v="9.4049374452348615E-3"/>
    <n v="1.5328510786556332E-3"/>
    <x v="0"/>
    <x v="2"/>
    <x v="24"/>
  </r>
  <r>
    <x v="27"/>
    <x v="1"/>
    <n v="75"/>
    <n v="6.1355845823479171"/>
    <n v="2008.1314792929604"/>
    <n v="327.29260795627471"/>
    <n v="0.56653430798752702"/>
    <n v="1137.6753779692062"/>
    <n v="185.42249115794107"/>
    <x v="1"/>
    <x v="2"/>
    <x v="2"/>
  </r>
  <r>
    <x v="27"/>
    <x v="1"/>
    <n v="26"/>
    <n v="6.1355845823479171"/>
    <n v="1.338125162361955"/>
    <n v="0.2180925296363353"/>
    <n v="1.1697131770001625"/>
    <n v="1.5652226348902607"/>
    <n v="0.25510570572091984"/>
    <x v="1"/>
    <x v="2"/>
    <x v="19"/>
  </r>
  <r>
    <x v="27"/>
    <x v="1"/>
    <n v="3"/>
    <n v="6.1355845823479171"/>
    <n v="3.9534996851779141E-6"/>
    <n v="6.4435582822085716E-7"/>
    <n v="9.2793950566309846E-2"/>
    <n v="3.6686085435032088E-7"/>
    <n v="5.979232287103986E-8"/>
    <x v="0"/>
    <x v="2"/>
    <x v="25"/>
  </r>
  <r>
    <x v="27"/>
    <x v="1"/>
    <n v="26"/>
    <n v="6.1355845823479171"/>
    <n v="268.02724100887554"/>
    <n v="43.684059344563543"/>
    <n v="3.9458854417129381E-2"/>
    <n v="10.57604788279407"/>
    <n v="1.7237229380263732"/>
    <x v="1"/>
    <x v="2"/>
    <x v="20"/>
  </r>
  <r>
    <x v="27"/>
    <x v="1"/>
    <n v="26"/>
    <n v="6.1355845823479171"/>
    <n v="0.17105929855712418"/>
    <n v="2.7879869678475618E-2"/>
    <n v="1.1476029605587188"/>
    <n v="0.19630815745525348"/>
    <n v="3.1995020983009874E-2"/>
    <x v="1"/>
    <x v="2"/>
    <x v="21"/>
  </r>
  <r>
    <x v="27"/>
    <x v="1"/>
    <n v="26"/>
    <n v="6.1355845823479171"/>
    <n v="1025.3870359652619"/>
    <n v="167.12132677875576"/>
    <n v="7.548165793353101E-2"/>
    <n v="77.39791349820716"/>
    <n v="12.614594821311899"/>
    <x v="1"/>
    <x v="2"/>
    <x v="7"/>
  </r>
  <r>
    <x v="27"/>
    <x v="1"/>
    <n v="26"/>
    <n v="6.1355845823479171"/>
    <n v="0.14900213738137491"/>
    <n v="2.4284912933977668E-2"/>
    <n v="0.36032940648756168"/>
    <n v="5.3689851728008949E-2"/>
    <n v="8.7505682641022837E-3"/>
    <x v="1"/>
    <x v="2"/>
    <x v="8"/>
  </r>
  <r>
    <x v="27"/>
    <x v="1"/>
    <n v="4"/>
    <n v="6.1355845823479171"/>
    <n v="2.3315221412922058E-2"/>
    <n v="3.7999999999999957E-3"/>
    <n v="0.26172703315843659"/>
    <n v="6.1022237278361424E-3"/>
    <n v="9.94562726002058E-4"/>
    <x v="0"/>
    <x v="2"/>
    <x v="26"/>
  </r>
  <r>
    <x v="27"/>
    <x v="1"/>
    <n v="26"/>
    <n v="6.1355845823479171"/>
    <n v="6.800627067560501E-2"/>
    <n v="1.1083910548843074E-2"/>
    <n v="0.67431461558688655"/>
    <n v="4.5857622268118348E-2"/>
    <n v="7.4740428809425543E-3"/>
    <x v="1"/>
    <x v="2"/>
    <x v="9"/>
  </r>
  <r>
    <x v="27"/>
    <x v="1"/>
    <n v="26"/>
    <n v="6.1355845823479171"/>
    <n v="9.5649184042573339"/>
    <n v="1.5589253600668489"/>
    <n v="5.0716241564605691E-2"/>
    <n v="0.48509671233605772"/>
    <n v="7.9062835142340221E-2"/>
    <x v="1"/>
    <x v="2"/>
    <x v="10"/>
  </r>
  <r>
    <x v="27"/>
    <x v="1"/>
    <n v="26"/>
    <n v="6.1355845823479171"/>
    <n v="1.8834430876778936"/>
    <n v="0.30697043817088943"/>
    <n v="0.78314563113678415"/>
    <n v="1.4750102256097175"/>
    <n v="0.24040255754167639"/>
    <x v="1"/>
    <x v="2"/>
    <x v="14"/>
  </r>
  <r>
    <x v="27"/>
    <x v="1"/>
    <n v="4"/>
    <n v="6.1355845823479171"/>
    <n v="1.2271169164695804E-2"/>
    <n v="1.9999999999999953E-3"/>
    <n v="0.24220196391389201"/>
    <n v="2.9721012712089173E-3"/>
    <n v="4.8440392782778287E-4"/>
    <x v="0"/>
    <x v="2"/>
    <x v="27"/>
  </r>
  <r>
    <x v="27"/>
    <x v="1"/>
    <n v="26"/>
    <n v="6.1355845823479171"/>
    <n v="29.473603911251946"/>
    <n v="4.8037156876701745"/>
    <n v="4.6490906700815682E-2"/>
    <n v="1.3702545695748103"/>
    <n v="0.22332909785271873"/>
    <x v="1"/>
    <x v="2"/>
    <x v="15"/>
  </r>
  <r>
    <x v="27"/>
    <x v="1"/>
    <n v="26"/>
    <n v="6.1355845823479171"/>
    <n v="2426.3164207156651"/>
    <n v="395.44991812127893"/>
    <n v="6.7325565244391483E-2"/>
    <n v="163.35312448643091"/>
    <n v="26.623889263363434"/>
    <x v="1"/>
    <x v="2"/>
    <x v="22"/>
  </r>
  <r>
    <x v="27"/>
    <x v="1"/>
    <n v="25"/>
    <n v="6.1355845823479171"/>
    <n v="3.3826379932664172E-2"/>
    <n v="5.5131470324739223E-3"/>
    <n v="0.24671295743100824"/>
    <n v="8.3454062323724872E-3"/>
    <n v="1.3601648091336282E-3"/>
    <x v="1"/>
    <x v="2"/>
    <x v="3"/>
  </r>
  <r>
    <x v="27"/>
    <x v="1"/>
    <n v="26"/>
    <n v="6.1355845823479171"/>
    <n v="5.0028083593232207E-2"/>
    <n v="8.1537599102069341E-3"/>
    <n v="0.24145107094654444"/>
    <n v="1.2079334360989166E-2"/>
    <n v="1.9687340625604644E-3"/>
    <x v="1"/>
    <x v="2"/>
    <x v="28"/>
  </r>
  <r>
    <x v="27"/>
    <x v="1"/>
    <n v="26"/>
    <n v="6.1355845823479171"/>
    <n v="8468.6368044196788"/>
    <n v="1380.2493781576991"/>
    <n v="4.4284628566647645E-2"/>
    <n v="375.03043534956731"/>
    <n v="61.123831041060086"/>
    <x v="1"/>
    <x v="2"/>
    <x v="23"/>
  </r>
  <r>
    <x v="27"/>
    <x v="1"/>
    <n v="26"/>
    <n v="6.1355845823479171"/>
    <n v="363.46571879143477"/>
    <n v="59.238971268870777"/>
    <n v="4.8603157020590829E-2"/>
    <n v="17.665581402022013"/>
    <n v="2.8792010223191951"/>
    <x v="1"/>
    <x v="2"/>
    <x v="12"/>
  </r>
  <r>
    <x v="27"/>
    <x v="1"/>
    <n v="26"/>
    <n v="6.1355845823479171"/>
    <n v="1.9593555772326492"/>
    <n v="0.31934293316886497"/>
    <n v="0.69190387465827474"/>
    <n v="1.3556857157205704"/>
    <n v="0.22095461280427617"/>
    <x v="1"/>
    <x v="2"/>
    <x v="16"/>
  </r>
  <r>
    <x v="27"/>
    <x v="1"/>
    <n v="26"/>
    <n v="6.1355845823479171"/>
    <n v="9.6435099755991054"/>
    <n v="1.5717345016061701"/>
    <n v="0.2081993336934797"/>
    <n v="2.0077723513861585"/>
    <n v="0.32723407597745802"/>
    <x v="1"/>
    <x v="2"/>
    <x v="13"/>
  </r>
  <r>
    <x v="27"/>
    <x v="1"/>
    <n v="26"/>
    <n v="6.1355845823479171"/>
    <n v="8.9743588347993573"/>
    <n v="1.4626738030176614"/>
    <n v="0.19690704409766346"/>
    <n v="1.7671144708320927"/>
    <n v="0.2880107750312958"/>
    <x v="1"/>
    <x v="2"/>
    <x v="11"/>
  </r>
  <r>
    <x v="27"/>
    <x v="1"/>
    <n v="26"/>
    <n v="6.1355845823479171"/>
    <n v="0.11276766396964751"/>
    <n v="1.8379286025015477E-2"/>
    <n v="0.58469932982812112"/>
    <n v="6.5935177549335658E-2"/>
    <n v="1.0746356221545902E-2"/>
    <x v="1"/>
    <x v="2"/>
    <x v="18"/>
  </r>
  <r>
    <x v="27"/>
    <x v="1"/>
    <n v="26"/>
    <n v="6.1355845823479171"/>
    <n v="41.58874102877742"/>
    <n v="6.7782850143453759"/>
    <n v="1.1381630234092728"/>
    <n v="47.334767229098581"/>
    <n v="7.7147933654570986"/>
    <x v="1"/>
    <x v="2"/>
    <x v="17"/>
  </r>
  <r>
    <x v="27"/>
    <x v="1"/>
    <n v="4"/>
    <n v="6.1355845823479171"/>
    <n v="4.230806085141383E-2"/>
    <n v="6.8955223880596741E-3"/>
    <n v="0.64340812518177692"/>
    <n v="2.7221350112484704E-2"/>
    <n v="4.4366351318504442E-3"/>
    <x v="0"/>
    <x v="2"/>
    <x v="29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684">
  <r>
    <x v="0"/>
    <x v="0"/>
    <n v="0"/>
    <n v="0.36938689763145865"/>
    <n v="87.807111515974526"/>
    <n v="237.71041170924434"/>
    <n v="0.22593636692513774"/>
    <n v="19.838819766109708"/>
    <n v="53.707426801865388"/>
    <x v="0"/>
    <x v="0"/>
    <x v="0"/>
  </r>
  <r>
    <x v="0"/>
    <x v="0"/>
    <n v="20"/>
    <n v="89.909733608043979"/>
    <n v="136.13901517382348"/>
    <n v="1.5141743803547816"/>
    <n v="0.13520908306987303"/>
    <n v="18.407231411688205"/>
    <n v="0.20473012957566319"/>
    <x v="1"/>
    <x v="1"/>
    <x v="1"/>
  </r>
  <r>
    <x v="0"/>
    <x v="0"/>
    <n v="20"/>
    <n v="6.7486778340418754"/>
    <n v="25.934412079442524"/>
    <n v="3.8428878540657867"/>
    <n v="0.22241006473209302"/>
    <n v="5.7680742693775864"/>
    <n v="0.85469693638094568"/>
    <x v="1"/>
    <x v="2"/>
    <x v="1"/>
  </r>
  <r>
    <x v="0"/>
    <x v="0"/>
    <n v="20"/>
    <n v="89.909733608043979"/>
    <n v="46703.79311252301"/>
    <n v="519.45202413929235"/>
    <n v="3.144370173773515"/>
    <n v="146854.01406510628"/>
    <n v="1633.3494514098709"/>
    <x v="1"/>
    <x v="1"/>
    <x v="2"/>
  </r>
  <r>
    <x v="0"/>
    <x v="0"/>
    <n v="20"/>
    <n v="89.909733608043979"/>
    <n v="5.2797547194465819"/>
    <n v="5.8722837979515677E-2"/>
    <n v="0.1406249061006152"/>
    <n v="0.74246501165645551"/>
    <n v="8.2578935768310331E-3"/>
    <x v="1"/>
    <x v="1"/>
    <x v="3"/>
  </r>
  <r>
    <x v="0"/>
    <x v="0"/>
    <n v="20"/>
    <n v="89.909733608043979"/>
    <n v="7.7011119044788225"/>
    <n v="8.5653817394803461E-2"/>
    <n v="0.22238405118626672"/>
    <n v="1.7126044639567866"/>
    <n v="1.9048042911825117E-2"/>
    <x v="1"/>
    <x v="1"/>
    <x v="4"/>
  </r>
  <r>
    <x v="0"/>
    <x v="0"/>
    <n v="0"/>
    <n v="0.36938689763145865"/>
    <n v="31.890403489217896"/>
    <n v="86.333336925868167"/>
    <n v="0.59654559396676021"/>
    <n v="19.024079691315134"/>
    <n v="51.50177175557446"/>
    <x v="0"/>
    <x v="0"/>
    <x v="1"/>
  </r>
  <r>
    <x v="0"/>
    <x v="0"/>
    <n v="0"/>
    <n v="0.36938689763145865"/>
    <n v="43.998997497522325"/>
    <n v="119.11358464430594"/>
    <n v="0.50755984724096637"/>
    <n v="22.332124448598094"/>
    <n v="60.457272826387843"/>
    <x v="0"/>
    <x v="0"/>
    <x v="5"/>
  </r>
  <r>
    <x v="0"/>
    <x v="0"/>
    <n v="20"/>
    <n v="6.7486778340418754"/>
    <n v="325655.98721932981"/>
    <n v="48254.783415004116"/>
    <n v="3.7953327548550368"/>
    <n v="1235972.8351081756"/>
    <n v="183142.96007340073"/>
    <x v="1"/>
    <x v="2"/>
    <x v="2"/>
  </r>
  <r>
    <x v="0"/>
    <x v="0"/>
    <n v="0"/>
    <n v="0.36938689763145865"/>
    <n v="117.80605938346153"/>
    <n v="318.92322152963294"/>
    <n v="0.65456874197024051"/>
    <n v="77.112164087103864"/>
    <n v="208.75717190174817"/>
    <x v="0"/>
    <x v="0"/>
    <x v="6"/>
  </r>
  <r>
    <x v="0"/>
    <x v="0"/>
    <n v="0"/>
    <n v="0.36938689763145865"/>
    <n v="64395.954338728516"/>
    <n v="174331.99377574312"/>
    <n v="2.5207710606939413"/>
    <n v="162327.45812283529"/>
    <n v="439451.04486296955"/>
    <x v="0"/>
    <x v="0"/>
    <x v="2"/>
  </r>
  <r>
    <x v="0"/>
    <x v="0"/>
    <n v="0"/>
    <n v="0.36938689763145865"/>
    <n v="63.50949908343474"/>
    <n v="171.93219221001948"/>
    <n v="0.56290871287689515"/>
    <n v="35.750050384512605"/>
    <n v="96.782129019045001"/>
    <x v="0"/>
    <x v="0"/>
    <x v="7"/>
  </r>
  <r>
    <x v="0"/>
    <x v="0"/>
    <n v="0"/>
    <n v="0.36938689763145865"/>
    <n v="3.2739225531173313"/>
    <n v="8.8631258285283288"/>
    <n v="0.76805314055204255"/>
    <n v="2.5145464988459274"/>
    <n v="6.8073516277091066"/>
    <x v="0"/>
    <x v="0"/>
    <x v="8"/>
  </r>
  <r>
    <x v="0"/>
    <x v="0"/>
    <n v="0"/>
    <n v="0.36938689763145865"/>
    <n v="5.8903571814910925E-2"/>
    <n v="0.15946307839451215"/>
    <n v="1.1136686987570528"/>
    <n v="6.5599064175254462E-2"/>
    <n v="0.17758903901541023"/>
    <x v="0"/>
    <x v="0"/>
    <x v="9"/>
  </r>
  <r>
    <x v="0"/>
    <x v="0"/>
    <n v="0"/>
    <n v="0.36938689763145865"/>
    <n v="0.37433946698913551"/>
    <n v="1.0134075393291782"/>
    <n v="0.80928327186816418"/>
    <n v="0.30294666863435221"/>
    <n v="0.82013376916418257"/>
    <x v="0"/>
    <x v="0"/>
    <x v="10"/>
  </r>
  <r>
    <x v="0"/>
    <x v="0"/>
    <n v="16"/>
    <n v="478.26166877190929"/>
    <n v="2666.6506834424458"/>
    <n v="5.5757148388871087"/>
    <n v="0.11980514337796681"/>
    <n v="319.47846746877542"/>
    <n v="0.66799931570752724"/>
    <x v="1"/>
    <x v="3"/>
    <x v="11"/>
  </r>
  <r>
    <x v="0"/>
    <x v="0"/>
    <n v="17"/>
    <n v="478.26166877190929"/>
    <n v="14376.805861519535"/>
    <n v="30.060543840857264"/>
    <n v="3.7756471837799836E-2"/>
    <n v="542.81746562797798"/>
    <n v="1.1349800769562746"/>
    <x v="1"/>
    <x v="3"/>
    <x v="12"/>
  </r>
  <r>
    <x v="0"/>
    <x v="0"/>
    <n v="17"/>
    <n v="478.26166877190929"/>
    <n v="3051.820353181532"/>
    <n v="6.3810682570862571"/>
    <n v="0.13737837701938677"/>
    <n v="419.25412707481058"/>
    <n v="0.87662080080843707"/>
    <x v="1"/>
    <x v="3"/>
    <x v="13"/>
  </r>
  <r>
    <x v="0"/>
    <x v="0"/>
    <n v="17"/>
    <n v="478.26166877190929"/>
    <n v="2668.1571395005108"/>
    <n v="5.5788646962903439"/>
    <n v="0.12659435469987046"/>
    <n v="337.77363131291941"/>
    <n v="0.7062527761847649"/>
    <x v="1"/>
    <x v="4"/>
    <x v="11"/>
  </r>
  <r>
    <x v="0"/>
    <x v="0"/>
    <n v="18"/>
    <n v="478.26166877190929"/>
    <n v="64525.981815206585"/>
    <n v="134.91773652046547"/>
    <n v="2.8068706312046353E-2"/>
    <n v="1811.1608330674774"/>
    <n v="3.786966322678996"/>
    <x v="1"/>
    <x v="3"/>
    <x v="0"/>
  </r>
  <r>
    <x v="0"/>
    <x v="0"/>
    <n v="18"/>
    <n v="478.26166877190929"/>
    <n v="67213.191442723735"/>
    <n v="140.53643817058395"/>
    <n v="2.7753954932441465E-2"/>
    <n v="1865.4318861669149"/>
    <n v="3.9004419713522336"/>
    <x v="1"/>
    <x v="4"/>
    <x v="0"/>
  </r>
  <r>
    <x v="0"/>
    <x v="0"/>
    <n v="18"/>
    <n v="478.26166877190929"/>
    <n v="1356.4863264320963"/>
    <n v="2.8362848520043671"/>
    <n v="0.14769431830867438"/>
    <n v="200.34532327742642"/>
    <n v="0.4189031577460044"/>
    <x v="1"/>
    <x v="3"/>
    <x v="1"/>
  </r>
  <r>
    <x v="0"/>
    <x v="0"/>
    <n v="18"/>
    <n v="478.26166877190929"/>
    <n v="1623.7682749996652"/>
    <n v="3.3951461742046205"/>
    <n v="0.16079250673016196"/>
    <n v="261.08977128610712"/>
    <n v="0.5459140640656801"/>
    <x v="1"/>
    <x v="4"/>
    <x v="1"/>
  </r>
  <r>
    <x v="0"/>
    <x v="0"/>
    <n v="18"/>
    <n v="478.26166877190929"/>
    <n v="191109.96527484959"/>
    <n v="399.59289600938729"/>
    <n v="6.5842030816594108E-2"/>
    <n v="12583.068222984877"/>
    <n v="26.310007773142164"/>
    <x v="1"/>
    <x v="3"/>
    <x v="5"/>
  </r>
  <r>
    <x v="0"/>
    <x v="0"/>
    <n v="18"/>
    <n v="478.26166877190929"/>
    <n v="100480.20576612951"/>
    <n v="210.09462461029915"/>
    <n v="9.1000243153179755E-2"/>
    <n v="9143.7231567993203"/>
    <n v="19.118661924713248"/>
    <x v="1"/>
    <x v="4"/>
    <x v="5"/>
  </r>
  <r>
    <x v="0"/>
    <x v="0"/>
    <n v="18"/>
    <n v="478.26166877190929"/>
    <n v="628841.15257621766"/>
    <n v="1314.8474854590995"/>
    <n v="7.9636323574976436E-2"/>
    <n v="50078.597503820798"/>
    <n v="104.70961980376498"/>
    <x v="1"/>
    <x v="3"/>
    <x v="6"/>
  </r>
  <r>
    <x v="0"/>
    <x v="0"/>
    <n v="18"/>
    <n v="478.26166877190929"/>
    <n v="289622.94520672224"/>
    <n v="605.57423711254626"/>
    <n v="0.11403643495535866"/>
    <n v="33027.568152645785"/>
    <n v="69.057527101125828"/>
    <x v="1"/>
    <x v="4"/>
    <x v="6"/>
  </r>
  <r>
    <x v="0"/>
    <x v="0"/>
    <n v="18"/>
    <n v="478.26166877190929"/>
    <n v="19867.746665905117"/>
    <n v="41.541582700787934"/>
    <n v="0.93717368530394718"/>
    <n v="18619.529361571509"/>
    <n v="38.931678153056126"/>
    <x v="1"/>
    <x v="3"/>
    <x v="2"/>
  </r>
  <r>
    <x v="0"/>
    <x v="0"/>
    <n v="18"/>
    <n v="478.26166877190929"/>
    <n v="36654.936504084355"/>
    <n v="76.642011889030741"/>
    <n v="0.97911575952253849"/>
    <n v="35889.425995446974"/>
    <n v="75.041401682063764"/>
    <x v="1"/>
    <x v="4"/>
    <x v="2"/>
  </r>
  <r>
    <x v="0"/>
    <x v="0"/>
    <n v="0"/>
    <n v="0.36938689763145865"/>
    <n v="3.8948324554566502"/>
    <n v="10.544046040697868"/>
    <n v="0.40350059229463436"/>
    <n v="1.5715672026651235"/>
    <n v="4.2545288226034845"/>
    <x v="0"/>
    <x v="0"/>
    <x v="14"/>
  </r>
  <r>
    <x v="0"/>
    <x v="0"/>
    <n v="18"/>
    <n v="478.26166877190929"/>
    <n v="203608.59660620519"/>
    <n v="425.72635421324014"/>
    <n v="6.0737641839819848E-2"/>
    <n v="12366.706016176049"/>
    <n v="25.857614823976061"/>
    <x v="1"/>
    <x v="3"/>
    <x v="7"/>
  </r>
  <r>
    <x v="0"/>
    <x v="0"/>
    <n v="18"/>
    <n v="478.26166877190929"/>
    <n v="101922.82934562019"/>
    <n v="213.11101432682207"/>
    <n v="8.592599698396293E-2"/>
    <n v="8757.8207269487284"/>
    <n v="18.311776374295793"/>
    <x v="1"/>
    <x v="4"/>
    <x v="7"/>
  </r>
  <r>
    <x v="0"/>
    <x v="0"/>
    <n v="18"/>
    <n v="478.26166877190929"/>
    <n v="676.37746971203524"/>
    <n v="1.4142414370126128"/>
    <n v="0.12700371684007997"/>
    <n v="85.902452640317094"/>
    <n v="0.17961391900985768"/>
    <x v="1"/>
    <x v="3"/>
    <x v="8"/>
  </r>
  <r>
    <x v="0"/>
    <x v="0"/>
    <n v="18"/>
    <n v="478.26166877190929"/>
    <n v="388.10975766028668"/>
    <n v="0.81150086448885472"/>
    <n v="0.15285150266806138"/>
    <n v="59.323159658511969"/>
    <n v="0.1240391265535523"/>
    <x v="1"/>
    <x v="4"/>
    <x v="8"/>
  </r>
  <r>
    <x v="0"/>
    <x v="0"/>
    <n v="18"/>
    <n v="478.26166877190929"/>
    <n v="72.431888096343272"/>
    <n v="0.15144824021196482"/>
    <n v="0.21572641241041704"/>
    <n v="15.625471363136926"/>
    <n v="3.2671385526798227E-2"/>
    <x v="1"/>
    <x v="3"/>
    <x v="9"/>
  </r>
  <r>
    <x v="0"/>
    <x v="0"/>
    <n v="18"/>
    <n v="478.26166877190929"/>
    <n v="28.393667434789073"/>
    <n v="5.936847815485391E-2"/>
    <n v="0.25719708618311077"/>
    <n v="7.3027685302800309"/>
    <n v="1.526939959255409E-2"/>
    <x v="1"/>
    <x v="4"/>
    <x v="9"/>
  </r>
  <r>
    <x v="0"/>
    <x v="0"/>
    <n v="18"/>
    <n v="478.26166877190929"/>
    <n v="641.69131347899702"/>
    <n v="1.341715958811305"/>
    <n v="8.9025327195807066E-2"/>
    <n v="57.126779141174907"/>
    <n v="0.11944670223701243"/>
    <x v="1"/>
    <x v="3"/>
    <x v="10"/>
  </r>
  <r>
    <x v="0"/>
    <x v="0"/>
    <n v="18"/>
    <n v="478.26166877190929"/>
    <n v="539.43884713117836"/>
    <n v="1.1279157046316532"/>
    <n v="9.768536653726119E-2"/>
    <n v="52.695281506446769"/>
    <n v="0.11018085903007628"/>
    <x v="1"/>
    <x v="4"/>
    <x v="10"/>
  </r>
  <r>
    <x v="0"/>
    <x v="0"/>
    <n v="18"/>
    <n v="478.26166877190929"/>
    <n v="568.59059640649969"/>
    <n v="1.1888692603497557"/>
    <n v="0.13317649100823373"/>
    <n v="75.722900449696454"/>
    <n v="0.15832943636093472"/>
    <x v="1"/>
    <x v="3"/>
    <x v="14"/>
  </r>
  <r>
    <x v="0"/>
    <x v="0"/>
    <n v="18"/>
    <n v="478.26166877190929"/>
    <n v="517.59834337900304"/>
    <n v="1.0822492730979325"/>
    <n v="0.14318510221964367"/>
    <n v="74.112371705440779"/>
    <n v="0.15496197279566254"/>
    <x v="1"/>
    <x v="4"/>
    <x v="14"/>
  </r>
  <r>
    <x v="0"/>
    <x v="0"/>
    <n v="18"/>
    <n v="478.26166877190929"/>
    <n v="894.69177902284173"/>
    <n v="1.8707160482257563"/>
    <n v="0.21218092152247536"/>
    <n v="189.83652615164945"/>
    <n v="0.39693025501942442"/>
    <x v="1"/>
    <x v="3"/>
    <x v="15"/>
  </r>
  <r>
    <x v="0"/>
    <x v="0"/>
    <n v="18"/>
    <n v="478.26166877190929"/>
    <n v="987.26058867881773"/>
    <n v="2.0642686904303389"/>
    <n v="0.18206293660663939"/>
    <n v="179.74356197086507"/>
    <n v="0.37582681972488929"/>
    <x v="1"/>
    <x v="4"/>
    <x v="15"/>
  </r>
  <r>
    <x v="0"/>
    <x v="0"/>
    <n v="18"/>
    <n v="478.26166877190929"/>
    <n v="35.031008152249065"/>
    <n v="7.3246531009274585E-2"/>
    <n v="0.20650867824476171"/>
    <n v="7.2342071911024268"/>
    <n v="1.5126044304739246E-2"/>
    <x v="1"/>
    <x v="3"/>
    <x v="3"/>
  </r>
  <r>
    <x v="0"/>
    <x v="0"/>
    <n v="18"/>
    <n v="478.26166877190929"/>
    <n v="22.43789498219417"/>
    <n v="4.6915520200083535E-2"/>
    <n v="0.16483440368022423"/>
    <n v="3.6985370392294712"/>
    <n v="7.7332917955282836E-3"/>
    <x v="1"/>
    <x v="4"/>
    <x v="3"/>
  </r>
  <r>
    <x v="0"/>
    <x v="0"/>
    <n v="18"/>
    <n v="478.26166877190929"/>
    <n v="15002.930477276415"/>
    <n v="31.369711304276731"/>
    <n v="3.3329198934827491E-2"/>
    <n v="500.03565448253198"/>
    <n v="1.0455273485883458"/>
    <x v="1"/>
    <x v="4"/>
    <x v="12"/>
  </r>
  <r>
    <x v="0"/>
    <x v="0"/>
    <n v="18"/>
    <n v="478.26166877190929"/>
    <n v="58.061172609904574"/>
    <n v="0.12140043077045107"/>
    <n v="0.14634176134444157"/>
    <n v="8.4967742654570824"/>
    <n v="1.7765952866921751E-2"/>
    <x v="1"/>
    <x v="3"/>
    <x v="4"/>
  </r>
  <r>
    <x v="0"/>
    <x v="0"/>
    <n v="18"/>
    <n v="478.26166877190929"/>
    <n v="45.442491840898825"/>
    <n v="9.5015960525515336E-2"/>
    <n v="0.1227181197377173"/>
    <n v="5.5766171549116637"/>
    <n v="1.1660180020764412E-2"/>
    <x v="1"/>
    <x v="4"/>
    <x v="4"/>
  </r>
  <r>
    <x v="0"/>
    <x v="0"/>
    <n v="18"/>
    <n v="478.26166877190929"/>
    <n v="1285.0782148863323"/>
    <n v="2.6869772319119449"/>
    <n v="8.903487827480791E-2"/>
    <n v="114.41678243601204"/>
    <n v="0.23923469077046033"/>
    <x v="1"/>
    <x v="3"/>
    <x v="16"/>
  </r>
  <r>
    <x v="0"/>
    <x v="0"/>
    <n v="18"/>
    <n v="478.26166877190929"/>
    <n v="944.23830367867026"/>
    <n v="1.9743131539337158"/>
    <n v="0.10750849872808305"/>
    <n v="101.51364247004561"/>
    <n v="0.21225544319852052"/>
    <x v="1"/>
    <x v="4"/>
    <x v="16"/>
  </r>
  <r>
    <x v="0"/>
    <x v="0"/>
    <n v="18"/>
    <n v="478.26166877190929"/>
    <n v="3365.1010324590957"/>
    <n v="7.0361085827766114"/>
    <n v="0.13641433998044697"/>
    <n v="459.04803631042819"/>
    <n v="0.95982610835022952"/>
    <x v="1"/>
    <x v="4"/>
    <x v="13"/>
  </r>
  <r>
    <x v="0"/>
    <x v="0"/>
    <n v="18"/>
    <n v="120.8802469494059"/>
    <n v="907.00526665915481"/>
    <n v="7.5033373073665164"/>
    <n v="0.1949727465284016"/>
    <n v="176.84130795626069"/>
    <n v="1.4629462829462712"/>
    <x v="1"/>
    <x v="5"/>
    <x v="11"/>
  </r>
  <r>
    <x v="0"/>
    <x v="0"/>
    <n v="19"/>
    <n v="120.8802469494059"/>
    <n v="5608.1401690682524"/>
    <n v="46.394181932930067"/>
    <n v="3.2874515754272131E-2"/>
    <n v="184.36489234020064"/>
    <n v="1.5251862648606769"/>
    <x v="1"/>
    <x v="5"/>
    <x v="12"/>
  </r>
  <r>
    <x v="0"/>
    <x v="0"/>
    <n v="19"/>
    <n v="100.19439640533959"/>
    <n v="3940.4707127938236"/>
    <n v="39.328254415072529"/>
    <n v="3.4984309106360204E-2"/>
    <n v="137.85464544093864"/>
    <n v="1.3758718090704727"/>
    <x v="1"/>
    <x v="6"/>
    <x v="12"/>
  </r>
  <r>
    <x v="0"/>
    <x v="0"/>
    <n v="19"/>
    <n v="121.06388111025676"/>
    <n v="4257.484566180301"/>
    <n v="35.167256551959319"/>
    <n v="3.5114917915022394E-2"/>
    <n v="149.501221065896"/>
    <n v="1.234895327118585"/>
    <x v="1"/>
    <x v="7"/>
    <x v="12"/>
  </r>
  <r>
    <x v="0"/>
    <x v="0"/>
    <n v="19"/>
    <n v="3.4481525935580635"/>
    <n v="103.25834623487025"/>
    <n v="29.945990913447513"/>
    <n v="3.4029805736602164E-2"/>
    <n v="3.5138614630554401"/>
    <n v="1.0190562533746725"/>
    <x v="1"/>
    <x v="8"/>
    <x v="12"/>
  </r>
  <r>
    <x v="0"/>
    <x v="0"/>
    <n v="19"/>
    <n v="120.8802469494059"/>
    <n v="1286.3319491201651"/>
    <n v="10.641374265710724"/>
    <n v="0.25993878583748276"/>
    <n v="334.36756503825836"/>
    <n v="2.76610590627108"/>
    <x v="1"/>
    <x v="5"/>
    <x v="13"/>
  </r>
  <r>
    <x v="0"/>
    <x v="0"/>
    <n v="19"/>
    <n v="7.622286748596224"/>
    <n v="31.50418539655541"/>
    <n v="4.1331671761571354"/>
    <n v="0.23027237392724803"/>
    <n v="7.2545435599089538"/>
    <n v="0.95175421749188371"/>
    <x v="1"/>
    <x v="9"/>
    <x v="11"/>
  </r>
  <r>
    <x v="0"/>
    <x v="0"/>
    <n v="19"/>
    <n v="121.06388111025676"/>
    <n v="525.68454295907429"/>
    <n v="4.3422079164991949"/>
    <n v="0.19901641260805511"/>
    <n v="104.61985190322"/>
    <n v="0.8641706423399671"/>
    <x v="1"/>
    <x v="7"/>
    <x v="11"/>
  </r>
  <r>
    <x v="0"/>
    <x v="0"/>
    <n v="20"/>
    <n v="60.993164976930068"/>
    <n v="9852.9184415125455"/>
    <n v="161.54135377692393"/>
    <n v="0.12237649158185922"/>
    <n v="1205.7655907145054"/>
    <n v="19.768864120603872"/>
    <x v="1"/>
    <x v="10"/>
    <x v="0"/>
  </r>
  <r>
    <x v="0"/>
    <x v="0"/>
    <n v="20"/>
    <n v="7.622286748596224"/>
    <n v="1786.5621282362508"/>
    <n v="234.38663319315259"/>
    <n v="4.9653863949723889E-2"/>
    <n v="88.709712853171965"/>
    <n v="11.638201996206636"/>
    <x v="1"/>
    <x v="9"/>
    <x v="0"/>
  </r>
  <r>
    <x v="0"/>
    <x v="0"/>
    <n v="20"/>
    <n v="120.8802469494059"/>
    <n v="26674.057173332083"/>
    <n v="220.66514460792288"/>
    <n v="2.8858487852961804E-2"/>
    <n v="769.77295492581254"/>
    <n v="6.3680623952398028"/>
    <x v="1"/>
    <x v="5"/>
    <x v="0"/>
  </r>
  <r>
    <x v="0"/>
    <x v="0"/>
    <n v="20"/>
    <n v="100.19439640533959"/>
    <n v="18658.755489660045"/>
    <n v="186.22553914268281"/>
    <n v="3.3575133349279092E-2"/>
    <n v="626.47020369692927"/>
    <n v="6.2525473097569684"/>
    <x v="1"/>
    <x v="6"/>
    <x v="0"/>
  </r>
  <r>
    <x v="0"/>
    <x v="0"/>
    <n v="20"/>
    <n v="29.800886159515979"/>
    <n v="5126.2448824608755"/>
    <n v="172.0165251134309"/>
    <n v="5.821849818234618E-2"/>
    <n v="298.44227837180989"/>
    <n v="10.014543754649782"/>
    <x v="1"/>
    <x v="11"/>
    <x v="0"/>
  </r>
  <r>
    <x v="0"/>
    <x v="0"/>
    <n v="20"/>
    <n v="121.06388111025676"/>
    <n v="22598.451075094523"/>
    <n v="186.66550971146702"/>
    <n v="2.6050751997371425E-2"/>
    <n v="588.7066444820191"/>
    <n v="4.862776899956355"/>
    <x v="1"/>
    <x v="7"/>
    <x v="0"/>
  </r>
  <r>
    <x v="0"/>
    <x v="0"/>
    <n v="20"/>
    <n v="3.4481525935580635"/>
    <n v="461.45684919462519"/>
    <n v="133.82727030605662"/>
    <n v="2.9556143917621035E-2"/>
    <n v="13.638885046568289"/>
    <n v="3.9554180612681815"/>
    <x v="1"/>
    <x v="8"/>
    <x v="0"/>
  </r>
  <r>
    <x v="0"/>
    <x v="0"/>
    <n v="20"/>
    <n v="60.993164976930068"/>
    <n v="409.60890852581838"/>
    <n v="6.7156526256794189"/>
    <n v="0.22560883760341335"/>
    <n v="92.411389724512759"/>
    <n v="1.5151105826278446"/>
    <x v="1"/>
    <x v="10"/>
    <x v="1"/>
  </r>
  <r>
    <x v="0"/>
    <x v="0"/>
    <n v="20"/>
    <n v="7.622286748596224"/>
    <n v="31.539779305490804"/>
    <n v="4.1378368914419807"/>
    <n v="0.66159428415821075"/>
    <n v="20.866537712124138"/>
    <n v="2.7375692361569932"/>
    <x v="1"/>
    <x v="9"/>
    <x v="1"/>
  </r>
  <r>
    <x v="0"/>
    <x v="0"/>
    <n v="20"/>
    <n v="120.8802469494059"/>
    <n v="322.09808077410236"/>
    <n v="2.6646047547281704"/>
    <n v="0.21314556725419442"/>
    <n v="68.653778138083382"/>
    <n v="0.5679486919547595"/>
    <x v="1"/>
    <x v="5"/>
    <x v="1"/>
  </r>
  <r>
    <x v="0"/>
    <x v="0"/>
    <n v="20"/>
    <n v="100.19439640533959"/>
    <n v="1773.1422697136015"/>
    <n v="17.697020325770502"/>
    <n v="6.0097627180508317E-2"/>
    <n v="106.56164306324835"/>
    <n v="1.0635489297440335"/>
    <x v="1"/>
    <x v="6"/>
    <x v="1"/>
  </r>
  <r>
    <x v="0"/>
    <x v="0"/>
    <n v="20"/>
    <n v="29.800886159515979"/>
    <n v="203.74877581005623"/>
    <n v="6.8370039306698756"/>
    <n v="0.62143704103481034"/>
    <n v="126.61703635386628"/>
    <n v="4.248767492218855"/>
    <x v="1"/>
    <x v="11"/>
    <x v="1"/>
  </r>
  <r>
    <x v="0"/>
    <x v="0"/>
    <n v="20"/>
    <n v="121.06388111025676"/>
    <n v="322.46893003067032"/>
    <n v="2.6636262366063379"/>
    <n v="0.20245558078917367"/>
    <n v="65.285634515822764"/>
    <n v="0.53926599673741704"/>
    <x v="1"/>
    <x v="7"/>
    <x v="1"/>
  </r>
  <r>
    <x v="0"/>
    <x v="0"/>
    <n v="20"/>
    <n v="3.4481525935580635"/>
    <n v="9.4171499444981617"/>
    <n v="2.7310711138745858"/>
    <n v="0.24389543921201948"/>
    <n v="2.296799921838824"/>
    <n v="0.66609578883770137"/>
    <x v="1"/>
    <x v="8"/>
    <x v="1"/>
  </r>
  <r>
    <x v="0"/>
    <x v="0"/>
    <n v="20"/>
    <n v="60.993164976930068"/>
    <n v="37997.614843347736"/>
    <n v="622.98152354808735"/>
    <n v="0.28832053950058451"/>
    <n v="10955.492811369437"/>
    <n v="179.61836896828063"/>
    <x v="1"/>
    <x v="10"/>
    <x v="5"/>
  </r>
  <r>
    <x v="0"/>
    <x v="0"/>
    <n v="20"/>
    <n v="7.622286748596224"/>
    <n v="1697.4027036828768"/>
    <n v="222.68943161912438"/>
    <n v="5.4863836717103792E-2"/>
    <n v="93.126024778027869"/>
    <n v="12.217596614976291"/>
    <x v="1"/>
    <x v="9"/>
    <x v="5"/>
  </r>
  <r>
    <x v="0"/>
    <x v="0"/>
    <n v="20"/>
    <n v="120.8802469494059"/>
    <n v="13056.060957332249"/>
    <n v="108.00822538687258"/>
    <n v="3.9916157931863455E-2"/>
    <n v="521.14779114091039"/>
    <n v="4.3112733824827094"/>
    <x v="1"/>
    <x v="5"/>
    <x v="5"/>
  </r>
  <r>
    <x v="0"/>
    <x v="0"/>
    <n v="20"/>
    <n v="100.19439640533959"/>
    <n v="125749.05923469583"/>
    <n v="1255.0508186702782"/>
    <n v="0.18701691197408371"/>
    <n v="23517.200741718949"/>
    <n v="234.71572847826113"/>
    <x v="1"/>
    <x v="6"/>
    <x v="5"/>
  </r>
  <r>
    <x v="0"/>
    <x v="0"/>
    <n v="20"/>
    <n v="29.800886159515979"/>
    <n v="3017.8847669600991"/>
    <n v="101.26828950005677"/>
    <n v="6.9705995566595277E-2"/>
    <n v="210.36466218621609"/>
    <n v="7.0590069389276442"/>
    <x v="1"/>
    <x v="11"/>
    <x v="5"/>
  </r>
  <r>
    <x v="0"/>
    <x v="0"/>
    <n v="20"/>
    <n v="121.06388111025676"/>
    <n v="62118.345399438556"/>
    <n v="513.10386574229676"/>
    <n v="6.7782458066141943E-2"/>
    <n v="4210.5341421755656"/>
    <n v="34.779441263252558"/>
    <x v="1"/>
    <x v="7"/>
    <x v="5"/>
  </r>
  <r>
    <x v="0"/>
    <x v="0"/>
    <n v="20"/>
    <n v="3.4481525935580635"/>
    <n v="348.27985431546705"/>
    <n v="101.00476845663192"/>
    <n v="7.4425355971310322E-2"/>
    <n v="25.920852135064735"/>
    <n v="7.5173158471846069"/>
    <x v="1"/>
    <x v="8"/>
    <x v="5"/>
  </r>
  <r>
    <x v="0"/>
    <x v="0"/>
    <n v="20"/>
    <n v="60.993164976930068"/>
    <n v="155567.02217212922"/>
    <n v="2550.5648416666127"/>
    <n v="0.19117756163798727"/>
    <n v="29740.923970150365"/>
    <n v="487.61076722940209"/>
    <x v="1"/>
    <x v="10"/>
    <x v="6"/>
  </r>
  <r>
    <x v="0"/>
    <x v="0"/>
    <n v="20"/>
    <n v="7.622286748596224"/>
    <n v="1314.1902954661964"/>
    <n v="172.41417684899184"/>
    <n v="0.188068309126981"/>
    <n v="247.15754673941512"/>
    <n v="32.425642709510171"/>
    <x v="1"/>
    <x v="9"/>
    <x v="6"/>
  </r>
  <r>
    <x v="0"/>
    <x v="0"/>
    <n v="20"/>
    <n v="120.8802469494059"/>
    <n v="38312.677775924371"/>
    <n v="316.9473817501385"/>
    <n v="9.0979135895052243E-2"/>
    <n v="3485.6543178791712"/>
    <n v="28.835598915826854"/>
    <x v="1"/>
    <x v="5"/>
    <x v="6"/>
  </r>
  <r>
    <x v="0"/>
    <x v="0"/>
    <n v="20"/>
    <n v="100.19439640533959"/>
    <n v="341691.38956304803"/>
    <n v="3410.2844252958494"/>
    <n v="0.25017548158616082"/>
    <n v="85482.807937780031"/>
    <n v="853.16954844417285"/>
    <x v="1"/>
    <x v="6"/>
    <x v="6"/>
  </r>
  <r>
    <x v="0"/>
    <x v="0"/>
    <n v="20"/>
    <n v="29.800886159515979"/>
    <n v="7076.8814533387831"/>
    <n v="237.47218171493878"/>
    <n v="0.26340296700423171"/>
    <n v="1864.0715719466548"/>
    <n v="62.550877244682937"/>
    <x v="1"/>
    <x v="11"/>
    <x v="6"/>
  </r>
  <r>
    <x v="0"/>
    <x v="0"/>
    <n v="20"/>
    <n v="121.06388111025676"/>
    <n v="171417.85997762994"/>
    <n v="1415.9289988523844"/>
    <n v="7.4853515533020998E-2"/>
    <n v="12831.229444472741"/>
    <n v="105.98726330925183"/>
    <x v="1"/>
    <x v="7"/>
    <x v="6"/>
  </r>
  <r>
    <x v="0"/>
    <x v="0"/>
    <n v="20"/>
    <n v="3.4481525935580635"/>
    <n v="810.52250483118644"/>
    <n v="235.05992929240648"/>
    <n v="7.1431855261088417E-2"/>
    <n v="57.897126250956148"/>
    <n v="16.790766846896858"/>
    <x v="1"/>
    <x v="8"/>
    <x v="6"/>
  </r>
  <r>
    <x v="0"/>
    <x v="0"/>
    <n v="20"/>
    <n v="60.993164976930068"/>
    <n v="106597.76471777291"/>
    <n v="1747.7001686679521"/>
    <n v="2.1463884580533872"/>
    <n v="228800.21184451834"/>
    <n v="3751.2434701668503"/>
    <x v="1"/>
    <x v="10"/>
    <x v="2"/>
  </r>
  <r>
    <x v="0"/>
    <x v="0"/>
    <n v="20"/>
    <n v="7.622286748596224"/>
    <n v="460609.10126841412"/>
    <n v="60429.253905101803"/>
    <n v="2.627234814734289"/>
    <n v="1210128.2668358493"/>
    <n v="158761.83968790143"/>
    <x v="1"/>
    <x v="9"/>
    <x v="2"/>
  </r>
  <r>
    <x v="0"/>
    <x v="0"/>
    <n v="20"/>
    <n v="120.8802469494059"/>
    <n v="1294574.9006289414"/>
    <n v="10709.565320219623"/>
    <n v="0.99592872369508834"/>
    <n v="1289304.3285110774"/>
    <n v="10665.963720695509"/>
    <x v="1"/>
    <x v="5"/>
    <x v="2"/>
  </r>
  <r>
    <x v="0"/>
    <x v="0"/>
    <n v="20"/>
    <n v="100.19439640533959"/>
    <n v="1615.7563019289616"/>
    <n v="16.126214238492626"/>
    <n v="0.94569182372981919"/>
    <n v="1528.0075238741481"/>
    <n v="15.250428953057868"/>
    <x v="1"/>
    <x v="6"/>
    <x v="2"/>
  </r>
  <r>
    <x v="0"/>
    <x v="0"/>
    <n v="20"/>
    <n v="29.800886159515979"/>
    <n v="103746.9435801909"/>
    <n v="3481.3375355639405"/>
    <n v="0.90853401985547499"/>
    <n v="94257.627698630007"/>
    <n v="3162.9135856596595"/>
    <x v="1"/>
    <x v="11"/>
    <x v="2"/>
  </r>
  <r>
    <x v="0"/>
    <x v="0"/>
    <n v="20"/>
    <n v="121.06388111025676"/>
    <n v="42662.933572423266"/>
    <n v="352.40018064156362"/>
    <n v="2.828117198779204"/>
    <n v="120655.77618654494"/>
    <n v="996.62901172530439"/>
    <x v="1"/>
    <x v="7"/>
    <x v="2"/>
  </r>
  <r>
    <x v="0"/>
    <x v="0"/>
    <n v="20"/>
    <n v="3.4481525935580635"/>
    <n v="137.58389832440457"/>
    <n v="39.90075688107386"/>
    <n v="3.0269653115012285"/>
    <n v="416.46168764908464"/>
    <n v="120.77820698165452"/>
    <x v="1"/>
    <x v="8"/>
    <x v="2"/>
  </r>
  <r>
    <x v="0"/>
    <x v="0"/>
    <n v="20"/>
    <n v="60.993164976930068"/>
    <n v="51325.074390918315"/>
    <n v="841.48895061162034"/>
    <n v="0.21043735504052685"/>
    <n v="10800.712902083131"/>
    <n v="177.08070906253792"/>
    <x v="1"/>
    <x v="10"/>
    <x v="7"/>
  </r>
  <r>
    <x v="0"/>
    <x v="0"/>
    <n v="20"/>
    <n v="7.622286748596224"/>
    <n v="610.05466078636243"/>
    <n v="80.035648212619989"/>
    <n v="0.2506463228613125"/>
    <n v="152.90795747050709"/>
    <n v="20.060640922314779"/>
    <x v="1"/>
    <x v="9"/>
    <x v="7"/>
  </r>
  <r>
    <x v="0"/>
    <x v="0"/>
    <n v="20"/>
    <n v="120.8802469494059"/>
    <n v="22018.586285639758"/>
    <n v="182.15206240317806"/>
    <n v="7.3150172450544393E-2"/>
    <n v="1610.6633839117401"/>
    <n v="13.324454777014799"/>
    <x v="1"/>
    <x v="5"/>
    <x v="7"/>
  </r>
  <r>
    <x v="0"/>
    <x v="0"/>
    <n v="20"/>
    <n v="100.19439640533959"/>
    <n v="100571.76749815088"/>
    <n v="1003.7663892028913"/>
    <n v="0.17021298154825917"/>
    <n v="17118.620405438567"/>
    <n v="170.85406988415448"/>
    <x v="1"/>
    <x v="6"/>
    <x v="7"/>
  </r>
  <r>
    <x v="0"/>
    <x v="0"/>
    <n v="20"/>
    <n v="29.800886159515979"/>
    <n v="3876.5314492431494"/>
    <n v="130.08107975357305"/>
    <n v="0.26694858934069066"/>
    <n v="1034.8346019102819"/>
    <n v="34.7249607401302"/>
    <x v="1"/>
    <x v="11"/>
    <x v="7"/>
  </r>
  <r>
    <x v="0"/>
    <x v="0"/>
    <n v="20"/>
    <n v="121.06388111025676"/>
    <n v="41910.149757514911"/>
    <n v="346.18210958680561"/>
    <n v="7.4502974288545049E-2"/>
    <n v="3122.430809813206"/>
    <n v="25.791596809700064"/>
    <x v="1"/>
    <x v="7"/>
    <x v="7"/>
  </r>
  <r>
    <x v="0"/>
    <x v="0"/>
    <n v="20"/>
    <n v="3.4481525935580635"/>
    <n v="449.76350163754103"/>
    <n v="130.436078286617"/>
    <n v="5.748800907909217E-2"/>
    <n v="25.856008265583245"/>
    <n v="7.4985104527822157"/>
    <x v="1"/>
    <x v="8"/>
    <x v="7"/>
  </r>
  <r>
    <x v="0"/>
    <x v="0"/>
    <n v="20"/>
    <n v="60.993164976930068"/>
    <n v="415.37304203470205"/>
    <n v="6.8101572068249272"/>
    <n v="0.45523089049247079"/>
    <n v="189.09063981202391"/>
    <n v="3.100193929656629"/>
    <x v="1"/>
    <x v="10"/>
    <x v="8"/>
  </r>
  <r>
    <x v="0"/>
    <x v="0"/>
    <n v="20"/>
    <n v="7.622286748596224"/>
    <n v="4.2631309067178833"/>
    <n v="0.5592981538647851"/>
    <n v="0.34411171980676569"/>
    <n v="1.4669933080720672"/>
    <n v="0.19246104961116026"/>
    <x v="1"/>
    <x v="9"/>
    <x v="8"/>
  </r>
  <r>
    <x v="0"/>
    <x v="0"/>
    <n v="20"/>
    <n v="120.8802469494059"/>
    <n v="17.535783850973505"/>
    <n v="0.14506740591217571"/>
    <n v="0.17537593790909611"/>
    <n v="3.0753545398356597"/>
    <n v="2.5441332371887369E-2"/>
    <x v="1"/>
    <x v="5"/>
    <x v="8"/>
  </r>
  <r>
    <x v="0"/>
    <x v="0"/>
    <n v="20"/>
    <n v="100.19439640533959"/>
    <n v="1045.5335655992581"/>
    <n v="10.435050293326976"/>
    <n v="6.8101085099307013E-2"/>
    <n v="71.201970325056962"/>
    <n v="0.71063824804140896"/>
    <x v="1"/>
    <x v="6"/>
    <x v="8"/>
  </r>
  <r>
    <x v="0"/>
    <x v="0"/>
    <n v="20"/>
    <n v="29.800886159515979"/>
    <n v="17.853992818348249"/>
    <n v="0.59910946012748467"/>
    <n v="0.49996530513828974"/>
    <n v="8.9263769673623159"/>
    <n v="0.2995339440438739"/>
    <x v="1"/>
    <x v="11"/>
    <x v="8"/>
  </r>
  <r>
    <x v="0"/>
    <x v="0"/>
    <n v="20"/>
    <n v="121.06388111025676"/>
    <n v="91.989048412459667"/>
    <n v="0.75983891784108826"/>
    <n v="0.20849845803588643"/>
    <n v="19.179574750186347"/>
    <n v="0.1584252427255235"/>
    <x v="1"/>
    <x v="7"/>
    <x v="8"/>
  </r>
  <r>
    <x v="0"/>
    <x v="0"/>
    <n v="20"/>
    <n v="3.4481525935580635"/>
    <n v="1.2685427770261599"/>
    <n v="0.36789055664070308"/>
    <n v="0.19449896073611903"/>
    <n v="0.24673025178089847"/>
    <n v="7.1554330931249077E-2"/>
    <x v="1"/>
    <x v="8"/>
    <x v="8"/>
  </r>
  <r>
    <x v="0"/>
    <x v="0"/>
    <n v="20"/>
    <n v="60.993164976930068"/>
    <n v="39.682990615124858"/>
    <n v="0.65061373073744366"/>
    <n v="0.78987617818670486"/>
    <n v="31.3446489660937"/>
    <n v="0.51390428711068592"/>
    <x v="1"/>
    <x v="10"/>
    <x v="9"/>
  </r>
  <r>
    <x v="0"/>
    <x v="0"/>
    <n v="20"/>
    <n v="7.622286748596224"/>
    <n v="0.24225476062762025"/>
    <n v="3.1782425486975498E-2"/>
    <n v="0.27800234011622654"/>
    <n v="6.7347390358774725E-2"/>
    <n v="8.8355886599487902E-3"/>
    <x v="1"/>
    <x v="9"/>
    <x v="9"/>
  </r>
  <r>
    <x v="0"/>
    <x v="0"/>
    <n v="20"/>
    <n v="120.8802469494059"/>
    <n v="2.3945595823593657"/>
    <n v="1.9809353825704892E-2"/>
    <n v="0.35610933193076499"/>
    <n v="0.85272501314240534"/>
    <n v="7.0542957568519122E-3"/>
    <x v="1"/>
    <x v="5"/>
    <x v="9"/>
  </r>
  <r>
    <x v="0"/>
    <x v="0"/>
    <n v="20"/>
    <n v="100.19439640533959"/>
    <n v="18.85611766828773"/>
    <n v="0.18819533172299088"/>
    <n v="0.19546213715300542"/>
    <n v="3.6856570578520653"/>
    <n v="3.6785061740794593E-2"/>
    <x v="1"/>
    <x v="6"/>
    <x v="9"/>
  </r>
  <r>
    <x v="0"/>
    <x v="0"/>
    <n v="20"/>
    <n v="29.800886159515979"/>
    <n v="1.0229707779894956"/>
    <n v="3.4326857681808966E-2"/>
    <n v="0.22168459618294156"/>
    <n v="0.2267768638255509"/>
    <n v="7.6097355834211259E-3"/>
    <x v="1"/>
    <x v="11"/>
    <x v="9"/>
  </r>
  <r>
    <x v="0"/>
    <x v="0"/>
    <n v="20"/>
    <n v="121.06388111025676"/>
    <n v="3.194876873431352"/>
    <n v="2.6390008680802782E-2"/>
    <n v="0.18281496762952509"/>
    <n v="0.58407131219667097"/>
    <n v="4.8244885827238466E-3"/>
    <x v="1"/>
    <x v="7"/>
    <x v="9"/>
  </r>
  <r>
    <x v="0"/>
    <x v="0"/>
    <n v="20"/>
    <n v="3.4481525935580635"/>
    <n v="0.67445741036308871"/>
    <n v="0.19559964127548449"/>
    <n v="0.33322284074269082"/>
    <n v="0.22474461424114717"/>
    <n v="6.5178268114068225E-2"/>
    <x v="1"/>
    <x v="8"/>
    <x v="9"/>
  </r>
  <r>
    <x v="0"/>
    <x v="0"/>
    <n v="20"/>
    <n v="60.993164976930068"/>
    <n v="101.9356069649251"/>
    <n v="1.6712627882727682"/>
    <n v="0.22453587489316945"/>
    <n v="22.888200692635714"/>
    <n v="0.37525845234122385"/>
    <x v="1"/>
    <x v="10"/>
    <x v="10"/>
  </r>
  <r>
    <x v="0"/>
    <x v="0"/>
    <n v="20"/>
    <n v="7.622286748596224"/>
    <n v="10.100044866331588"/>
    <n v="1.325067555112865"/>
    <n v="5.9661373119050835E-2"/>
    <n v="0.60258254528936284"/>
    <n v="7.9055349813537096E-2"/>
    <x v="1"/>
    <x v="9"/>
    <x v="10"/>
  </r>
  <r>
    <x v="0"/>
    <x v="0"/>
    <n v="20"/>
    <n v="120.8802469494059"/>
    <n v="144.026447380608"/>
    <n v="1.1914804197983635"/>
    <n v="7.4162039458027504E-2"/>
    <n v="10.681295073640173"/>
    <n v="8.8362617906553406E-2"/>
    <x v="1"/>
    <x v="5"/>
    <x v="10"/>
  </r>
  <r>
    <x v="0"/>
    <x v="0"/>
    <n v="20"/>
    <n v="100.19439640533959"/>
    <n v="43.160186713221819"/>
    <n v="0.43076447647447191"/>
    <n v="0.25905067470425719"/>
    <n v="11.180675488421828"/>
    <n v="0.11158982826933807"/>
    <x v="1"/>
    <x v="6"/>
    <x v="10"/>
  </r>
  <r>
    <x v="0"/>
    <x v="0"/>
    <n v="20"/>
    <n v="29.800886159515979"/>
    <n v="16.633412464669838"/>
    <n v="0.55815160581587198"/>
    <n v="0.16858145540918709"/>
    <n v="2.804084881715355"/>
    <n v="9.4094010047414592E-2"/>
    <x v="1"/>
    <x v="11"/>
    <x v="10"/>
  </r>
  <r>
    <x v="0"/>
    <x v="0"/>
    <n v="20"/>
    <n v="121.06388111025676"/>
    <n v="124.33769547415805"/>
    <n v="1.0270420403994791"/>
    <n v="0.11115689087736862"/>
    <n v="13.820991647764476"/>
    <n v="0.11416280001115491"/>
    <x v="1"/>
    <x v="7"/>
    <x v="10"/>
  </r>
  <r>
    <x v="0"/>
    <x v="0"/>
    <n v="20"/>
    <n v="3.4481525935580635"/>
    <n v="10.60168568440246"/>
    <n v="3.0745987588277939"/>
    <n v="0.19827813610089642"/>
    <n v="2.1020824770308764"/>
    <n v="0.6096257111585045"/>
    <x v="1"/>
    <x v="8"/>
    <x v="10"/>
  </r>
  <r>
    <x v="0"/>
    <x v="0"/>
    <n v="20"/>
    <n v="60.993164976930068"/>
    <n v="83.107650566893895"/>
    <n v="1.3625731768195397"/>
    <n v="0.53247295708591413"/>
    <n v="44.252576453816843"/>
    <n v="0.72553336870704843"/>
    <x v="1"/>
    <x v="10"/>
    <x v="14"/>
  </r>
  <r>
    <x v="0"/>
    <x v="0"/>
    <n v="20"/>
    <n v="7.622286748596224"/>
    <n v="4.951344846101148"/>
    <n v="0.64958784803169778"/>
    <n v="0.38291847274880153"/>
    <n v="1.8959614065217014"/>
    <n v="0.24873918668447831"/>
    <x v="1"/>
    <x v="9"/>
    <x v="14"/>
  </r>
  <r>
    <x v="0"/>
    <x v="0"/>
    <n v="20"/>
    <n v="120.8802469494059"/>
    <n v="72.235990128798989"/>
    <n v="0.59758307872280547"/>
    <n v="0.19550303897243868"/>
    <n v="14.122355593363284"/>
    <n v="0.11682930792881453"/>
    <x v="1"/>
    <x v="5"/>
    <x v="14"/>
  </r>
  <r>
    <x v="0"/>
    <x v="0"/>
    <n v="20"/>
    <n v="100.19439640533959"/>
    <n v="292.65639796326951"/>
    <n v="2.9208858824730961"/>
    <n v="0.10121244701706732"/>
    <n v="29.620470173063183"/>
    <n v="0.29563000762270814"/>
    <x v="1"/>
    <x v="6"/>
    <x v="14"/>
  </r>
  <r>
    <x v="0"/>
    <x v="0"/>
    <n v="20"/>
    <n v="29.800886159515979"/>
    <n v="26.151599696867009"/>
    <n v="0.87754436418046966"/>
    <n v="0.45107500937839839"/>
    <n v="11.796333078524407"/>
    <n v="0.39583833230266602"/>
    <x v="1"/>
    <x v="11"/>
    <x v="14"/>
  </r>
  <r>
    <x v="0"/>
    <x v="0"/>
    <n v="20"/>
    <n v="121.06388111025676"/>
    <n v="49.725469133707001"/>
    <n v="0.41073744437798437"/>
    <n v="0.21460394500041852"/>
    <n v="10.671281843090066"/>
    <n v="8.8145875922905417E-2"/>
    <x v="1"/>
    <x v="7"/>
    <x v="14"/>
  </r>
  <r>
    <x v="0"/>
    <x v="0"/>
    <n v="20"/>
    <n v="3.4481525935580635"/>
    <n v="2.0384068981218872"/>
    <n v="0.59115913313410107"/>
    <n v="0.14224808806627043"/>
    <n v="0.28995948395893534"/>
    <n v="8.40912564312397E-2"/>
    <x v="1"/>
    <x v="8"/>
    <x v="14"/>
  </r>
  <r>
    <x v="0"/>
    <x v="0"/>
    <n v="20"/>
    <n v="60.993164976930068"/>
    <n v="134.03145197916942"/>
    <n v="2.1974831447075291"/>
    <n v="0.21214932706000686"/>
    <n v="28.434682342256416"/>
    <n v="0.46619457037540996"/>
    <x v="1"/>
    <x v="10"/>
    <x v="15"/>
  </r>
  <r>
    <x v="0"/>
    <x v="0"/>
    <n v="20"/>
    <n v="7.622286748596224"/>
    <n v="45.999233283336665"/>
    <n v="6.034833744848056"/>
    <n v="6.3078738424204639E-2"/>
    <n v="2.9015736039935613"/>
    <n v="0.38066969922483385"/>
    <x v="1"/>
    <x v="9"/>
    <x v="15"/>
  </r>
  <r>
    <x v="0"/>
    <x v="0"/>
    <n v="20"/>
    <n v="120.8802469494059"/>
    <n v="722.23311951560811"/>
    <n v="5.9747819659724621"/>
    <n v="5.6138857412149586E-2"/>
    <n v="40.545342114818716"/>
    <n v="0.33541743285641085"/>
    <x v="1"/>
    <x v="5"/>
    <x v="15"/>
  </r>
  <r>
    <x v="0"/>
    <x v="0"/>
    <n v="20"/>
    <n v="100.19439640533959"/>
    <n v="711.17284009188222"/>
    <n v="7.0979302796017665"/>
    <n v="3.9084055182641367E-2"/>
    <n v="27.79551852654691"/>
    <n v="0.27741589873049649"/>
    <x v="1"/>
    <x v="6"/>
    <x v="15"/>
  </r>
  <r>
    <x v="0"/>
    <x v="0"/>
    <n v="20"/>
    <n v="29.800886159515979"/>
    <n v="200.61382624073551"/>
    <n v="6.7318074089107505"/>
    <n v="7.0185614171282815E-2"/>
    <n v="14.080204605957034"/>
    <n v="0.47247603747719302"/>
    <x v="1"/>
    <x v="11"/>
    <x v="15"/>
  </r>
  <r>
    <x v="0"/>
    <x v="0"/>
    <n v="20"/>
    <n v="121.06388111025676"/>
    <n v="527.82169282940833"/>
    <n v="4.3598609923029326"/>
    <n v="6.4611134604685483E-2"/>
    <n v="34.103158442673859"/>
    <n v="0.28169556543140239"/>
    <x v="1"/>
    <x v="7"/>
    <x v="15"/>
  </r>
  <r>
    <x v="0"/>
    <x v="0"/>
    <n v="20"/>
    <n v="3.4481525935580635"/>
    <n v="16.458107239262468"/>
    <n v="4.7730217247374638"/>
    <n v="5.6589075208942824E-2"/>
    <n v="0.93134906835947018"/>
    <n v="0.27010088535508631"/>
    <x v="1"/>
    <x v="8"/>
    <x v="15"/>
  </r>
  <r>
    <x v="0"/>
    <x v="0"/>
    <n v="20"/>
    <n v="60.993164976930068"/>
    <n v="5.4015736469595987"/>
    <n v="8.8560310798803096E-2"/>
    <n v="0.14828144219356279"/>
    <n v="0.80095313048591188"/>
    <n v="1.3131850606356675E-2"/>
    <x v="1"/>
    <x v="10"/>
    <x v="3"/>
  </r>
  <r>
    <x v="0"/>
    <x v="0"/>
    <n v="20"/>
    <n v="7.622286748596224"/>
    <n v="0.7110340620492529"/>
    <n v="9.3283562466369055E-2"/>
    <n v="0.16941880226153694"/>
    <n v="0.12046253915953976"/>
    <n v="1.5803989423741508E-2"/>
    <x v="1"/>
    <x v="9"/>
    <x v="3"/>
  </r>
  <r>
    <x v="0"/>
    <x v="0"/>
    <n v="20"/>
    <n v="120.8802469494059"/>
    <n v="7.6991324570760806"/>
    <n v="6.3692229718049234E-2"/>
    <n v="0.2221955982086066"/>
    <n v="1.7107133419873188"/>
    <n v="1.415213308344194E-2"/>
    <x v="1"/>
    <x v="5"/>
    <x v="3"/>
  </r>
  <r>
    <x v="0"/>
    <x v="0"/>
    <n v="20"/>
    <n v="100.19439640533959"/>
    <n v="40.268069132216766"/>
    <n v="0.40189941330961287"/>
    <n v="7.3116165657862053E-2"/>
    <n v="2.9442468133934026"/>
    <n v="2.9385344081343225E-2"/>
    <x v="1"/>
    <x v="6"/>
    <x v="3"/>
  </r>
  <r>
    <x v="0"/>
    <x v="0"/>
    <n v="20"/>
    <n v="29.800886159515979"/>
    <n v="3.0671543635859817"/>
    <n v="0.10292158250490756"/>
    <n v="0.47566192747217095"/>
    <n v="1.4589285564379879"/>
    <n v="4.8955878312770394E-2"/>
    <x v="1"/>
    <x v="11"/>
    <x v="3"/>
  </r>
  <r>
    <x v="0"/>
    <x v="0"/>
    <n v="20"/>
    <n v="121.06388111025676"/>
    <n v="5.0363086393074052"/>
    <n v="4.160042279431532E-2"/>
    <n v="9.9849501357177697E-2"/>
    <n v="0.50287290631569048"/>
    <n v="4.1537814722601533E-3"/>
    <x v="1"/>
    <x v="7"/>
    <x v="3"/>
  </r>
  <r>
    <x v="0"/>
    <x v="0"/>
    <n v="20"/>
    <n v="3.4481525935580635"/>
    <n v="0.11621495943207462"/>
    <n v="3.3703543065115707E-2"/>
    <n v="0.23566676569652253"/>
    <n v="2.73880036149096E-2"/>
    <n v="7.9428049866692805E-3"/>
    <x v="1"/>
    <x v="8"/>
    <x v="3"/>
  </r>
  <r>
    <x v="0"/>
    <x v="0"/>
    <n v="20"/>
    <n v="60.993164976930068"/>
    <n v="2270.2501387102402"/>
    <n v="37.221386028564595"/>
    <n v="9.6294668785830928E-2"/>
    <n v="218.6129851680893"/>
    <n v="3.5842210393701825"/>
    <x v="1"/>
    <x v="10"/>
    <x v="12"/>
  </r>
  <r>
    <x v="0"/>
    <x v="0"/>
    <n v="20"/>
    <n v="7.622286748596224"/>
    <n v="354.51914327201695"/>
    <n v="46.510864123198694"/>
    <n v="5.1590199406289033E-2"/>
    <n v="18.289713294750104"/>
    <n v="2.3995047546746351"/>
    <x v="1"/>
    <x v="9"/>
    <x v="12"/>
  </r>
  <r>
    <x v="0"/>
    <x v="0"/>
    <n v="20"/>
    <n v="29.800886159515979"/>
    <n v="1105.0934299640671"/>
    <n v="37.082569425915885"/>
    <n v="6.6755671866796082E-2"/>
    <n v="73.771254392833455"/>
    <n v="2.4754718365741257"/>
    <x v="1"/>
    <x v="11"/>
    <x v="12"/>
  </r>
  <r>
    <x v="0"/>
    <x v="0"/>
    <n v="20"/>
    <n v="60.993164976930068"/>
    <n v="8.3381278136644816"/>
    <n v="0.13670593773610992"/>
    <n v="8.8513412106277292E-2"/>
    <n v="0.73803614336569712"/>
    <n v="1.2100309004211381E-2"/>
    <x v="1"/>
    <x v="10"/>
    <x v="4"/>
  </r>
  <r>
    <x v="0"/>
    <x v="0"/>
    <n v="20"/>
    <n v="7.622286748596224"/>
    <n v="1.1408663182991485"/>
    <n v="0.14967507205226291"/>
    <n v="0.30537659092431707"/>
    <n v="0.3483938669825708"/>
    <n v="4.5707263249671573E-2"/>
    <x v="1"/>
    <x v="9"/>
    <x v="4"/>
  </r>
  <r>
    <x v="0"/>
    <x v="0"/>
    <n v="20"/>
    <n v="120.8802469494059"/>
    <n v="12.061529357394065"/>
    <n v="9.9780813340349855E-2"/>
    <n v="0.12723404756916876"/>
    <n v="1.5346372000156019"/>
    <n v="1.2695516751036423E-2"/>
    <x v="1"/>
    <x v="5"/>
    <x v="4"/>
  </r>
  <r>
    <x v="0"/>
    <x v="0"/>
    <n v="20"/>
    <n v="100.19439640533959"/>
    <n v="69.701667514768261"/>
    <n v="0.69566432869946104"/>
    <n v="8.5802064162890102E-2"/>
    <n v="5.9805469483625791"/>
    <n v="5.9689435366905026E-2"/>
    <x v="1"/>
    <x v="6"/>
    <x v="4"/>
  </r>
  <r>
    <x v="0"/>
    <x v="0"/>
    <n v="20"/>
    <n v="29.800886159515979"/>
    <n v="4.422451897684649"/>
    <n v="0.14840001314096754"/>
    <n v="0.3516073260480575"/>
    <n v="1.5549664863210571"/>
    <n v="5.217853180599219E-2"/>
    <x v="1"/>
    <x v="11"/>
    <x v="4"/>
  </r>
  <r>
    <x v="0"/>
    <x v="0"/>
    <n v="20"/>
    <n v="121.06388111025676"/>
    <n v="10.42894182322885"/>
    <n v="8.6144122653154312E-2"/>
    <n v="0.16277747977641821"/>
    <n v="1.6975968667200763"/>
    <n v="1.4022323183031116E-2"/>
    <x v="1"/>
    <x v="7"/>
    <x v="4"/>
  </r>
  <r>
    <x v="0"/>
    <x v="0"/>
    <n v="20"/>
    <n v="3.4481525935580635"/>
    <n v="0.21132314387655168"/>
    <n v="6.128590256456503E-2"/>
    <n v="0.21980090021388177"/>
    <n v="4.644901726009372E-2"/>
    <n v="1.3470696554111639E-2"/>
    <x v="1"/>
    <x v="8"/>
    <x v="4"/>
  </r>
  <r>
    <x v="0"/>
    <x v="0"/>
    <n v="20"/>
    <n v="60.993164976930068"/>
    <n v="505.77337441542761"/>
    <n v="8.2922959417949595"/>
    <n v="0.39969867563734385"/>
    <n v="202.15694792647687"/>
    <n v="3.3144197059283664"/>
    <x v="1"/>
    <x v="10"/>
    <x v="16"/>
  </r>
  <r>
    <x v="0"/>
    <x v="0"/>
    <n v="20"/>
    <n v="7.622286748596224"/>
    <n v="9.5302791328115308"/>
    <n v="1.2503175814747058"/>
    <n v="0.37274672873515163"/>
    <n v="3.5523803706883759"/>
    <n v="0.46605178837474304"/>
    <x v="1"/>
    <x v="9"/>
    <x v="16"/>
  </r>
  <r>
    <x v="0"/>
    <x v="0"/>
    <n v="20"/>
    <n v="120.8802469494059"/>
    <n v="90.563626622118804"/>
    <n v="0.74920120456094008"/>
    <n v="0.1609392926026981"/>
    <n v="14.575246004098677"/>
    <n v="0.120575911879127"/>
    <x v="1"/>
    <x v="5"/>
    <x v="16"/>
  </r>
  <r>
    <x v="0"/>
    <x v="0"/>
    <n v="20"/>
    <n v="100.19439640533959"/>
    <n v="1353.2413491850236"/>
    <n v="13.506158006186725"/>
    <n v="6.0456715515063493E-2"/>
    <n v="81.812527270899679"/>
    <n v="0.81653795228152803"/>
    <x v="1"/>
    <x v="6"/>
    <x v="16"/>
  </r>
  <r>
    <x v="0"/>
    <x v="0"/>
    <n v="20"/>
    <n v="29.800886159515979"/>
    <n v="45.518918869866951"/>
    <n v="1.5274350778099903"/>
    <n v="0.41340547255485938"/>
    <n v="18.817770165583653"/>
    <n v="0.6314500201389075"/>
    <x v="1"/>
    <x v="11"/>
    <x v="16"/>
  </r>
  <r>
    <x v="0"/>
    <x v="0"/>
    <n v="20"/>
    <n v="121.06388111025676"/>
    <n v="146.82891177777697"/>
    <n v="1.2128217799663565"/>
    <n v="0.1495652115071365"/>
    <n v="21.960497245405897"/>
    <n v="0.18139594604112988"/>
    <x v="1"/>
    <x v="7"/>
    <x v="16"/>
  </r>
  <r>
    <x v="0"/>
    <x v="0"/>
    <n v="20"/>
    <n v="3.4481525935580635"/>
    <n v="3.3427302833505554"/>
    <n v="0.96942643710012688"/>
    <n v="0.12234436490194441"/>
    <n v="0.40896421355502038"/>
    <n v="0.11860386176616979"/>
    <x v="1"/>
    <x v="8"/>
    <x v="16"/>
  </r>
  <r>
    <x v="0"/>
    <x v="0"/>
    <n v="20"/>
    <n v="60.993164976930068"/>
    <n v="399.68183761942959"/>
    <n v="6.5528955214998996"/>
    <n v="0.16718620347054816"/>
    <n v="66.821289027724546"/>
    <n v="1.0955537239787261"/>
    <x v="1"/>
    <x v="10"/>
    <x v="13"/>
  </r>
  <r>
    <x v="0"/>
    <x v="0"/>
    <n v="20"/>
    <n v="7.622286748596224"/>
    <n v="52.915384701324044"/>
    <n v="6.9421928676547529"/>
    <n v="0.28868552703077549"/>
    <n v="15.275905720537967"/>
    <n v="2.0041106067482031"/>
    <x v="1"/>
    <x v="9"/>
    <x v="13"/>
  </r>
  <r>
    <x v="0"/>
    <x v="0"/>
    <n v="20"/>
    <n v="100.19439640533959"/>
    <n v="1422.4517066152052"/>
    <n v="14.196918766401186"/>
    <n v="7.7867381251909007E-2"/>
    <n v="110.7625893514348"/>
    <n v="1.1054768861857429"/>
    <x v="1"/>
    <x v="6"/>
    <x v="13"/>
  </r>
  <r>
    <x v="0"/>
    <x v="0"/>
    <n v="20"/>
    <n v="29.800886159515979"/>
    <n v="299.36939083975506"/>
    <n v="10.045653986170503"/>
    <n v="0.30901085244599286"/>
    <n v="92.508390659630308"/>
    <n v="3.1042161016440333"/>
    <x v="1"/>
    <x v="11"/>
    <x v="13"/>
  </r>
  <r>
    <x v="0"/>
    <x v="0"/>
    <n v="20"/>
    <n v="121.06388111025676"/>
    <n v="835.67192523614085"/>
    <n v="6.9027352962116559"/>
    <n v="0.2637337614713226"/>
    <n v="220.3949001985093"/>
    <n v="1.8204843441107643"/>
    <x v="1"/>
    <x v="7"/>
    <x v="13"/>
  </r>
  <r>
    <x v="0"/>
    <x v="0"/>
    <n v="20"/>
    <n v="3.4481525935580635"/>
    <n v="25.127482263813114"/>
    <n v="7.2872303594559558"/>
    <n v="0.12806622214502131"/>
    <n v="3.2179817255425731"/>
    <n v="0.93324806203602995"/>
    <x v="1"/>
    <x v="8"/>
    <x v="13"/>
  </r>
  <r>
    <x v="0"/>
    <x v="0"/>
    <n v="20"/>
    <n v="60.993164976930068"/>
    <n v="303.57108268076485"/>
    <n v="4.9771328114484135"/>
    <n v="0.13701563849149689"/>
    <n v="41.593985721059987"/>
    <n v="0.68194503001758344"/>
    <x v="1"/>
    <x v="10"/>
    <x v="11"/>
  </r>
  <r>
    <x v="0"/>
    <x v="0"/>
    <n v="20"/>
    <n v="100.19439640533959"/>
    <n v="1117.7674986169513"/>
    <n v="11.155988146233126"/>
    <n v="6.7027524243770106E-2"/>
    <n v="74.921188112445975"/>
    <n v="0.74775826593485273"/>
    <x v="1"/>
    <x v="6"/>
    <x v="11"/>
  </r>
  <r>
    <x v="0"/>
    <x v="0"/>
    <n v="20"/>
    <n v="29.800886159515979"/>
    <n v="233.10995274639706"/>
    <n v="7.8222490263753679"/>
    <n v="0.29951633984743009"/>
    <n v="69.820239828608237"/>
    <n v="2.342891397755074"/>
    <x v="1"/>
    <x v="11"/>
    <x v="11"/>
  </r>
  <r>
    <x v="0"/>
    <x v="0"/>
    <n v="20"/>
    <n v="3.4481525935580635"/>
    <n v="21.969315398069337"/>
    <n v="6.3713292268773243"/>
    <n v="0.12650037541409417"/>
    <n v="2.7791266454464107"/>
    <n v="0.80597553908677189"/>
    <x v="1"/>
    <x v="8"/>
    <x v="11"/>
  </r>
  <r>
    <x v="0"/>
    <x v="0"/>
    <n v="0"/>
    <n v="0.36938689763145865"/>
    <n v="2.7270526041617016"/>
    <n v="7.3826457344529635"/>
    <n v="0.19461888373178829"/>
    <n v="0.53073593369981664"/>
    <n v="1.4368022718264841"/>
    <x v="0"/>
    <x v="0"/>
    <x v="15"/>
  </r>
  <r>
    <x v="0"/>
    <x v="0"/>
    <n v="0"/>
    <n v="0.36938689763145865"/>
    <n v="0.21539713724534457"/>
    <n v="0.58312067543946466"/>
    <n v="1.2988821034109581"/>
    <n v="0.27977548669393199"/>
    <n v="0.75740500945723044"/>
    <x v="0"/>
    <x v="0"/>
    <x v="3"/>
  </r>
  <r>
    <x v="0"/>
    <x v="0"/>
    <n v="0"/>
    <n v="0.36938689763145865"/>
    <n v="20.524042475130745"/>
    <n v="55.562453911421102"/>
    <n v="0.29436861909498929"/>
    <n v="6.0416340416511431"/>
    <n v="16.355842831434018"/>
    <x v="0"/>
    <x v="0"/>
    <x v="12"/>
  </r>
  <r>
    <x v="0"/>
    <x v="0"/>
    <n v="0"/>
    <n v="0.36938689763145865"/>
    <n v="7.8046830630825594"/>
    <n v="21.128749051812274"/>
    <n v="0.52801379153512495"/>
    <n v="4.1209802958681951"/>
    <n v="11.156270897241575"/>
    <x v="0"/>
    <x v="0"/>
    <x v="16"/>
  </r>
  <r>
    <x v="0"/>
    <x v="0"/>
    <n v="0"/>
    <n v="0.36938689763145865"/>
    <n v="24.535980300849129"/>
    <n v="66.423526276042807"/>
    <n v="0.51439240282792209"/>
    <n v="12.621121862692346"/>
    <n v="34.167757285437283"/>
    <x v="0"/>
    <x v="0"/>
    <x v="13"/>
  </r>
  <r>
    <x v="0"/>
    <x v="0"/>
    <n v="0"/>
    <n v="0.36938689763145865"/>
    <n v="20.095871355471161"/>
    <n v="54.403313935409351"/>
    <n v="0.54152887986418063"/>
    <n v="10.882494705022971"/>
    <n v="29.460965656341596"/>
    <x v="0"/>
    <x v="0"/>
    <x v="11"/>
  </r>
  <r>
    <x v="0"/>
    <x v="0"/>
    <n v="20"/>
    <n v="6.7486778340418754"/>
    <n v="0.50646519469560736"/>
    <n v="7.5046580552546316E-2"/>
    <n v="0.33259312470589825"/>
    <n v="0.16844684165859317"/>
    <n v="2.4959976724464275E-2"/>
    <x v="1"/>
    <x v="2"/>
    <x v="3"/>
  </r>
  <r>
    <x v="0"/>
    <x v="0"/>
    <n v="20"/>
    <n v="6.7486778340418754"/>
    <n v="0.76748560597999393"/>
    <n v="0.11372384707840415"/>
    <n v="0.32010764647078888"/>
    <n v="0.24567801103046308"/>
    <n v="3.640387303587185E-2"/>
    <x v="1"/>
    <x v="2"/>
    <x v="4"/>
  </r>
  <r>
    <x v="1"/>
    <x v="0"/>
    <n v="0"/>
    <n v="0.96040593384179251"/>
    <n v="228.29848994153377"/>
    <n v="237.71041170924434"/>
    <n v="0.22593636692513774"/>
    <n v="51.580931391885244"/>
    <n v="53.707426801865388"/>
    <x v="0"/>
    <x v="0"/>
    <x v="0"/>
  </r>
  <r>
    <x v="1"/>
    <x v="0"/>
    <n v="21"/>
    <n v="132.14803905921283"/>
    <n v="211.49569234798315"/>
    <n v="1.6004451814318355"/>
    <n v="0.13195055403119341"/>
    <n v="27.90697378052721"/>
    <n v="0.21117962838648455"/>
    <x v="1"/>
    <x v="1"/>
    <x v="1"/>
  </r>
  <r>
    <x v="1"/>
    <x v="0"/>
    <n v="21"/>
    <n v="8.2111402910578821"/>
    <n v="15.292966596403398"/>
    <n v="1.8624656325818456"/>
    <n v="0.21704999839653757"/>
    <n v="3.3193383752276602"/>
    <n v="0.40424816256549595"/>
    <x v="1"/>
    <x v="2"/>
    <x v="1"/>
  </r>
  <r>
    <x v="1"/>
    <x v="0"/>
    <n v="21"/>
    <n v="132.14803905921283"/>
    <n v="104783.06981371854"/>
    <n v="792.92186671621653"/>
    <n v="3.0685910819627655"/>
    <n v="321536.39357105858"/>
    <n v="2433.1529688986507"/>
    <x v="1"/>
    <x v="1"/>
    <x v="2"/>
  </r>
  <r>
    <x v="1"/>
    <x v="0"/>
    <n v="21"/>
    <n v="132.14803905921283"/>
    <n v="9.906642560133017"/>
    <n v="7.4966247177485942E-2"/>
    <n v="0.13723585612197101"/>
    <n v="1.3595465730342091"/>
    <n v="1.0288057111653575E-2"/>
    <x v="1"/>
    <x v="1"/>
    <x v="3"/>
  </r>
  <r>
    <x v="1"/>
    <x v="0"/>
    <n v="21"/>
    <n v="132.14803905921283"/>
    <n v="12.779184850752886"/>
    <n v="9.6703552634835502E-2"/>
    <n v="0.21702461177526805"/>
    <n v="2.7733976310390318"/>
    <n v="2.0987050967864376E-2"/>
    <x v="1"/>
    <x v="1"/>
    <x v="4"/>
  </r>
  <r>
    <x v="1"/>
    <x v="0"/>
    <n v="0"/>
    <n v="0.96040593384179251"/>
    <n v="82.915049071966521"/>
    <n v="86.333336925868167"/>
    <n v="0.59654559396676021"/>
    <n v="49.462607197419338"/>
    <n v="51.50177175557446"/>
    <x v="0"/>
    <x v="0"/>
    <x v="1"/>
  </r>
  <r>
    <x v="1"/>
    <x v="0"/>
    <n v="0"/>
    <n v="0.96040593384179251"/>
    <n v="114.39739349355803"/>
    <n v="119.11358464430592"/>
    <n v="0.50755984724096637"/>
    <n v="58.06352356635503"/>
    <n v="60.457272826387829"/>
    <x v="0"/>
    <x v="0"/>
    <x v="5"/>
  </r>
  <r>
    <x v="1"/>
    <x v="0"/>
    <n v="21"/>
    <n v="8.2111402910578821"/>
    <n v="7706.0825441561383"/>
    <n v="938.49115603934285"/>
    <n v="3.7038655123269879"/>
    <n v="28542.293370444935"/>
    <n v="3476.0450264780079"/>
    <x v="1"/>
    <x v="2"/>
    <x v="2"/>
  </r>
  <r>
    <x v="1"/>
    <x v="0"/>
    <n v="0"/>
    <n v="0.96040593384179251"/>
    <n v="306.295754397"/>
    <n v="318.92322152963294"/>
    <n v="0.65456874197024051"/>
    <n v="200.49162662647004"/>
    <n v="208.75717190174817"/>
    <x v="0"/>
    <x v="0"/>
    <x v="6"/>
  </r>
  <r>
    <x v="1"/>
    <x v="0"/>
    <n v="0"/>
    <n v="0.96040593384179251"/>
    <n v="167429.48128069413"/>
    <n v="174331.99377574312"/>
    <n v="2.5207710606939413"/>
    <n v="422051.39111937175"/>
    <n v="439451.04486296955"/>
    <x v="0"/>
    <x v="0"/>
    <x v="2"/>
  </r>
  <r>
    <x v="1"/>
    <x v="0"/>
    <n v="0"/>
    <n v="0.96040593384179251"/>
    <n v="165.12469761693029"/>
    <n v="171.93219221001945"/>
    <n v="0.56290871287689515"/>
    <n v="92.95013099973275"/>
    <n v="96.782129019044987"/>
    <x v="0"/>
    <x v="0"/>
    <x v="7"/>
  </r>
  <r>
    <x v="1"/>
    <x v="0"/>
    <n v="0"/>
    <n v="0.96040593384179251"/>
    <n v="8.5121986381050601"/>
    <n v="8.8631258285283288"/>
    <n v="0.76805314055204255"/>
    <n v="6.5378208969994107"/>
    <n v="6.8073516277091066"/>
    <x v="0"/>
    <x v="0"/>
    <x v="8"/>
  </r>
  <r>
    <x v="1"/>
    <x v="0"/>
    <n v="0"/>
    <n v="0.96040593384179251"/>
    <n v="0.15314928671876837"/>
    <n v="0.15946307839451213"/>
    <n v="1.1136686987570528"/>
    <n v="0.17055756685566156"/>
    <n v="0.1775890390154102"/>
    <x v="0"/>
    <x v="0"/>
    <x v="9"/>
  </r>
  <r>
    <x v="1"/>
    <x v="0"/>
    <n v="0"/>
    <n v="0.96040593384179251"/>
    <n v="0.9732826141717521"/>
    <n v="1.0134075393291779"/>
    <n v="0.80928327186816418"/>
    <n v="0.78766133844931563"/>
    <n v="0.82013376916418235"/>
    <x v="0"/>
    <x v="0"/>
    <x v="10"/>
  </r>
  <r>
    <x v="1"/>
    <x v="0"/>
    <n v="0"/>
    <n v="0.96040593384179251"/>
    <n v="10.126564384187292"/>
    <n v="10.54404604069787"/>
    <n v="0.40350059229463436"/>
    <n v="4.0860747269293212"/>
    <n v="4.2545288226034845"/>
    <x v="0"/>
    <x v="0"/>
    <x v="14"/>
  </r>
  <r>
    <x v="1"/>
    <x v="0"/>
    <n v="19"/>
    <n v="11.558589559967208"/>
    <n v="442.3229351379299"/>
    <n v="38.267898764214344"/>
    <n v="9.8796245595472537E-2"/>
    <n v="43.699845332397189"/>
    <n v="3.7807247247320004"/>
    <x v="1"/>
    <x v="10"/>
    <x v="12"/>
  </r>
  <r>
    <x v="1"/>
    <x v="0"/>
    <n v="19"/>
    <n v="10.062172632434249"/>
    <n v="505.55489018911589"/>
    <n v="50.243114350823021"/>
    <n v="5.2930427770608919E-2"/>
    <n v="26.759236599233123"/>
    <n v="2.6593895351166825"/>
    <x v="1"/>
    <x v="9"/>
    <x v="12"/>
  </r>
  <r>
    <x v="1"/>
    <x v="0"/>
    <n v="19"/>
    <n v="169.87628951988503"/>
    <n v="8044.8917998119696"/>
    <n v="47.357355299841693"/>
    <n v="3.2874515754272131E-2"/>
    <n v="264.47192221433329"/>
    <n v="1.5568501228853084"/>
    <x v="1"/>
    <x v="5"/>
    <x v="12"/>
  </r>
  <r>
    <x v="1"/>
    <x v="0"/>
    <n v="19"/>
    <n v="105.01612670908885"/>
    <n v="5043.4357950966914"/>
    <n v="48.025345755398121"/>
    <n v="3.4984309106360204E-2"/>
    <n v="176.4411168137442"/>
    <n v="1.6801335408466718"/>
    <x v="1"/>
    <x v="6"/>
    <x v="12"/>
  </r>
  <r>
    <x v="1"/>
    <x v="0"/>
    <n v="19"/>
    <n v="526.13877342001774"/>
    <n v="17332.850517835428"/>
    <n v="32.943495886395311"/>
    <n v="3.5714046931185676E-2"/>
    <n v="619.0262368452004"/>
    <n v="1.1765455581640445"/>
    <x v="1"/>
    <x v="3"/>
    <x v="12"/>
  </r>
  <r>
    <x v="1"/>
    <x v="0"/>
    <n v="19"/>
    <n v="526.13877342001774"/>
    <n v="17225.671436221251"/>
    <n v="32.739787117855997"/>
    <n v="3.2440260098145671E-2"/>
    <n v="558.80526175621594"/>
    <n v="1.0620872096611675"/>
    <x v="1"/>
    <x v="4"/>
    <x v="12"/>
  </r>
  <r>
    <x v="1"/>
    <x v="0"/>
    <n v="19"/>
    <n v="45.195794823058264"/>
    <n v="1804.73682597586"/>
    <n v="39.931520909000774"/>
    <n v="6.8489874214232735E-2"/>
    <n v="123.60619820088029"/>
    <n v="2.7349048442404675"/>
    <x v="1"/>
    <x v="11"/>
    <x v="12"/>
  </r>
  <r>
    <x v="1"/>
    <x v="0"/>
    <n v="19"/>
    <n v="154.95785029236387"/>
    <n v="6459.0470939749903"/>
    <n v="41.682606475170516"/>
    <n v="3.5114917915022394E-2"/>
    <n v="226.80890851419571"/>
    <n v="1.4636813048597936"/>
    <x v="1"/>
    <x v="7"/>
    <x v="12"/>
  </r>
  <r>
    <x v="1"/>
    <x v="0"/>
    <n v="19"/>
    <n v="3.4201548724353295"/>
    <n v="99.188499459331766"/>
    <n v="29.001171923160413"/>
    <n v="3.4029805736602164E-2"/>
    <n v="3.3753653679061286"/>
    <n v="0.98690424667894983"/>
    <x v="1"/>
    <x v="8"/>
    <x v="12"/>
  </r>
  <r>
    <x v="1"/>
    <x v="0"/>
    <n v="20"/>
    <n v="11.558589559967208"/>
    <n v="3772.1068062091472"/>
    <n v="326.34663482417562"/>
    <n v="2.1463884580533872"/>
    <n v="8096.4065113919387"/>
    <n v="700.46665031117413"/>
    <x v="1"/>
    <x v="10"/>
    <x v="2"/>
  </r>
  <r>
    <x v="1"/>
    <x v="0"/>
    <n v="20"/>
    <n v="154.95785029236387"/>
    <n v="179949.31170109016"/>
    <n v="1161.2790920987488"/>
    <n v="2.828117198779204"/>
    <n v="508917.74333033292"/>
    <n v="3284.2333729471707"/>
    <x v="1"/>
    <x v="7"/>
    <x v="2"/>
  </r>
  <r>
    <x v="1"/>
    <x v="0"/>
    <n v="20"/>
    <n v="11.558589559967208"/>
    <n v="22.58591282453482"/>
    <n v="1.9540371000593688"/>
    <n v="0.53247295708591413"/>
    <n v="12.026387790164726"/>
    <n v="1.0404719129241964"/>
    <x v="1"/>
    <x v="10"/>
    <x v="14"/>
  </r>
  <r>
    <x v="1"/>
    <x v="0"/>
    <n v="20"/>
    <n v="10.062172632434249"/>
    <n v="6.4177508413119311"/>
    <n v="0.63780965361546804"/>
    <n v="0.38291847274880153"/>
    <n v="2.4574753506375009"/>
    <n v="0.24422909846687715"/>
    <x v="1"/>
    <x v="9"/>
    <x v="14"/>
  </r>
  <r>
    <x v="1"/>
    <x v="0"/>
    <n v="20"/>
    <n v="169.87628951988503"/>
    <n v="108.3839974593748"/>
    <n v="0.6380172169153"/>
    <n v="0.19550303897243868"/>
    <n v="21.189400879288844"/>
    <n v="0.12473430482367875"/>
    <x v="1"/>
    <x v="5"/>
    <x v="14"/>
  </r>
  <r>
    <x v="1"/>
    <x v="0"/>
    <n v="20"/>
    <n v="526.13877342001774"/>
    <n v="736.23648500672175"/>
    <n v="1.3993199554958147"/>
    <n v="0.12634231271248575"/>
    <n v="93.017820219060567"/>
    <n v="0.17679331940207385"/>
    <x v="1"/>
    <x v="3"/>
    <x v="14"/>
  </r>
  <r>
    <x v="1"/>
    <x v="0"/>
    <n v="20"/>
    <n v="526.13877342001774"/>
    <n v="597.10173148565161"/>
    <n v="1.1348749828954043"/>
    <n v="0.13583731500543147"/>
    <n v="81.108695990105019"/>
    <n v="0.15415837054334669"/>
    <x v="1"/>
    <x v="4"/>
    <x v="14"/>
  </r>
  <r>
    <x v="1"/>
    <x v="0"/>
    <n v="20"/>
    <n v="45.195794823058264"/>
    <n v="47.636396574404955"/>
    <n v="1.0540006379111522"/>
    <n v="0.45107500937839839"/>
    <n v="21.487588031552821"/>
    <n v="0.47543334763061085"/>
    <x v="1"/>
    <x v="11"/>
    <x v="14"/>
  </r>
  <r>
    <x v="1"/>
    <x v="0"/>
    <n v="20"/>
    <n v="154.95785029236387"/>
    <n v="95.97099673162802"/>
    <n v="0.61933613915368924"/>
    <n v="0.21460394500041852"/>
    <n v="20.595754504229646"/>
    <n v="0.13291197874370989"/>
    <x v="1"/>
    <x v="7"/>
    <x v="14"/>
  </r>
  <r>
    <x v="1"/>
    <x v="0"/>
    <n v="20"/>
    <n v="3.4201548724353295"/>
    <n v="2.3005554067145373"/>
    <n v="0.67264655915315941"/>
    <n v="0.14224808806627043"/>
    <n v="0.32724960809566406"/>
    <n v="9.5682686983892401E-2"/>
    <x v="1"/>
    <x v="8"/>
    <x v="14"/>
  </r>
  <r>
    <x v="1"/>
    <x v="0"/>
    <n v="20"/>
    <n v="11.558589559967208"/>
    <n v="81.967852120951747"/>
    <n v="7.0915098849815283"/>
    <n v="0.39969867563734385"/>
    <n v="32.762441937582061"/>
    <n v="2.8344671092962495"/>
    <x v="1"/>
    <x v="10"/>
    <x v="16"/>
  </r>
  <r>
    <x v="1"/>
    <x v="0"/>
    <n v="20"/>
    <n v="10.062172632434249"/>
    <n v="9.9177628195389946"/>
    <n v="0.98564824733479861"/>
    <n v="0.37274672873515163"/>
    <n v="3.6968136473542743"/>
    <n v="0.36739715987758181"/>
    <x v="1"/>
    <x v="9"/>
    <x v="16"/>
  </r>
  <r>
    <x v="1"/>
    <x v="0"/>
    <n v="20"/>
    <n v="169.87628951988503"/>
    <n v="139.4168743896887"/>
    <n v="0.82069648909637338"/>
    <n v="0.1609392926026981"/>
    <n v="22.437653141155717"/>
    <n v="0.13208231239668827"/>
    <x v="1"/>
    <x v="5"/>
    <x v="16"/>
  </r>
  <r>
    <x v="1"/>
    <x v="0"/>
    <n v="20"/>
    <n v="526.13877342001774"/>
    <n v="1679.2803944400559"/>
    <n v="3.1917062175903972"/>
    <n v="8.4465901963270792E-2"/>
    <n v="141.84193316561647"/>
    <n v="0.2695903444705523"/>
    <x v="1"/>
    <x v="3"/>
    <x v="16"/>
  </r>
  <r>
    <x v="1"/>
    <x v="0"/>
    <n v="20"/>
    <n v="526.13877342001774"/>
    <n v="1372.4980505643227"/>
    <n v="2.6086236557758014"/>
    <n v="0.10199151714181728"/>
    <n v="139.98315845124193"/>
    <n v="0.26605748430460774"/>
    <x v="1"/>
    <x v="4"/>
    <x v="16"/>
  </r>
  <r>
    <x v="1"/>
    <x v="0"/>
    <n v="20"/>
    <n v="45.195794823058264"/>
    <n v="75.199674605811211"/>
    <n v="1.6638644126122413"/>
    <n v="0.41340547255485938"/>
    <n v="31.08795701638704"/>
    <n v="0.68785065376317711"/>
    <x v="1"/>
    <x v="11"/>
    <x v="16"/>
  </r>
  <r>
    <x v="1"/>
    <x v="0"/>
    <n v="20"/>
    <n v="154.95785029236387"/>
    <n v="195.07973836042845"/>
    <n v="1.2589213001623689"/>
    <n v="0.1495652115071365"/>
    <n v="29.177142328634332"/>
    <n v="0.18829083052962398"/>
    <x v="1"/>
    <x v="7"/>
    <x v="16"/>
  </r>
  <r>
    <x v="1"/>
    <x v="0"/>
    <n v="20"/>
    <n v="3.4201548724353295"/>
    <n v="3.556824771245811"/>
    <n v="1.0399601491476218"/>
    <n v="0.12234436490194441"/>
    <n v="0.43515746770557245"/>
    <n v="0.12723326397079718"/>
    <x v="1"/>
    <x v="8"/>
    <x v="16"/>
  </r>
  <r>
    <x v="1"/>
    <x v="0"/>
    <n v="21"/>
    <n v="11.558589559967208"/>
    <n v="2095.8341410111389"/>
    <n v="181.32265447593977"/>
    <n v="0.11942722706192198"/>
    <n v="250.29965984266548"/>
    <n v="21.654861827568482"/>
    <x v="1"/>
    <x v="10"/>
    <x v="0"/>
  </r>
  <r>
    <x v="1"/>
    <x v="0"/>
    <n v="21"/>
    <n v="10.062172632434249"/>
    <n v="2298.5593761975988"/>
    <n v="228.43569278353053"/>
    <n v="4.8457209450712087E-2"/>
    <n v="111.38177312730517"/>
    <n v="11.069356211230058"/>
    <x v="1"/>
    <x v="9"/>
    <x v="0"/>
  </r>
  <r>
    <x v="1"/>
    <x v="0"/>
    <n v="21"/>
    <n v="169.87628951988503"/>
    <n v="35524.388653680769"/>
    <n v="209.11916992113504"/>
    <n v="2.8163000400889784E-2"/>
    <n v="1000.473371894976"/>
    <n v="5.8894232663226651"/>
    <x v="1"/>
    <x v="5"/>
    <x v="0"/>
  </r>
  <r>
    <x v="1"/>
    <x v="0"/>
    <n v="21"/>
    <n v="105.01612670908885"/>
    <n v="22329.52648833672"/>
    <n v="212.62949975476636"/>
    <n v="3.2765975084818197E-2"/>
    <n v="731.64870857262895"/>
    <n v="6.9670128912620317"/>
    <x v="1"/>
    <x v="6"/>
    <x v="0"/>
  </r>
  <r>
    <x v="1"/>
    <x v="0"/>
    <n v="21"/>
    <n v="526.13877342001774"/>
    <n v="78663.112743196136"/>
    <n v="149.51019905236902"/>
    <n v="2.5986572478305197E-2"/>
    <n v="2044.1846806701594"/>
    <n v="3.8852576239202246"/>
    <x v="1"/>
    <x v="3"/>
    <x v="0"/>
  </r>
  <r>
    <x v="1"/>
    <x v="0"/>
    <n v="21"/>
    <n v="526.13877342001774"/>
    <n v="76175.020342719858"/>
    <n v="144.78123299593656"/>
    <n v="2.5695169324635853E-2"/>
    <n v="1957.3300460137673"/>
    <n v="3.7201782968601456"/>
    <x v="1"/>
    <x v="4"/>
    <x v="0"/>
  </r>
  <r>
    <x v="1"/>
    <x v="0"/>
    <n v="21"/>
    <n v="45.195794823058264"/>
    <n v="7693.2188067788757"/>
    <n v="170.21979228151338"/>
    <n v="5.6815436623105689E-2"/>
    <n v="437.09358554423"/>
    <n v="9.6711118203685391"/>
    <x v="1"/>
    <x v="11"/>
    <x v="0"/>
  </r>
  <r>
    <x v="1"/>
    <x v="0"/>
    <n v="21"/>
    <n v="154.95785029236387"/>
    <n v="28655.60219397103"/>
    <n v="184.92514022300645"/>
    <n v="2.5422930774598923E-2"/>
    <n v="728.50939088177051"/>
    <n v="4.7013390383724918"/>
    <x v="1"/>
    <x v="7"/>
    <x v="0"/>
  </r>
  <r>
    <x v="1"/>
    <x v="0"/>
    <n v="21"/>
    <n v="3.4201548724353295"/>
    <n v="446.01971779292802"/>
    <n v="130.40921666665307"/>
    <n v="2.8843843005283715E-2"/>
    <n v="12.864922717280164"/>
    <n v="3.7615029719749695"/>
    <x v="1"/>
    <x v="8"/>
    <x v="0"/>
  </r>
  <r>
    <x v="1"/>
    <x v="0"/>
    <n v="21"/>
    <n v="11.558589559967208"/>
    <n v="42.783345087746405"/>
    <n v="3.7014330222369951"/>
    <n v="0.22017168107500487"/>
    <n v="9.4196810099811774"/>
    <n v="0.81495073089245507"/>
    <x v="1"/>
    <x v="10"/>
    <x v="1"/>
  </r>
  <r>
    <x v="1"/>
    <x v="0"/>
    <n v="21"/>
    <n v="10.062172632434249"/>
    <n v="27.060136163512723"/>
    <n v="2.6892935702859546"/>
    <n v="0.64564991017233053"/>
    <n v="17.471374483223023"/>
    <n v="1.7363421520821527"/>
    <x v="1"/>
    <x v="9"/>
    <x v="1"/>
  </r>
  <r>
    <x v="1"/>
    <x v="0"/>
    <n v="21"/>
    <n v="169.87628951988503"/>
    <n v="339.5189112839609"/>
    <n v="1.9986244828135253"/>
    <n v="0.20800877463202483"/>
    <n v="70.622912700575853"/>
    <n v="0.4157314296196058"/>
    <x v="1"/>
    <x v="5"/>
    <x v="1"/>
  </r>
  <r>
    <x v="1"/>
    <x v="0"/>
    <n v="21"/>
    <n v="105.01612670908885"/>
    <n v="2016.1213514131409"/>
    <n v="19.19820711916098"/>
    <n v="5.8649278749491822E-2"/>
    <n v="118.24406313183145"/>
    <n v="1.1259610008221506"/>
    <x v="1"/>
    <x v="6"/>
    <x v="1"/>
  </r>
  <r>
    <x v="1"/>
    <x v="0"/>
    <n v="21"/>
    <n v="526.13877342001774"/>
    <n v="1757.4824137222365"/>
    <n v="3.3403400443160924"/>
    <n v="0.13673836851237589"/>
    <n v="240.31527794157105"/>
    <n v="0.45675264793633985"/>
    <x v="1"/>
    <x v="3"/>
    <x v="1"/>
  </r>
  <r>
    <x v="1"/>
    <x v="0"/>
    <n v="21"/>
    <n v="526.13877342001774"/>
    <n v="2099.3101879940086"/>
    <n v="3.9900313264274949"/>
    <n v="0.14886493462359721"/>
    <n v="312.51367389037966"/>
    <n v="0.59397575255473389"/>
    <x v="1"/>
    <x v="4"/>
    <x v="1"/>
  </r>
  <r>
    <x v="1"/>
    <x v="0"/>
    <n v="21"/>
    <n v="45.195794823058264"/>
    <n v="441.38339825118123"/>
    <n v="9.7660280116590314"/>
    <n v="0.60646045367879198"/>
    <n v="267.6815759496983"/>
    <n v="5.9227097785905274"/>
    <x v="1"/>
    <x v="11"/>
    <x v="1"/>
  </r>
  <r>
    <x v="1"/>
    <x v="0"/>
    <n v="21"/>
    <n v="154.95785029236387"/>
    <n v="469.27815145869846"/>
    <n v="3.0284245075244431"/>
    <n v="0.19757641606099224"/>
    <n v="92.718295300937143"/>
    <n v="0.59834526050795489"/>
    <x v="1"/>
    <x v="7"/>
    <x v="1"/>
  </r>
  <r>
    <x v="1"/>
    <x v="0"/>
    <n v="21"/>
    <n v="3.4201548724353295"/>
    <n v="10.883339842332832"/>
    <n v="3.1821190116409332"/>
    <n v="0.23801757691882436"/>
    <n v="2.5904261780561608"/>
    <n v="0.75740025661809918"/>
    <x v="1"/>
    <x v="8"/>
    <x v="1"/>
  </r>
  <r>
    <x v="1"/>
    <x v="0"/>
    <n v="21"/>
    <n v="11.558589559967208"/>
    <n v="5267.0588237351785"/>
    <n v="455.68352405015418"/>
    <n v="0.2813720355311809"/>
    <n v="1482.0030624968344"/>
    <n v="128.2166007200137"/>
    <x v="1"/>
    <x v="10"/>
    <x v="5"/>
  </r>
  <r>
    <x v="1"/>
    <x v="0"/>
    <n v="21"/>
    <n v="10.062172632434249"/>
    <n v="2116.4082848250177"/>
    <n v="210.33313203184574"/>
    <n v="5.3541622254458007E-2"/>
    <n v="113.31593292230647"/>
    <n v="11.261577102846125"/>
    <x v="1"/>
    <x v="9"/>
    <x v="5"/>
  </r>
  <r>
    <x v="1"/>
    <x v="0"/>
    <n v="21"/>
    <n v="169.87628951988503"/>
    <n v="17328.64468387168"/>
    <n v="102.00743572188313"/>
    <n v="3.8954181437530724E-2"/>
    <n v="675.02316908203966"/>
    <n v="3.9736161590874883"/>
    <x v="1"/>
    <x v="5"/>
    <x v="5"/>
  </r>
  <r>
    <x v="1"/>
    <x v="0"/>
    <n v="21"/>
    <n v="105.01612670908885"/>
    <n v="31184.377891018412"/>
    <n v="296.94846751874627"/>
    <n v="0.18250981803811772"/>
    <n v="5691.4551345216714"/>
    <n v="54.196010773544295"/>
    <x v="1"/>
    <x v="6"/>
    <x v="5"/>
  </r>
  <r>
    <x v="1"/>
    <x v="0"/>
    <n v="21"/>
    <n v="526.13877342001774"/>
    <n v="149151.0877862772"/>
    <n v="283.4824105753741"/>
    <n v="6.0957875539846565E-2"/>
    <n v="9091.9334459086149"/>
    <n v="17.280485501589339"/>
    <x v="1"/>
    <x v="3"/>
    <x v="5"/>
  </r>
  <r>
    <x v="1"/>
    <x v="0"/>
    <n v="21"/>
    <n v="526.13877342001774"/>
    <n v="113330.64606801429"/>
    <n v="215.40067334581744"/>
    <n v="8.4249854195403318E-2"/>
    <n v="9548.0904071010627"/>
    <n v="18.147475322976817"/>
    <x v="1"/>
    <x v="4"/>
    <x v="5"/>
  </r>
  <r>
    <x v="1"/>
    <x v="0"/>
    <n v="21"/>
    <n v="45.195794823058264"/>
    <n v="4537.61462999184"/>
    <n v="100.39904481725836"/>
    <n v="6.8026086158390467E-2"/>
    <n v="308.676163773398"/>
    <n v="6.8297540729589228"/>
    <x v="1"/>
    <x v="11"/>
    <x v="5"/>
  </r>
  <r>
    <x v="1"/>
    <x v="0"/>
    <n v="21"/>
    <n v="154.95785029236387"/>
    <n v="57600.20278684354"/>
    <n v="371.71529340506089"/>
    <n v="6.6148905771378816E-2"/>
    <n v="3810.1903865592249"/>
    <n v="24.588559917231802"/>
    <x v="1"/>
    <x v="7"/>
    <x v="5"/>
  </r>
  <r>
    <x v="1"/>
    <x v="0"/>
    <n v="21"/>
    <n v="3.4201548724353295"/>
    <n v="403.19407349216601"/>
    <n v="117.88766548020988"/>
    <n v="7.26317103216223E-2"/>
    <n v="29.284675149277895"/>
    <n v="8.5623827696509167"/>
    <x v="1"/>
    <x v="8"/>
    <x v="5"/>
  </r>
  <r>
    <x v="1"/>
    <x v="0"/>
    <n v="21"/>
    <n v="11.558589559967208"/>
    <n v="22516.063459106765"/>
    <n v="1947.9940300925991"/>
    <n v="0.1865701963486345"/>
    <n v="4200.8263805638635"/>
    <n v="363.43762868034406"/>
    <x v="1"/>
    <x v="10"/>
    <x v="6"/>
  </r>
  <r>
    <x v="1"/>
    <x v="0"/>
    <n v="21"/>
    <n v="10.062172632434249"/>
    <n v="1718.4800227433591"/>
    <n v="170.78617963719262"/>
    <n v="0.18353587659632806"/>
    <n v="315.40273738748016"/>
    <n v="31.345391190250101"/>
    <x v="1"/>
    <x v="9"/>
    <x v="6"/>
  </r>
  <r>
    <x v="1"/>
    <x v="0"/>
    <n v="21"/>
    <n v="169.87628951988503"/>
    <n v="52412.111498647464"/>
    <n v="308.53105896519077"/>
    <n v="8.8786545356776006E-2"/>
    <n v="4653.4903148190642"/>
    <n v="27.393406860787042"/>
    <x v="1"/>
    <x v="5"/>
    <x v="6"/>
  </r>
  <r>
    <x v="1"/>
    <x v="0"/>
    <n v="21"/>
    <n v="105.01612670908885"/>
    <n v="107324.26246614574"/>
    <n v="1021.9788696211467"/>
    <n v="0.2441462707298688"/>
    <n v="26202.818439943116"/>
    <n v="249.51232978272978"/>
    <x v="1"/>
    <x v="6"/>
    <x v="6"/>
  </r>
  <r>
    <x v="1"/>
    <x v="0"/>
    <n v="21"/>
    <n v="526.13877342001774"/>
    <n v="467229.72286180762"/>
    <n v="888.03514674410258"/>
    <n v="7.3728909037703877E-2"/>
    <n v="34448.337736589805"/>
    <n v="65.473862556579959"/>
    <x v="1"/>
    <x v="3"/>
    <x v="6"/>
  </r>
  <r>
    <x v="1"/>
    <x v="0"/>
    <n v="21"/>
    <n v="526.13877342001774"/>
    <n v="323444.08940699144"/>
    <n v="614.75052922736279"/>
    <n v="0.10557722358807622"/>
    <n v="34148.328945563655"/>
    <n v="64.903654075125473"/>
    <x v="1"/>
    <x v="4"/>
    <x v="6"/>
  </r>
  <r>
    <x v="1"/>
    <x v="0"/>
    <n v="21"/>
    <n v="45.195794823058264"/>
    <n v="9549.1278559035818"/>
    <n v="211.28354735851997"/>
    <n v="0.25705497471428984"/>
    <n v="2454.650819542816"/>
    <n v="54.311486923789808"/>
    <x v="1"/>
    <x v="11"/>
    <x v="6"/>
  </r>
  <r>
    <x v="1"/>
    <x v="0"/>
    <n v="21"/>
    <n v="154.95785029236387"/>
    <n v="148856.08088292956"/>
    <n v="960.6230378265966"/>
    <n v="7.3049551269129348E-2"/>
    <n v="10873.869912179227"/>
    <n v="70.173081852020744"/>
    <x v="1"/>
    <x v="7"/>
    <x v="6"/>
  </r>
  <r>
    <x v="1"/>
    <x v="0"/>
    <n v="21"/>
    <n v="3.4201548724353295"/>
    <n v="1134.9554402485123"/>
    <n v="331.84328855855716"/>
    <n v="6.9710352760145256E-2"/>
    <n v="79.118144106769762"/>
    <n v="23.132912706503692"/>
    <x v="1"/>
    <x v="8"/>
    <x v="6"/>
  </r>
  <r>
    <x v="1"/>
    <x v="0"/>
    <n v="21"/>
    <n v="10.062172632434249"/>
    <n v="345346.62647318689"/>
    <n v="34321.278225738446"/>
    <n v="2.5639186473521187"/>
    <n v="885440.65541475068"/>
    <n v="87996.965243931045"/>
    <x v="1"/>
    <x v="9"/>
    <x v="2"/>
  </r>
  <r>
    <x v="1"/>
    <x v="0"/>
    <n v="21"/>
    <n v="169.87628951988503"/>
    <n v="1391306.4053479065"/>
    <n v="8190.1153438193378"/>
    <n v="0.9719269141055763"/>
    <n v="1352248.1411251128"/>
    <n v="7960.1935322870604"/>
    <x v="1"/>
    <x v="5"/>
    <x v="2"/>
  </r>
  <r>
    <x v="1"/>
    <x v="0"/>
    <n v="21"/>
    <n v="105.01612670908885"/>
    <n v="2281.884286046979"/>
    <n v="21.728894004709929"/>
    <n v="0.92290071976476196"/>
    <n v="2105.9526500126567"/>
    <n v="20.053611916639014"/>
    <x v="1"/>
    <x v="6"/>
    <x v="2"/>
  </r>
  <r>
    <x v="1"/>
    <x v="0"/>
    <n v="21"/>
    <n v="526.13877342001774"/>
    <n v="23217.389734534376"/>
    <n v="44.127882048335337"/>
    <n v="0.86765423483231008"/>
    <n v="20144.666524920955"/>
    <n v="38.287743733418829"/>
    <x v="1"/>
    <x v="3"/>
    <x v="2"/>
  </r>
  <r>
    <x v="1"/>
    <x v="0"/>
    <n v="21"/>
    <n v="526.13877342001774"/>
    <n v="36160.412826829321"/>
    <n v="68.727899659967434"/>
    <n v="0.906485050170034"/>
    <n v="32778.873635497519"/>
    <n v="62.300813571346644"/>
    <x v="1"/>
    <x v="4"/>
    <x v="2"/>
  </r>
  <r>
    <x v="1"/>
    <x v="0"/>
    <n v="21"/>
    <n v="45.195794823058264"/>
    <n v="83802.907486606244"/>
    <n v="1854.2191328793972"/>
    <n v="0.88663841625318218"/>
    <n v="74302.877171336499"/>
    <n v="1644.0219153625376"/>
    <x v="1"/>
    <x v="11"/>
    <x v="2"/>
  </r>
  <r>
    <x v="1"/>
    <x v="0"/>
    <n v="21"/>
    <n v="3.4201548724353295"/>
    <n v="526.18470936035692"/>
    <n v="153.84821126117188"/>
    <n v="2.9540156683067287"/>
    <n v="1554.3578758739166"/>
    <n v="454.47002660646547"/>
    <x v="1"/>
    <x v="8"/>
    <x v="2"/>
  </r>
  <r>
    <x v="1"/>
    <x v="0"/>
    <n v="21"/>
    <n v="11.558589559967208"/>
    <n v="7165.0213283380508"/>
    <n v="619.88716626411451"/>
    <n v="0.20536583013514653"/>
    <n v="1471.4505530301742"/>
    <n v="127.30364248995348"/>
    <x v="1"/>
    <x v="10"/>
    <x v="7"/>
  </r>
  <r>
    <x v="1"/>
    <x v="0"/>
    <n v="21"/>
    <n v="10.062172632434249"/>
    <n v="864.59183707609691"/>
    <n v="85.924965577432573"/>
    <n v="0.24460576476463652"/>
    <n v="211.48414751726071"/>
    <n v="21.017741917442962"/>
    <x v="1"/>
    <x v="9"/>
    <x v="7"/>
  </r>
  <r>
    <x v="1"/>
    <x v="0"/>
    <n v="21"/>
    <n v="169.87628951988503"/>
    <n v="27640.585248986132"/>
    <n v="162.71008347960552"/>
    <n v="7.1387258630684056E-2"/>
    <n v="1973.1856078728435"/>
    <n v="11.615426811178793"/>
    <x v="1"/>
    <x v="5"/>
    <x v="7"/>
  </r>
  <r>
    <x v="1"/>
    <x v="0"/>
    <n v="21"/>
    <n v="105.01612670908885"/>
    <n v="38257.288887946517"/>
    <n v="364.29918039088614"/>
    <n v="0.16611086110973347"/>
    <n v="6354.9512009006339"/>
    <n v="60.514050556300226"/>
    <x v="1"/>
    <x v="6"/>
    <x v="7"/>
  </r>
  <r>
    <x v="1"/>
    <x v="0"/>
    <n v="21"/>
    <n v="526.13877342001774"/>
    <n v="167847.23730592802"/>
    <n v="319.0170460444952"/>
    <n v="5.6232129628091508E-2"/>
    <n v="9438.4076059039817"/>
    <n v="17.939007886744893"/>
    <x v="1"/>
    <x v="3"/>
    <x v="7"/>
  </r>
  <r>
    <x v="1"/>
    <x v="0"/>
    <n v="21"/>
    <n v="526.13877342001774"/>
    <n v="124569.0790385123"/>
    <n v="236.76088007881626"/>
    <n v="7.955201510074851E-2"/>
    <n v="9909.7212567580646"/>
    <n v="18.834805107296496"/>
    <x v="1"/>
    <x v="4"/>
    <x v="7"/>
  </r>
  <r>
    <x v="1"/>
    <x v="0"/>
    <n v="21"/>
    <n v="45.195794823058264"/>
    <n v="5387.5323324019464"/>
    <n v="119.204283351895"/>
    <n v="0.26051514781108809"/>
    <n v="1403.5337819127092"/>
    <n v="31.054521497133752"/>
    <x v="1"/>
    <x v="11"/>
    <x v="7"/>
  </r>
  <r>
    <x v="1"/>
    <x v="0"/>
    <n v="21"/>
    <n v="154.95785029236387"/>
    <n v="38614.629229995044"/>
    <n v="249.1944045244536"/>
    <n v="7.2707458043073811E-2"/>
    <n v="2807.5715345887161"/>
    <n v="18.118291711530475"/>
    <x v="1"/>
    <x v="7"/>
    <x v="7"/>
  </r>
  <r>
    <x v="1"/>
    <x v="0"/>
    <n v="21"/>
    <n v="3.4201548724353295"/>
    <n v="530.44909572708298"/>
    <n v="155.09505139729987"/>
    <n v="5.6102552253951991E-2"/>
    <n v="29.759548111090254"/>
    <n v="8.7012282253463855"/>
    <x v="1"/>
    <x v="8"/>
    <x v="7"/>
  </r>
  <r>
    <x v="1"/>
    <x v="0"/>
    <n v="21"/>
    <n v="11.558589559967208"/>
    <n v="59.529703680846033"/>
    <n v="5.1502567308925986"/>
    <n v="0.44425985924002803"/>
    <n v="26.446657777853236"/>
    <n v="2.2880523303163529"/>
    <x v="1"/>
    <x v="10"/>
    <x v="8"/>
  </r>
  <r>
    <x v="1"/>
    <x v="0"/>
    <n v="21"/>
    <n v="10.062172632434249"/>
    <n v="3.3644202799898428"/>
    <n v="0.33436320394116709"/>
    <n v="0.33581865246186787"/>
    <n v="1.1298350847415692"/>
    <n v="0.11228540058035544"/>
    <x v="1"/>
    <x v="9"/>
    <x v="8"/>
  </r>
  <r>
    <x v="1"/>
    <x v="0"/>
    <n v="21"/>
    <n v="169.87628951988503"/>
    <n v="31.076083725634117"/>
    <n v="0.18293361488800636"/>
    <n v="0.17114939059890436"/>
    <n v="5.3186527918428084"/>
    <n v="3.1308976708136947E-2"/>
    <x v="1"/>
    <x v="5"/>
    <x v="8"/>
  </r>
  <r>
    <x v="1"/>
    <x v="0"/>
    <n v="21"/>
    <n v="105.01612670908885"/>
    <n v="1300.6188815829917"/>
    <n v="12.384944316084995"/>
    <n v="6.6459853916287989E-2"/>
    <n v="86.438940870771489"/>
    <n v="0.82310159000837002"/>
    <x v="1"/>
    <x v="6"/>
    <x v="8"/>
  </r>
  <r>
    <x v="1"/>
    <x v="0"/>
    <n v="21"/>
    <n v="526.13877342001774"/>
    <n v="939.48130120654605"/>
    <n v="1.7856150290914903"/>
    <n v="0.11758259379636769"/>
    <n v="110.46664821905227"/>
    <n v="0.20995724664235399"/>
    <x v="1"/>
    <x v="3"/>
    <x v="8"/>
  </r>
  <r>
    <x v="1"/>
    <x v="0"/>
    <n v="21"/>
    <n v="526.13877342001774"/>
    <n v="783.43552275945638"/>
    <n v="1.4890282988781709"/>
    <n v="0.14151299345052901"/>
    <n v="110.86630600117071"/>
    <n v="0.21071685190679895"/>
    <x v="1"/>
    <x v="4"/>
    <x v="8"/>
  </r>
  <r>
    <x v="1"/>
    <x v="0"/>
    <n v="21"/>
    <n v="45.195794823058264"/>
    <n v="25.505117098100076"/>
    <n v="0.5643250040839578"/>
    <n v="0.48791617775619267"/>
    <n v="12.444359247729105"/>
    <n v="0.27534329900489252"/>
    <x v="1"/>
    <x v="11"/>
    <x v="8"/>
  </r>
  <r>
    <x v="1"/>
    <x v="0"/>
    <n v="21"/>
    <n v="154.95785029236387"/>
    <n v="98.617333159930979"/>
    <n v="0.63641392142357767"/>
    <n v="0.20347366040687828"/>
    <n v="20.066029757615773"/>
    <n v="0.12949347012595075"/>
    <x v="1"/>
    <x v="7"/>
    <x v="8"/>
  </r>
  <r>
    <x v="1"/>
    <x v="0"/>
    <n v="21"/>
    <n v="3.4201548724353295"/>
    <n v="1.2931487605909571"/>
    <n v="0.37809655083547938"/>
    <n v="0.18981154997079247"/>
    <n v="0.24545457059057879"/>
    <n v="7.1767092352692866E-2"/>
    <x v="1"/>
    <x v="8"/>
    <x v="8"/>
  </r>
  <r>
    <x v="1"/>
    <x v="0"/>
    <n v="21"/>
    <n v="11.558589559967208"/>
    <n v="8.8407101844373859"/>
    <n v="0.76486063793258063"/>
    <n v="0.7708402199127139"/>
    <n v="6.8147749827562842"/>
    <n v="0.58958534234652915"/>
    <x v="1"/>
    <x v="10"/>
    <x v="9"/>
  </r>
  <r>
    <x v="1"/>
    <x v="0"/>
    <n v="21"/>
    <n v="10.062172632434249"/>
    <n v="0.24037018220379283"/>
    <n v="2.3888497145138153E-2"/>
    <n v="0.27130250399928846"/>
    <n v="6.5213032318654204E-2"/>
    <n v="6.4810090922558343E-3"/>
    <x v="1"/>
    <x v="9"/>
    <x v="9"/>
  </r>
  <r>
    <x v="1"/>
    <x v="0"/>
    <n v="21"/>
    <n v="169.87628951988503"/>
    <n v="3.2308069773430499"/>
    <n v="1.9018586916833172E-2"/>
    <n v="0.34752712300888705"/>
    <n v="1.1227930538330686"/>
    <n v="6.6094747949014916E-3"/>
    <x v="1"/>
    <x v="5"/>
    <x v="9"/>
  </r>
  <r>
    <x v="1"/>
    <x v="0"/>
    <n v="21"/>
    <n v="105.01612670908885"/>
    <n v="39.163178200263559"/>
    <n v="0.37292537277395221"/>
    <n v="0.19075151390629419"/>
    <n v="7.4704355310822521"/>
    <n v="7.1136079430700494E-2"/>
    <x v="1"/>
    <x v="6"/>
    <x v="9"/>
  </r>
  <r>
    <x v="1"/>
    <x v="0"/>
    <n v="21"/>
    <n v="526.13877342001774"/>
    <n v="59.387759255213304"/>
    <n v="0.11287470579136338"/>
    <n v="0.1997238486613869"/>
    <n v="11.861151841827102"/>
    <n v="2.2543770657172831E-2"/>
    <x v="1"/>
    <x v="3"/>
    <x v="9"/>
  </r>
  <r>
    <x v="1"/>
    <x v="0"/>
    <n v="21"/>
    <n v="526.13877342001774"/>
    <n v="50.210042249977882"/>
    <n v="9.5431176690517525E-2"/>
    <n v="0.23811823199125709"/>
    <n v="11.955926488771054"/>
    <n v="2.2723903070391297E-2"/>
    <x v="1"/>
    <x v="4"/>
    <x v="9"/>
  </r>
  <r>
    <x v="1"/>
    <x v="0"/>
    <n v="21"/>
    <n v="45.195794823058264"/>
    <n v="1.4976812677372175"/>
    <n v="3.3137624276786064E-2"/>
    <n v="0.21634201358649882"/>
    <n v="0.32401138117304989"/>
    <n v="7.1690603615127439E-3"/>
    <x v="1"/>
    <x v="11"/>
    <x v="9"/>
  </r>
  <r>
    <x v="1"/>
    <x v="0"/>
    <n v="21"/>
    <n v="154.95785029236387"/>
    <n v="4.7263428426890526"/>
    <n v="3.0500828669032979E-2"/>
    <n v="0.17840914024573729"/>
    <n v="0.84322276307074784"/>
    <n v="5.4416266196247089E-3"/>
    <x v="1"/>
    <x v="7"/>
    <x v="9"/>
  </r>
  <r>
    <x v="1"/>
    <x v="0"/>
    <n v="21"/>
    <n v="3.4201548724353295"/>
    <n v="0.81042675880724113"/>
    <n v="0.23695615813741638"/>
    <n v="0.32519219458890947"/>
    <n v="0.26354445625010353"/>
    <n v="7.7056293086063113E-2"/>
    <x v="1"/>
    <x v="8"/>
    <x v="9"/>
  </r>
  <r>
    <x v="1"/>
    <x v="0"/>
    <n v="21"/>
    <n v="11.558589559967208"/>
    <n v="22.492580701139165"/>
    <n v="1.9459624017658237"/>
    <n v="0.2191245766878068"/>
    <n v="4.9286772247534518"/>
    <n v="0.42640818753732396"/>
    <x v="1"/>
    <x v="10"/>
    <x v="10"/>
  </r>
  <r>
    <x v="1"/>
    <x v="0"/>
    <n v="21"/>
    <n v="10.062172632434249"/>
    <n v="16.916346694420668"/>
    <n v="1.6811823164206885"/>
    <n v="5.8223538379091375E-2"/>
    <n v="0.98492956099661721"/>
    <n v="9.7884383122369689E-2"/>
    <x v="1"/>
    <x v="9"/>
    <x v="10"/>
  </r>
  <r>
    <x v="1"/>
    <x v="0"/>
    <n v="21"/>
    <n v="169.87628951988503"/>
    <n v="198.1459650016503"/>
    <n v="1.1664133091302076"/>
    <n v="7.2374739717101039E-2"/>
    <n v="14.340762642988253"/>
    <n v="8.441885965086128E-2"/>
    <x v="1"/>
    <x v="5"/>
    <x v="10"/>
  </r>
  <r>
    <x v="1"/>
    <x v="0"/>
    <n v="21"/>
    <n v="105.01612670908885"/>
    <n v="55.955901818580593"/>
    <n v="0.53283151428339404"/>
    <n v="0.25280757234125134"/>
    <n v="14.146075696920771"/>
    <n v="0.13470384159289764"/>
    <x v="1"/>
    <x v="6"/>
    <x v="10"/>
  </r>
  <r>
    <x v="1"/>
    <x v="0"/>
    <n v="21"/>
    <n v="526.13877342001774"/>
    <n v="570.65913705651747"/>
    <n v="1.084617150237964"/>
    <n v="8.2421437306706133E-2"/>
    <n v="47.03454628840278"/>
    <n v="8.9395704450116617E-2"/>
    <x v="1"/>
    <x v="3"/>
    <x v="10"/>
  </r>
  <r>
    <x v="1"/>
    <x v="0"/>
    <n v="21"/>
    <n v="526.13877342001774"/>
    <n v="531.68077185611526"/>
    <n v="1.010533339712018"/>
    <n v="9.04390757938454E-2"/>
    <n v="48.08471762402543"/>
    <n v="9.1391701302422912E-2"/>
    <x v="1"/>
    <x v="4"/>
    <x v="10"/>
  </r>
  <r>
    <x v="1"/>
    <x v="0"/>
    <n v="21"/>
    <n v="45.195794823058264"/>
    <n v="23.283043418527253"/>
    <n v="0.51515950786307596"/>
    <n v="0.1645186546315956"/>
    <n v="3.8304949789451301"/>
    <n v="8.4753349154308155E-2"/>
    <x v="1"/>
    <x v="11"/>
    <x v="10"/>
  </r>
  <r>
    <x v="1"/>
    <x v="0"/>
    <n v="21"/>
    <n v="154.95785029236387"/>
    <n v="151.18830086262554"/>
    <n v="0.97567371112450119"/>
    <n v="0.10847801791595618"/>
    <n v="16.400607209658865"/>
    <n v="0.1058391503154911"/>
    <x v="1"/>
    <x v="7"/>
    <x v="10"/>
  </r>
  <r>
    <x v="1"/>
    <x v="0"/>
    <n v="21"/>
    <n v="3.4201548724353295"/>
    <n v="12.188799973849704"/>
    <n v="3.5638152155287166"/>
    <n v="0.19349964748496401"/>
    <n v="2.3585284982046564"/>
    <n v="0.68959698790635771"/>
    <x v="1"/>
    <x v="8"/>
    <x v="10"/>
  </r>
  <r>
    <x v="1"/>
    <x v="0"/>
    <n v="21"/>
    <n v="105.01612670908885"/>
    <n v="367.03691443008438"/>
    <n v="3.4950528640885246"/>
    <n v="9.8773234427255552E-2"/>
    <n v="36.253423192459259"/>
    <n v="0.34521767588026675"/>
    <x v="1"/>
    <x v="6"/>
    <x v="14"/>
  </r>
  <r>
    <x v="1"/>
    <x v="0"/>
    <n v="21"/>
    <n v="11.558589559967208"/>
    <n v="35.965793134675614"/>
    <n v="3.1116074282317236"/>
    <n v="0.20703654375384295"/>
    <n v="7.4462335039689318"/>
    <n v="0.64421644745987994"/>
    <x v="1"/>
    <x v="10"/>
    <x v="15"/>
  </r>
  <r>
    <x v="1"/>
    <x v="0"/>
    <n v="21"/>
    <n v="10.062172632434249"/>
    <n v="52.528856071633768"/>
    <n v="5.2204288269029568"/>
    <n v="6.1558545429682761E-2"/>
    <n v="3.2335999728549343"/>
    <n v="0.32136200510333113"/>
    <x v="1"/>
    <x v="9"/>
    <x v="15"/>
  </r>
  <r>
    <x v="1"/>
    <x v="0"/>
    <n v="21"/>
    <n v="169.87628951988503"/>
    <n v="912.07065210790313"/>
    <n v="5.3690285718251447"/>
    <n v="5.4785915043764087E-2"/>
    <n v="49.96862526029409"/>
    <n v="0.2941471432035544"/>
    <x v="1"/>
    <x v="5"/>
    <x v="15"/>
  </r>
  <r>
    <x v="1"/>
    <x v="0"/>
    <n v="21"/>
    <n v="105.01612670908885"/>
    <n v="722.2356658955797"/>
    <n v="6.8773786324864732"/>
    <n v="3.8142132303864214E-2"/>
    <n v="27.547608323158673"/>
    <n v="0.26231788570406778"/>
    <x v="1"/>
    <x v="6"/>
    <x v="15"/>
  </r>
  <r>
    <x v="1"/>
    <x v="0"/>
    <n v="21"/>
    <n v="526.13877342001774"/>
    <n v="1193.5638578287442"/>
    <n v="2.2685343071568678"/>
    <n v="0.19644136193377004"/>
    <n v="234.46530978680318"/>
    <n v="0.44563396889137652"/>
    <x v="1"/>
    <x v="3"/>
    <x v="15"/>
  </r>
  <r>
    <x v="1"/>
    <x v="0"/>
    <n v="21"/>
    <n v="526.13877342001774"/>
    <n v="1148.0234579547637"/>
    <n v="2.181978436016716"/>
    <n v="0.16855752613404257"/>
    <n v="193.507994016704"/>
    <n v="0.36778888725280495"/>
    <x v="1"/>
    <x v="4"/>
    <x v="15"/>
  </r>
  <r>
    <x v="1"/>
    <x v="0"/>
    <n v="21"/>
    <n v="45.195794823058264"/>
    <n v="267.55313892319265"/>
    <n v="5.91986798706969"/>
    <n v="6.8494145989692515E-2"/>
    <n v="18.32582375740564"/>
    <n v="0.40547630214605851"/>
    <x v="1"/>
    <x v="11"/>
    <x v="15"/>
  </r>
  <r>
    <x v="1"/>
    <x v="0"/>
    <n v="21"/>
    <n v="154.95785029236387"/>
    <n v="621.01142809576129"/>
    <n v="4.0076151477584352"/>
    <n v="6.3054010974000069E-2"/>
    <n v="39.157261402129585"/>
    <n v="0.25269620950632926"/>
    <x v="1"/>
    <x v="7"/>
    <x v="15"/>
  </r>
  <r>
    <x v="1"/>
    <x v="0"/>
    <n v="21"/>
    <n v="3.4201548724353295"/>
    <n v="16.003879798380879"/>
    <n v="4.6792851187423796"/>
    <n v="5.5225282624497336E-2"/>
    <n v="0.88381878495406752"/>
    <n v="0.2584148431631525"/>
    <x v="1"/>
    <x v="8"/>
    <x v="15"/>
  </r>
  <r>
    <x v="1"/>
    <x v="0"/>
    <n v="21"/>
    <n v="11.558589559967208"/>
    <n v="1.3816287605384188"/>
    <n v="0.11953264309372522"/>
    <n v="0.14470787025361165"/>
    <n v="0.19993255541865179"/>
    <n v="1.7297314207878056E-2"/>
    <x v="1"/>
    <x v="10"/>
    <x v="3"/>
  </r>
  <r>
    <x v="1"/>
    <x v="0"/>
    <n v="21"/>
    <n v="10.062172632434249"/>
    <n v="0.51734725958990246"/>
    <n v="5.1415064965422419E-2"/>
    <n v="0.16533582148588702"/>
    <n v="8.5536034157768961E-2"/>
    <n v="8.500752002808365E-3"/>
    <x v="1"/>
    <x v="9"/>
    <x v="3"/>
  </r>
  <r>
    <x v="1"/>
    <x v="0"/>
    <n v="21"/>
    <n v="169.87628951988503"/>
    <n v="10.968937744456598"/>
    <n v="6.4570151464090092E-2"/>
    <n v="0.21684070050062218"/>
    <n v="2.3785121442556836"/>
    <n v="1.400143687490457E-2"/>
    <x v="1"/>
    <x v="5"/>
    <x v="3"/>
  </r>
  <r>
    <x v="1"/>
    <x v="0"/>
    <n v="21"/>
    <n v="105.01612670908885"/>
    <n v="70.585756904834696"/>
    <n v="0.67214207109702606"/>
    <n v="7.1354071399224617E-2"/>
    <n v="5.0365811379558867"/>
    <n v="4.7960073331479905E-2"/>
    <x v="1"/>
    <x v="6"/>
    <x v="3"/>
  </r>
  <r>
    <x v="1"/>
    <x v="0"/>
    <n v="21"/>
    <n v="526.13877342001774"/>
    <n v="45.656360033869866"/>
    <n v="8.6776269570656206E-2"/>
    <n v="0.19118988509646298"/>
    <n v="8.7290342287983247"/>
    <n v="1.6590745008313458E-2"/>
    <x v="1"/>
    <x v="3"/>
    <x v="3"/>
  </r>
  <r>
    <x v="1"/>
    <x v="0"/>
    <n v="21"/>
    <n v="526.13877342001774"/>
    <n v="40.751749627505191"/>
    <n v="7.7454374560935429E-2"/>
    <n v="0.1526070040611742"/>
    <n v="6.2190024209046388"/>
    <n v="1.182008005317638E-2"/>
    <x v="1"/>
    <x v="4"/>
    <x v="3"/>
  </r>
  <r>
    <x v="1"/>
    <x v="0"/>
    <n v="21"/>
    <n v="45.195794823058264"/>
    <n v="3.7775272646345863"/>
    <n v="8.3581388034520074E-2"/>
    <n v="0.46419850971893162"/>
    <n v="1.7535225266660073"/>
    <n v="3.8798355765863962E-2"/>
    <x v="1"/>
    <x v="11"/>
    <x v="3"/>
  </r>
  <r>
    <x v="1"/>
    <x v="0"/>
    <n v="21"/>
    <n v="154.95785029236387"/>
    <n v="7.4226538789181609"/>
    <n v="4.7901115464067195E-2"/>
    <n v="9.7443135658344379E-2"/>
    <n v="0.72328666886835846"/>
    <n v="4.6676348923511178E-3"/>
    <x v="1"/>
    <x v="7"/>
    <x v="3"/>
  </r>
  <r>
    <x v="1"/>
    <x v="0"/>
    <n v="21"/>
    <n v="3.4201548724353295"/>
    <n v="0.10158129748019032"/>
    <n v="2.9700788785584763E-2"/>
    <n v="0.22998721383478124"/>
    <n v="2.3362399585191054E-2"/>
    <n v="6.830801661491955E-3"/>
    <x v="1"/>
    <x v="8"/>
    <x v="3"/>
  </r>
  <r>
    <x v="1"/>
    <x v="0"/>
    <n v="21"/>
    <n v="11.558589559967208"/>
    <n v="2.0358078345505848"/>
    <n v="0.17612943378503013"/>
    <n v="8.6380245331439592E-2"/>
    <n v="0.1758535801961463"/>
    <n v="1.5214103700438448E-2"/>
    <x v="1"/>
    <x v="10"/>
    <x v="4"/>
  </r>
  <r>
    <x v="1"/>
    <x v="0"/>
    <n v="21"/>
    <n v="10.062172632434249"/>
    <n v="1.0487207299100019"/>
    <n v="0.10422408442184464"/>
    <n v="0.29801703735981544"/>
    <n v="0.31253664494560196"/>
    <n v="3.1060552860937431E-2"/>
    <x v="1"/>
    <x v="9"/>
    <x v="4"/>
  </r>
  <r>
    <x v="1"/>
    <x v="0"/>
    <n v="21"/>
    <n v="169.87628951988503"/>
    <n v="18.349064792258794"/>
    <n v="0.10801427817924482"/>
    <n v="0.12416771630428895"/>
    <n v="2.2783614715742067"/>
    <n v="1.341188624977302E-2"/>
    <x v="1"/>
    <x v="5"/>
    <x v="4"/>
  </r>
  <r>
    <x v="1"/>
    <x v="0"/>
    <n v="21"/>
    <n v="105.01612670908885"/>
    <n v="90.272877484844358"/>
    <n v="0.85960966485570733"/>
    <n v="8.3734240675699179E-2"/>
    <n v="7.558930849803863"/>
    <n v="7.1978762564184909E-2"/>
    <x v="1"/>
    <x v="6"/>
    <x v="4"/>
  </r>
  <r>
    <x v="1"/>
    <x v="0"/>
    <n v="21"/>
    <n v="526.13877342001774"/>
    <n v="75.962361537986041"/>
    <n v="0.1443770453263005"/>
    <n v="0.1354861440888018"/>
    <n v="10.291847460661232"/>
    <n v="1.9561089166194617E-2"/>
    <x v="1"/>
    <x v="3"/>
    <x v="4"/>
  </r>
  <r>
    <x v="1"/>
    <x v="0"/>
    <n v="21"/>
    <n v="526.13877342001774"/>
    <n v="69.995163163907208"/>
    <n v="0.13303555392605501"/>
    <n v="0.11361490185947334"/>
    <n v="7.9524935935051415"/>
    <n v="1.5114821403129414E-2"/>
    <x v="1"/>
    <x v="4"/>
    <x v="4"/>
  </r>
  <r>
    <x v="1"/>
    <x v="0"/>
    <n v="21"/>
    <n v="45.195794823058264"/>
    <n v="6.1261294617219457"/>
    <n v="0.13554644819735484"/>
    <n v="0.34313361513953805"/>
    <n v="2.1020809490134837"/>
    <n v="4.6510542789282489E-2"/>
    <x v="1"/>
    <x v="11"/>
    <x v="4"/>
  </r>
  <r>
    <x v="1"/>
    <x v="0"/>
    <n v="21"/>
    <n v="154.95785029236387"/>
    <n v="16.736110435562516"/>
    <n v="0.10800427602722913"/>
    <n v="0.15885455438818494"/>
    <n v="2.6586073654327351"/>
    <n v="1.7156971140324009E-2"/>
    <x v="1"/>
    <x v="7"/>
    <x v="4"/>
  </r>
  <r>
    <x v="1"/>
    <x v="0"/>
    <n v="21"/>
    <n v="3.4201548724353295"/>
    <n v="0.20123222622654968"/>
    <n v="5.8837167827801261E-2"/>
    <n v="0.21450371455288048"/>
    <n v="4.316506001334048E-2"/>
    <n v="1.2620791052834604E-2"/>
    <x v="1"/>
    <x v="8"/>
    <x v="4"/>
  </r>
  <r>
    <x v="1"/>
    <x v="0"/>
    <n v="21"/>
    <n v="105.01612670908885"/>
    <n v="1701.6983769034541"/>
    <n v="16.204162448472562"/>
    <n v="5.8999713081379183E-2"/>
    <n v="100.39971598835244"/>
    <n v="0.95604093518393995"/>
    <x v="1"/>
    <x v="6"/>
    <x v="16"/>
  </r>
  <r>
    <x v="1"/>
    <x v="0"/>
    <n v="21"/>
    <n v="11.558589559967208"/>
    <n v="70.754294456921173"/>
    <n v="6.1213605768974038"/>
    <n v="0.16315702816289629"/>
    <n v="11.544060413353744"/>
    <n v="0.99874300004009275"/>
    <x v="1"/>
    <x v="10"/>
    <x v="13"/>
  </r>
  <r>
    <x v="1"/>
    <x v="0"/>
    <n v="21"/>
    <n v="10.062172632434249"/>
    <n v="49.482563104177125"/>
    <n v="4.9176817881931196"/>
    <n v="0.28172822688851956"/>
    <n v="13.9406347652391"/>
    <n v="1.3854497705896118"/>
    <x v="1"/>
    <x v="9"/>
    <x v="13"/>
  </r>
  <r>
    <x v="1"/>
    <x v="0"/>
    <n v="21"/>
    <n v="169.87628951988503"/>
    <n v="816.62453456482285"/>
    <n v="4.8071719536188251"/>
    <n v="0.24725110383215781"/>
    <n v="201.91131758757456"/>
    <n v="1.1885785718432451"/>
    <x v="1"/>
    <x v="5"/>
    <x v="13"/>
  </r>
  <r>
    <x v="1"/>
    <x v="0"/>
    <n v="21"/>
    <n v="105.01612670908885"/>
    <n v="1834.3794341367543"/>
    <n v="17.46759751688684"/>
    <n v="7.5990783044049243E-2"/>
    <n v="139.39592959995193"/>
    <n v="1.3273764132065211"/>
    <x v="1"/>
    <x v="6"/>
    <x v="13"/>
  </r>
  <r>
    <x v="1"/>
    <x v="0"/>
    <n v="21"/>
    <n v="526.13877342001774"/>
    <n v="3832.7984439580591"/>
    <n v="7.2847671329068309"/>
    <n v="0.12360419048840522"/>
    <n v="473.74994897065505"/>
    <n v="0.90042774435948947"/>
    <x v="1"/>
    <x v="3"/>
    <x v="13"/>
  </r>
  <r>
    <x v="1"/>
    <x v="0"/>
    <n v="21"/>
    <n v="526.13877342001774"/>
    <n v="3718.4305060464076"/>
    <n v="7.0673949419766036"/>
    <n v="0.12629513785110416"/>
    <n v="469.61969335088207"/>
    <n v="0.89257761844513139"/>
    <x v="1"/>
    <x v="4"/>
    <x v="13"/>
  </r>
  <r>
    <x v="1"/>
    <x v="0"/>
    <n v="21"/>
    <n v="45.195794823058264"/>
    <n v="636.84865658217359"/>
    <n v="14.090882992000449"/>
    <n v="0.30156371344393285"/>
    <n v="192.05044578070019"/>
    <n v="4.24929900077161"/>
    <x v="1"/>
    <x v="11"/>
    <x v="13"/>
  </r>
  <r>
    <x v="1"/>
    <x v="0"/>
    <n v="21"/>
    <n v="154.95785029236387"/>
    <n v="762.89209257999437"/>
    <n v="4.9232232580706414"/>
    <n v="0.25737779705885483"/>
    <n v="196.35148618185889"/>
    <n v="1.2671283565911395"/>
    <x v="1"/>
    <x v="7"/>
    <x v="13"/>
  </r>
  <r>
    <x v="1"/>
    <x v="0"/>
    <n v="21"/>
    <n v="3.4201548724353295"/>
    <n v="22.370282415590289"/>
    <n v="6.5407220579053709"/>
    <n v="0.12497983553356937"/>
    <n v="2.7958342171399733"/>
    <n v="0.81745836706780262"/>
    <x v="1"/>
    <x v="8"/>
    <x v="13"/>
  </r>
  <r>
    <x v="1"/>
    <x v="0"/>
    <n v="21"/>
    <n v="11.558589559967208"/>
    <n v="62.594287040098159"/>
    <n v="5.4153914467982665"/>
    <n v="0.13371357159894171"/>
    <n v="8.3697056818208733"/>
    <n v="0.72411133195775657"/>
    <x v="1"/>
    <x v="10"/>
    <x v="11"/>
  </r>
  <r>
    <x v="1"/>
    <x v="0"/>
    <n v="21"/>
    <n v="10.062172632434249"/>
    <n v="40.170494511538379"/>
    <n v="3.9922287143090189"/>
    <n v="0.21903271746125669"/>
    <n v="8.7986525746247484"/>
    <n v="0.87442870402196338"/>
    <x v="1"/>
    <x v="9"/>
    <x v="11"/>
  </r>
  <r>
    <x v="1"/>
    <x v="0"/>
    <n v="21"/>
    <n v="169.87628951988503"/>
    <n v="693.3948724010387"/>
    <n v="4.0817637020490292"/>
    <n v="0.18050968764385317"/>
    <n v="125.16449183096091"/>
    <n v="0.73679789089288805"/>
    <x v="1"/>
    <x v="5"/>
    <x v="11"/>
  </r>
  <r>
    <x v="1"/>
    <x v="0"/>
    <n v="21"/>
    <n v="105.01612670908885"/>
    <n v="1600.4975772647138"/>
    <n v="15.240493316786889"/>
    <n v="6.5412165799054831E-2"/>
    <n v="104.69201288502502"/>
    <n v="0.99691367569705103"/>
    <x v="1"/>
    <x v="6"/>
    <x v="11"/>
  </r>
  <r>
    <x v="1"/>
    <x v="0"/>
    <n v="21"/>
    <n v="526.13877342001774"/>
    <n v="3196.3707983206004"/>
    <n v="6.0751477743095936"/>
    <n v="0.10457450250944197"/>
    <n v="334.25888607008466"/>
    <n v="0.63530555616976947"/>
    <x v="1"/>
    <x v="3"/>
    <x v="11"/>
  </r>
  <r>
    <x v="1"/>
    <x v="0"/>
    <n v="21"/>
    <n v="526.13877342001774"/>
    <n v="3132.3338785655365"/>
    <n v="5.9534366916254378"/>
    <n v="0.11390142373622118"/>
    <n v="356.77728838581436"/>
    <n v="0.67810491529959571"/>
    <x v="1"/>
    <x v="4"/>
    <x v="11"/>
  </r>
  <r>
    <x v="1"/>
    <x v="0"/>
    <n v="21"/>
    <n v="45.195794823058264"/>
    <n v="585.40134169271562"/>
    <n v="12.952562157266277"/>
    <n v="0.29229801790638466"/>
    <n v="171.11165185651899"/>
    <n v="3.7860082453781785"/>
    <x v="1"/>
    <x v="11"/>
    <x v="11"/>
  </r>
  <r>
    <x v="1"/>
    <x v="0"/>
    <n v="21"/>
    <n v="154.95785029236387"/>
    <n v="697.03502840205294"/>
    <n v="4.4982234013116145"/>
    <n v="0.18930236801530148"/>
    <n v="131.95038146612154"/>
    <n v="0.85152434173013236"/>
    <x v="1"/>
    <x v="7"/>
    <x v="11"/>
  </r>
  <r>
    <x v="1"/>
    <x v="0"/>
    <n v="21"/>
    <n v="3.4201548724353295"/>
    <n v="20.077203966202962"/>
    <n v="5.8702616445865621"/>
    <n v="0.12345172559463134"/>
    <n v="2.478565474743132"/>
    <n v="0.72469392971618951"/>
    <x v="1"/>
    <x v="8"/>
    <x v="11"/>
  </r>
  <r>
    <x v="1"/>
    <x v="0"/>
    <n v="0"/>
    <n v="0.96040593384179251"/>
    <n v="7.0903367708204241"/>
    <n v="7.3826457344529635"/>
    <n v="0.19461888373178829"/>
    <n v="1.3799134276195233"/>
    <n v="1.4368022718264841"/>
    <x v="0"/>
    <x v="0"/>
    <x v="15"/>
  </r>
  <r>
    <x v="1"/>
    <x v="0"/>
    <n v="0"/>
    <n v="0.96040593384179251"/>
    <n v="0.56003255683789588"/>
    <n v="0.58312067543946466"/>
    <n v="1.2988821034109581"/>
    <n v="0.72741626540422311"/>
    <n v="0.75740500945723044"/>
    <x v="0"/>
    <x v="0"/>
    <x v="3"/>
  </r>
  <r>
    <x v="1"/>
    <x v="0"/>
    <n v="0"/>
    <n v="0.96040593384179251"/>
    <n v="53.362510435339928"/>
    <n v="55.562453911421088"/>
    <n v="0.29436861909498929"/>
    <n v="15.70824850829297"/>
    <n v="16.355842831434011"/>
    <x v="0"/>
    <x v="0"/>
    <x v="12"/>
  </r>
  <r>
    <x v="1"/>
    <x v="0"/>
    <n v="0"/>
    <n v="0.96040593384179251"/>
    <n v="20.292175964014653"/>
    <n v="21.128749051812271"/>
    <n v="0.52801379153512495"/>
    <n v="10.714548769257306"/>
    <n v="11.156270897241573"/>
    <x v="0"/>
    <x v="0"/>
    <x v="16"/>
  </r>
  <r>
    <x v="1"/>
    <x v="0"/>
    <n v="0"/>
    <n v="0.96040593384179251"/>
    <n v="63.793548782207722"/>
    <n v="66.423526276042793"/>
    <n v="0.51439240282792209"/>
    <n v="32.814916843000091"/>
    <n v="34.167757285437276"/>
    <x v="0"/>
    <x v="0"/>
    <x v="13"/>
  </r>
  <r>
    <x v="1"/>
    <x v="0"/>
    <n v="0"/>
    <n v="0.96040593384179251"/>
    <n v="52.249265524225017"/>
    <n v="54.403313935409344"/>
    <n v="0.54152887986418063"/>
    <n v="28.294486233059725"/>
    <n v="29.460965656341589"/>
    <x v="0"/>
    <x v="0"/>
    <x v="11"/>
  </r>
  <r>
    <x v="1"/>
    <x v="0"/>
    <n v="21"/>
    <n v="8.2111402910578821"/>
    <n v="0.21596533233470722"/>
    <n v="2.6301503162709124E-2"/>
    <n v="0.32457765466266675"/>
    <n v="7.0097521057642651E-2"/>
    <n v="8.5368802106548392E-3"/>
    <x v="1"/>
    <x v="2"/>
    <x v="3"/>
  </r>
  <r>
    <x v="1"/>
    <x v="0"/>
    <n v="21"/>
    <n v="8.2111402910578821"/>
    <n v="0.52583866446550176"/>
    <n v="6.4039663898831686E-2"/>
    <n v="0.31239307554222617"/>
    <n v="0.1642683576313948"/>
    <n v="2.0005547562046502E-2"/>
    <x v="1"/>
    <x v="2"/>
    <x v="4"/>
  </r>
  <r>
    <x v="2"/>
    <x v="0"/>
    <n v="0"/>
    <n v="1.1192233569054924"/>
    <n v="266.05104496460712"/>
    <n v="237.71041170924434"/>
    <n v="0.22593636692513774"/>
    <n v="60.110606515939793"/>
    <n v="53.707426801865388"/>
    <x v="0"/>
    <x v="0"/>
    <x v="0"/>
  </r>
  <r>
    <x v="2"/>
    <x v="0"/>
    <n v="22"/>
    <n v="82.211789585177257"/>
    <n v="147.59654922554336"/>
    <n v="1.7953209627266762"/>
    <n v="0.12891680243332354"/>
    <n v="19.027675176349685"/>
    <n v="0.23144703785623913"/>
    <x v="1"/>
    <x v="1"/>
    <x v="1"/>
  </r>
  <r>
    <x v="2"/>
    <x v="0"/>
    <n v="22"/>
    <n v="5.6853136199416801"/>
    <n v="8.8044049990827471"/>
    <n v="1.548622571708377"/>
    <n v="0.21205967619374122"/>
    <n v="1.8670592731840439"/>
    <n v="0.32840040110279722"/>
    <x v="1"/>
    <x v="2"/>
    <x v="1"/>
  </r>
  <r>
    <x v="2"/>
    <x v="0"/>
    <n v="22"/>
    <n v="82.211789585177257"/>
    <n v="17664.311911185509"/>
    <n v="214.86348856186893"/>
    <n v="2.9980393274327088"/>
    <n v="52958.301801772192"/>
    <n v="644.16918873787108"/>
    <x v="1"/>
    <x v="1"/>
    <x v="2"/>
  </r>
  <r>
    <x v="2"/>
    <x v="0"/>
    <n v="22"/>
    <n v="82.211789585177257"/>
    <n v="5.5233812819996819"/>
    <n v="6.7184783470466442E-2"/>
    <n v="0.13408058708311085"/>
    <n v="0.74057820497438276"/>
    <n v="9.0081752107718221E-3"/>
    <x v="1"/>
    <x v="1"/>
    <x v="3"/>
  </r>
  <r>
    <x v="2"/>
    <x v="0"/>
    <n v="22"/>
    <n v="82.211789585177257"/>
    <n v="7.6231418038314818"/>
    <n v="9.272565215154896E-2"/>
    <n v="0.21203487325098219"/>
    <n v="1.616371906149672"/>
    <n v="1.9661071901068347E-2"/>
    <x v="1"/>
    <x v="1"/>
    <x v="4"/>
  </r>
  <r>
    <x v="2"/>
    <x v="0"/>
    <n v="0"/>
    <n v="1.1192233569054924"/>
    <n v="96.626287167023079"/>
    <n v="86.333336925868181"/>
    <n v="0.59654559396676021"/>
    <n v="57.641985870854526"/>
    <n v="51.501771755574467"/>
    <x v="0"/>
    <x v="0"/>
    <x v="1"/>
  </r>
  <r>
    <x v="2"/>
    <x v="0"/>
    <n v="0"/>
    <n v="1.1192233569054924"/>
    <n v="133.31470605864661"/>
    <n v="119.11358464430594"/>
    <n v="0.50755984724096637"/>
    <n v="67.665191842101009"/>
    <n v="60.457272826387843"/>
    <x v="0"/>
    <x v="0"/>
    <x v="5"/>
  </r>
  <r>
    <x v="2"/>
    <x v="0"/>
    <n v="22"/>
    <n v="5.6853136199416801"/>
    <n v="1666.0624377010845"/>
    <n v="293.04670754788987"/>
    <n v="3.6187077954926901"/>
    <n v="6028.9931310864686"/>
    <n v="1060.4504050470157"/>
    <x v="1"/>
    <x v="2"/>
    <x v="2"/>
  </r>
  <r>
    <x v="2"/>
    <x v="0"/>
    <n v="0"/>
    <n v="1.1192233569054924"/>
    <n v="356.94631859550981"/>
    <n v="318.923221529633"/>
    <n v="0.65456874197024051"/>
    <n v="233.64590271397151"/>
    <n v="208.75717190174819"/>
    <x v="0"/>
    <x v="0"/>
    <x v="6"/>
  </r>
  <r>
    <x v="2"/>
    <x v="0"/>
    <n v="0"/>
    <n v="1.1192233569054924"/>
    <n v="195116.4392897147"/>
    <n v="174331.99377574321"/>
    <n v="2.5207710606939413"/>
    <n v="491843.87362715916"/>
    <n v="439451.04486296978"/>
    <x v="0"/>
    <x v="0"/>
    <x v="2"/>
  </r>
  <r>
    <x v="2"/>
    <x v="0"/>
    <n v="0"/>
    <n v="1.1192233569054924"/>
    <n v="192.43052532541836"/>
    <n v="171.93219221001948"/>
    <n v="0.56290871287689515"/>
    <n v="108.32081932915602"/>
    <n v="96.782129019045001"/>
    <x v="0"/>
    <x v="0"/>
    <x v="7"/>
  </r>
  <r>
    <x v="2"/>
    <x v="0"/>
    <n v="0"/>
    <n v="1.1192233569054924"/>
    <n v="9.9198174424812517"/>
    <n v="8.8631258285283305"/>
    <n v="0.76805314055204255"/>
    <n v="7.6189469404006562"/>
    <n v="6.8073516277091084"/>
    <x v="0"/>
    <x v="0"/>
    <x v="8"/>
  </r>
  <r>
    <x v="2"/>
    <x v="0"/>
    <n v="0"/>
    <n v="1.1192233569054924"/>
    <n v="0.17847480190318954"/>
    <n v="0.15946307839451213"/>
    <n v="1.1136686987570528"/>
    <n v="0.19876180039644786"/>
    <n v="0.1775890390154102"/>
    <x v="0"/>
    <x v="0"/>
    <x v="9"/>
  </r>
  <r>
    <x v="2"/>
    <x v="0"/>
    <n v="0"/>
    <n v="1.1192233569054924"/>
    <n v="1.1342293880813377"/>
    <n v="1.0134075393291784"/>
    <n v="0.80928327186816418"/>
    <n v="0.91791287023549073"/>
    <n v="0.82013376916418279"/>
    <x v="0"/>
    <x v="0"/>
    <x v="10"/>
  </r>
  <r>
    <x v="2"/>
    <x v="0"/>
    <n v="0"/>
    <n v="1.1192233569054924"/>
    <n v="11.801142605035936"/>
    <n v="10.544046040697872"/>
    <n v="0.40350059229463436"/>
    <n v="4.7617680308854444"/>
    <n v="4.2545288226034854"/>
    <x v="0"/>
    <x v="0"/>
    <x v="14"/>
  </r>
  <r>
    <x v="2"/>
    <x v="0"/>
    <n v="21"/>
    <n v="379.0400874196593"/>
    <n v="65733.615288174653"/>
    <n v="173.4212751365182"/>
    <n v="2.5986572478305197E-2"/>
    <n v="1708.1913579471811"/>
    <n v="4.506624535615237"/>
    <x v="1"/>
    <x v="3"/>
    <x v="0"/>
  </r>
  <r>
    <x v="2"/>
    <x v="0"/>
    <n v="21"/>
    <n v="379.0400874196593"/>
    <n v="61814.653322817147"/>
    <n v="163.08209968930865"/>
    <n v="2.5695169324635853E-2"/>
    <n v="1588.3379838734509"/>
    <n v="4.1904221653339295"/>
    <x v="1"/>
    <x v="4"/>
    <x v="0"/>
  </r>
  <r>
    <x v="2"/>
    <x v="0"/>
    <n v="21"/>
    <n v="379.0400874196593"/>
    <n v="1496.7817284413738"/>
    <n v="3.9488744808783034"/>
    <n v="0.13673836851237589"/>
    <n v="204.6674915662075"/>
    <n v="0.53996265397545451"/>
    <x v="1"/>
    <x v="3"/>
    <x v="1"/>
  </r>
  <r>
    <x v="2"/>
    <x v="0"/>
    <n v="21"/>
    <n v="379.0400874196593"/>
    <n v="1647.9334274894752"/>
    <n v="4.3476494497135967"/>
    <n v="0.14886493462359721"/>
    <n v="245.31950194726119"/>
    <n v="0.64721255109793296"/>
    <x v="1"/>
    <x v="4"/>
    <x v="1"/>
  </r>
  <r>
    <x v="2"/>
    <x v="0"/>
    <n v="21"/>
    <n v="379.0400874196593"/>
    <n v="74793.446940036461"/>
    <n v="197.3233159827443"/>
    <n v="6.0957875539846565E-2"/>
    <n v="4559.2496297668604"/>
    <n v="12.028410136785944"/>
    <x v="1"/>
    <x v="3"/>
    <x v="5"/>
  </r>
  <r>
    <x v="2"/>
    <x v="0"/>
    <n v="21"/>
    <n v="379.0400874196593"/>
    <n v="56318.74075952627"/>
    <n v="148.58254477229534"/>
    <n v="8.4249854195403318E-2"/>
    <n v="4744.8456974588062"/>
    <n v="12.518057733047867"/>
    <x v="1"/>
    <x v="4"/>
    <x v="5"/>
  </r>
  <r>
    <x v="2"/>
    <x v="0"/>
    <n v="21"/>
    <n v="379.0400874196593"/>
    <n v="237052.18246515279"/>
    <n v="625.40135023422283"/>
    <n v="7.3728909037703877E-2"/>
    <n v="17477.598798162431"/>
    <n v="46.110159263476199"/>
    <x v="1"/>
    <x v="3"/>
    <x v="6"/>
  </r>
  <r>
    <x v="2"/>
    <x v="0"/>
    <n v="21"/>
    <n v="379.0400874196593"/>
    <n v="156724.20020726181"/>
    <n v="413.4765831080619"/>
    <n v="0.10557722358807622"/>
    <n v="16546.505926944501"/>
    <n v="43.653709663233634"/>
    <x v="1"/>
    <x v="4"/>
    <x v="6"/>
  </r>
  <r>
    <x v="2"/>
    <x v="0"/>
    <n v="21"/>
    <n v="379.0400874196593"/>
    <n v="16976.020375163662"/>
    <n v="44.786873311287607"/>
    <n v="0.86765423483231008"/>
    <n v="14729.315969110332"/>
    <n v="38.859520293436859"/>
    <x v="1"/>
    <x v="3"/>
    <x v="2"/>
  </r>
  <r>
    <x v="2"/>
    <x v="0"/>
    <n v="21"/>
    <n v="379.0400874196593"/>
    <n v="20748.230626688528"/>
    <n v="54.738882021512538"/>
    <n v="0.906485050170034"/>
    <n v="18807.960880573188"/>
    <n v="49.619978215522366"/>
    <x v="1"/>
    <x v="4"/>
    <x v="2"/>
  </r>
  <r>
    <x v="2"/>
    <x v="0"/>
    <n v="21"/>
    <n v="379.0400874196593"/>
    <n v="89231.191292987583"/>
    <n v="235.41359939112212"/>
    <n v="5.6232129628091508E-2"/>
    <n v="5017.6599156563079"/>
    <n v="13.237808037177183"/>
    <x v="1"/>
    <x v="3"/>
    <x v="7"/>
  </r>
  <r>
    <x v="2"/>
    <x v="0"/>
    <n v="21"/>
    <n v="379.0400874196593"/>
    <n v="61307.27401310861"/>
    <n v="161.74350958618118"/>
    <n v="7.955201510074851E-2"/>
    <n v="4877.1171880765432"/>
    <n v="12.867022117047947"/>
    <x v="1"/>
    <x v="4"/>
    <x v="7"/>
  </r>
  <r>
    <x v="2"/>
    <x v="0"/>
    <n v="21"/>
    <n v="379.0400874196593"/>
    <n v="835.79188058742375"/>
    <n v="2.20502239295356"/>
    <n v="0.11758259379636769"/>
    <n v="98.274577193413293"/>
    <n v="0.25927225234255308"/>
    <x v="1"/>
    <x v="3"/>
    <x v="8"/>
  </r>
  <r>
    <x v="2"/>
    <x v="0"/>
    <n v="21"/>
    <n v="379.0400874196593"/>
    <n v="607.82364045197869"/>
    <n v="1.6035866934016894"/>
    <n v="0.14151299345052901"/>
    <n v="86.014942850357556"/>
    <n v="0.22692835324070873"/>
    <x v="1"/>
    <x v="4"/>
    <x v="8"/>
  </r>
  <r>
    <x v="2"/>
    <x v="0"/>
    <n v="21"/>
    <n v="379.0400874196593"/>
    <n v="62.509440953443296"/>
    <n v="0.16491511855376692"/>
    <n v="0.1997238486613869"/>
    <n v="12.48462612489341"/>
    <n v="3.2937482180007221E-2"/>
    <x v="1"/>
    <x v="3"/>
    <x v="9"/>
  </r>
  <r>
    <x v="2"/>
    <x v="0"/>
    <n v="21"/>
    <n v="379.0400874196593"/>
    <n v="36.685664508002823"/>
    <n v="9.678571139465203E-2"/>
    <n v="0.23811823199125709"/>
    <n v="8.735525572070042"/>
    <n v="2.3046442479310605E-2"/>
    <x v="1"/>
    <x v="4"/>
    <x v="9"/>
  </r>
  <r>
    <x v="2"/>
    <x v="0"/>
    <n v="21"/>
    <n v="379.0400874196593"/>
    <n v="341.60488501075685"/>
    <n v="0.9012368252029882"/>
    <n v="8.2421437306706133E-2"/>
    <n v="28.155565613578652"/>
    <n v="7.4281234486962971E-2"/>
    <x v="1"/>
    <x v="3"/>
    <x v="10"/>
  </r>
  <r>
    <x v="2"/>
    <x v="0"/>
    <n v="21"/>
    <n v="379.0400874196593"/>
    <n v="337.40213869717894"/>
    <n v="0.89014895757877888"/>
    <n v="9.04390757938454E-2"/>
    <n v="30.514337594639706"/>
    <n v="8.0504249042279652E-2"/>
    <x v="1"/>
    <x v="4"/>
    <x v="10"/>
  </r>
  <r>
    <x v="2"/>
    <x v="0"/>
    <n v="21"/>
    <n v="379.0400874196593"/>
    <n v="711.29385870771466"/>
    <n v="1.8765663113627244"/>
    <n v="0.12329747219260125"/>
    <n v="87.700734764782482"/>
    <n v="0.2313758825928178"/>
    <x v="1"/>
    <x v="3"/>
    <x v="14"/>
  </r>
  <r>
    <x v="2"/>
    <x v="0"/>
    <n v="21"/>
    <n v="379.0400874196593"/>
    <n v="587.54205363166693"/>
    <n v="1.5500789313114576"/>
    <n v="0.13256364562293349"/>
    <n v="77.886716586198872"/>
    <n v="0.20548411413794754"/>
    <x v="1"/>
    <x v="4"/>
    <x v="14"/>
  </r>
  <r>
    <x v="2"/>
    <x v="0"/>
    <n v="21"/>
    <n v="379.0400874196593"/>
    <n v="567.99706711275098"/>
    <n v="1.498514500087389"/>
    <n v="0.19644136193377004"/>
    <n v="111.57811743801579"/>
    <n v="0.29437022927466927"/>
    <x v="1"/>
    <x v="3"/>
    <x v="15"/>
  </r>
  <r>
    <x v="2"/>
    <x v="0"/>
    <n v="21"/>
    <n v="379.0400874196593"/>
    <n v="655.18558316442102"/>
    <n v="1.7285390250531034"/>
    <n v="0.16855752613404257"/>
    <n v="110.43646105688481"/>
    <n v="0.29135826188910097"/>
    <x v="1"/>
    <x v="4"/>
    <x v="15"/>
  </r>
  <r>
    <x v="2"/>
    <x v="0"/>
    <n v="21"/>
    <n v="379.0400874196593"/>
    <n v="37.225653468060301"/>
    <n v="9.8210333691817198E-2"/>
    <n v="0.19118988509646298"/>
    <n v="7.1171684091991976"/>
    <n v="1.8776822413823818E-2"/>
    <x v="1"/>
    <x v="3"/>
    <x v="3"/>
  </r>
  <r>
    <x v="2"/>
    <x v="0"/>
    <n v="21"/>
    <n v="379.0400874196593"/>
    <n v="26.701953574201983"/>
    <n v="7.044625215231802E-2"/>
    <n v="0.1526070040611742"/>
    <n v="4.0749051375395267"/>
    <n v="1.0750591488303297E-2"/>
    <x v="1"/>
    <x v="4"/>
    <x v="3"/>
  </r>
  <r>
    <x v="2"/>
    <x v="0"/>
    <n v="21"/>
    <n v="379.0400874196593"/>
    <n v="13630.398630885131"/>
    <n v="35.960308904725565"/>
    <n v="3.3970834700943753E-2"/>
    <n v="463.0360187977688"/>
    <n v="1.221601709597308"/>
    <x v="1"/>
    <x v="3"/>
    <x v="12"/>
  </r>
  <r>
    <x v="2"/>
    <x v="0"/>
    <n v="21"/>
    <n v="379.0400874196593"/>
    <n v="12869.878753958539"/>
    <n v="33.953872376853589"/>
    <n v="3.0856842283181203E-2"/>
    <n v="397.12381891456329"/>
    <n v="1.047709284835834"/>
    <x v="1"/>
    <x v="4"/>
    <x v="12"/>
  </r>
  <r>
    <x v="2"/>
    <x v="0"/>
    <n v="21"/>
    <n v="379.0400874196593"/>
    <n v="66.102065505441928"/>
    <n v="0.17439333648173244"/>
    <n v="0.1354861440888018"/>
    <n v="8.9559139716377203"/>
    <n v="2.3627880714690897E-2"/>
    <x v="1"/>
    <x v="3"/>
    <x v="4"/>
  </r>
  <r>
    <x v="2"/>
    <x v="0"/>
    <n v="21"/>
    <n v="379.0400874196593"/>
    <n v="49.554845263099693"/>
    <n v="0.13073774228063215"/>
    <n v="0.11361490185947334"/>
    <n v="5.6301688812284594"/>
    <n v="1.4853755758543139E-2"/>
    <x v="1"/>
    <x v="4"/>
    <x v="4"/>
  </r>
  <r>
    <x v="2"/>
    <x v="0"/>
    <n v="21"/>
    <n v="379.0400874196593"/>
    <n v="1581.9870342959368"/>
    <n v="4.1736668146776221"/>
    <n v="8.2430279887619626E-2"/>
    <n v="130.40363401559938"/>
    <n v="0.34403652369154625"/>
    <x v="1"/>
    <x v="3"/>
    <x v="16"/>
  </r>
  <r>
    <x v="2"/>
    <x v="0"/>
    <n v="21"/>
    <n v="379.0400874196593"/>
    <n v="1218.7800318191437"/>
    <n v="3.2154383461550733"/>
    <n v="9.9533529018831057E-2"/>
    <n v="121.30947766464257"/>
    <n v="0.32004392593528813"/>
    <x v="1"/>
    <x v="4"/>
    <x v="16"/>
  </r>
  <r>
    <x v="2"/>
    <x v="0"/>
    <n v="21"/>
    <n v="379.0400874196593"/>
    <n v="2400.245424351067"/>
    <n v="6.3324315923703427"/>
    <n v="0.12360419048840522"/>
    <n v="296.68039265041233"/>
    <n v="0.78271508079813901"/>
    <x v="1"/>
    <x v="3"/>
    <x v="13"/>
  </r>
  <r>
    <x v="2"/>
    <x v="0"/>
    <n v="21"/>
    <n v="379.0400874196593"/>
    <n v="2581.1849018675402"/>
    <n v="6.8097939704455239"/>
    <n v="0.12629513785110416"/>
    <n v="325.99110300054974"/>
    <n v="0.86004386823503542"/>
    <x v="1"/>
    <x v="4"/>
    <x v="13"/>
  </r>
  <r>
    <x v="2"/>
    <x v="0"/>
    <n v="21"/>
    <n v="379.0400874196593"/>
    <n v="2119.2930411353618"/>
    <n v="5.5912108282862389"/>
    <n v="0.10457450250944197"/>
    <n v="221.62401544845281"/>
    <n v="0.58469809079343849"/>
    <x v="1"/>
    <x v="3"/>
    <x v="11"/>
  </r>
  <r>
    <x v="2"/>
    <x v="0"/>
    <n v="21"/>
    <n v="379.0400874196593"/>
    <n v="2113.750421651599"/>
    <n v="5.5765880491456619"/>
    <n v="0.11390142373622118"/>
    <n v="240.75918244915496"/>
    <n v="0.63518131838808711"/>
    <x v="1"/>
    <x v="4"/>
    <x v="11"/>
  </r>
  <r>
    <x v="2"/>
    <x v="0"/>
    <n v="22"/>
    <n v="5.4229745433177508"/>
    <n v="1112.9397753565979"/>
    <n v="205.22681168178718"/>
    <n v="0.11668140652643093"/>
    <n v="129.85937836781792"/>
    <n v="23.946153043965893"/>
    <x v="1"/>
    <x v="10"/>
    <x v="0"/>
  </r>
  <r>
    <x v="2"/>
    <x v="0"/>
    <n v="22"/>
    <n v="7.1286781242291886"/>
    <n v="1767.8356680968993"/>
    <n v="247.98926775615251"/>
    <n v="4.7343101687552111E-2"/>
    <n v="83.694823801593131"/>
    <n v="11.740581120801117"/>
    <x v="1"/>
    <x v="9"/>
    <x v="0"/>
  </r>
  <r>
    <x v="2"/>
    <x v="0"/>
    <n v="22"/>
    <n v="107.92057210429327"/>
    <n v="24247.625065828659"/>
    <n v="224.68028655737683"/>
    <n v="2.7515488549997434E-2"/>
    <n v="667.18524986343925"/>
    <n v="6.1821878521796449"/>
    <x v="1"/>
    <x v="5"/>
    <x v="0"/>
  </r>
  <r>
    <x v="2"/>
    <x v="0"/>
    <n v="22"/>
    <n v="95.323717601924571"/>
    <n v="21823.603803978378"/>
    <n v="228.94201310018738"/>
    <n v="3.2012633577469682E-2"/>
    <n v="698.63103191663333"/>
    <n v="7.3290367758645623"/>
    <x v="1"/>
    <x v="6"/>
    <x v="0"/>
  </r>
  <r>
    <x v="2"/>
    <x v="0"/>
    <n v="22"/>
    <n v="26.694775540111159"/>
    <n v="4830.6477626898868"/>
    <n v="180.95854581850406"/>
    <n v="5.5509160018929603E-2"/>
    <n v="268.14519965423722"/>
    <n v="10.044856876632146"/>
    <x v="1"/>
    <x v="11"/>
    <x v="0"/>
  </r>
  <r>
    <x v="2"/>
    <x v="0"/>
    <n v="22"/>
    <n v="109.84995502096595"/>
    <n v="21790.190573502052"/>
    <n v="198.36321798532532"/>
    <n v="2.4838417451208544E-2"/>
    <n v="541.23384980603328"/>
    <n v="4.9270284152845889"/>
    <x v="1"/>
    <x v="7"/>
    <x v="0"/>
  </r>
  <r>
    <x v="2"/>
    <x v="0"/>
    <n v="22"/>
    <n v="3.4045456994329104"/>
    <n v="458.61572488370678"/>
    <n v="134.70687879445933"/>
    <n v="2.8180677507810316E-2"/>
    <n v="12.924101842958398"/>
    <n v="3.7961311093903505"/>
    <x v="1"/>
    <x v="8"/>
    <x v="0"/>
  </r>
  <r>
    <x v="2"/>
    <x v="0"/>
    <n v="22"/>
    <n v="5.4229745433177508"/>
    <n v="48.192974071797913"/>
    <n v="8.8868154712586342"/>
    <n v="0.21510958645803885"/>
    <n v="10.366770722767438"/>
    <n v="1.9116392009513465"/>
    <x v="1"/>
    <x v="10"/>
    <x v="1"/>
  </r>
  <r>
    <x v="2"/>
    <x v="0"/>
    <n v="22"/>
    <n v="7.1286781242291886"/>
    <n v="16.242454390203942"/>
    <n v="2.2784665133075022"/>
    <n v="0.63080539920357181"/>
    <n v="10.245827925658405"/>
    <n v="1.4372689784989092"/>
    <x v="1"/>
    <x v="9"/>
    <x v="1"/>
  </r>
  <r>
    <x v="2"/>
    <x v="0"/>
    <n v="22"/>
    <n v="107.92057210429327"/>
    <n v="200.43052976357208"/>
    <n v="1.8572041072009717"/>
    <n v="0.20322632444040475"/>
    <n v="40.732759869493904"/>
    <n v="0.37743276444207691"/>
    <x v="1"/>
    <x v="5"/>
    <x v="1"/>
  </r>
  <r>
    <x v="2"/>
    <x v="0"/>
    <n v="22"/>
    <n v="95.323717601924571"/>
    <n v="1732.1271981763914"/>
    <n v="18.170999219835505"/>
    <n v="5.7300839219043748E-2"/>
    <n v="99.252342089638134"/>
    <n v="1.0412135047451636"/>
    <x v="1"/>
    <x v="6"/>
    <x v="1"/>
  </r>
  <r>
    <x v="2"/>
    <x v="0"/>
    <n v="22"/>
    <n v="26.694775540111159"/>
    <n v="263.42060969249076"/>
    <n v="9.8678713104996518"/>
    <n v="0.59251697019816962"/>
    <n v="156.08118154274922"/>
    <n v="5.8468812112026951"/>
    <x v="1"/>
    <x v="11"/>
    <x v="1"/>
  </r>
  <r>
    <x v="2"/>
    <x v="0"/>
    <n v="22"/>
    <n v="109.84995502096595"/>
    <n v="240.64936590579478"/>
    <n v="2.1907097354738512"/>
    <n v="0.19303382226646573"/>
    <n v="46.453466926796871"/>
    <n v="0.42288107371487554"/>
    <x v="1"/>
    <x v="7"/>
    <x v="1"/>
  </r>
  <r>
    <x v="2"/>
    <x v="0"/>
    <n v="22"/>
    <n v="3.4045456994329104"/>
    <n v="10.472296129508123"/>
    <n v="3.0759746098436795"/>
    <n v="0.23254517697628305"/>
    <n v="2.4352819567845105"/>
    <n v="0.71530306002065169"/>
    <x v="1"/>
    <x v="8"/>
    <x v="1"/>
  </r>
  <r>
    <x v="2"/>
    <x v="0"/>
    <n v="22"/>
    <n v="5.4229745433177508"/>
    <n v="821.60149701826242"/>
    <n v="151.50384543675369"/>
    <n v="0.27490284812491339"/>
    <n v="225.86059155401287"/>
    <n v="41.648838612440251"/>
    <x v="1"/>
    <x v="10"/>
    <x v="5"/>
  </r>
  <r>
    <x v="2"/>
    <x v="0"/>
    <n v="22"/>
    <n v="7.1286781242291886"/>
    <n v="1731.3042622900912"/>
    <n v="242.86469835209371"/>
    <n v="5.2310615812237178E-2"/>
    <n v="90.56559211874567"/>
    <n v="12.704401929851246"/>
    <x v="1"/>
    <x v="9"/>
    <x v="5"/>
  </r>
  <r>
    <x v="2"/>
    <x v="0"/>
    <n v="22"/>
    <n v="107.92057210429327"/>
    <n v="12467.891620390845"/>
    <n v="115.52840554201296"/>
    <n v="3.8058563294450523E-2"/>
    <n v="474.51004238299424"/>
    <n v="4.3968451346276485"/>
    <x v="1"/>
    <x v="5"/>
    <x v="5"/>
  </r>
  <r>
    <x v="2"/>
    <x v="0"/>
    <n v="22"/>
    <n v="95.323717601924571"/>
    <n v="13551.198344697032"/>
    <n v="142.15977603063433"/>
    <n v="0.17831362912352489"/>
    <n v="2416.3633558156307"/>
    <n v="25.349025579409894"/>
    <x v="1"/>
    <x v="6"/>
    <x v="5"/>
  </r>
  <r>
    <x v="2"/>
    <x v="0"/>
    <n v="22"/>
    <n v="26.694775540111159"/>
    <n v="2826.9290974495862"/>
    <n v="105.89821567152292"/>
    <n v="6.6462059018867717E-2"/>
    <n v="187.88352851684886"/>
    <n v="7.0382134599535382"/>
    <x v="1"/>
    <x v="11"/>
    <x v="5"/>
  </r>
  <r>
    <x v="2"/>
    <x v="0"/>
    <n v="22"/>
    <n v="109.84995502096595"/>
    <n v="48066.95975944661"/>
    <n v="437.56922567945116"/>
    <n v="6.4628037973174471E-2"/>
    <n v="3106.4733005885646"/>
    <n v="28.279240533104119"/>
    <x v="1"/>
    <x v="7"/>
    <x v="5"/>
  </r>
  <r>
    <x v="2"/>
    <x v="0"/>
    <n v="22"/>
    <n v="3.4045456994329104"/>
    <n v="332.86155836588034"/>
    <n v="97.769743088284741"/>
    <n v="7.0961792609930449E-2"/>
    <n v="23.620452872577861"/>
    <n v="6.9379162325570425"/>
    <x v="1"/>
    <x v="8"/>
    <x v="5"/>
  </r>
  <r>
    <x v="2"/>
    <x v="0"/>
    <n v="22"/>
    <n v="5.4229745433177508"/>
    <n v="3733.2735477961623"/>
    <n v="688.41804769235796"/>
    <n v="0.18228065292501416"/>
    <n v="680.50353983996854"/>
    <n v="125.48529121872654"/>
    <x v="1"/>
    <x v="10"/>
    <x v="6"/>
  </r>
  <r>
    <x v="2"/>
    <x v="0"/>
    <n v="22"/>
    <n v="7.1286781242291886"/>
    <n v="1400.9318257578489"/>
    <n v="196.52056122387054"/>
    <n v="0.17931609697525175"/>
    <n v="251.20962712331092"/>
    <n v="35.239300014050471"/>
    <x v="1"/>
    <x v="9"/>
    <x v="6"/>
  </r>
  <r>
    <x v="2"/>
    <x v="0"/>
    <n v="22"/>
    <n v="107.92057210429327"/>
    <n v="38379.935877383519"/>
    <n v="355.63132338006477"/>
    <n v="8.6745202477823122E-2"/>
    <n v="3329.2753087695014"/>
    <n v="30.849311154059912"/>
    <x v="1"/>
    <x v="5"/>
    <x v="6"/>
  </r>
  <r>
    <x v="2"/>
    <x v="0"/>
    <n v="22"/>
    <n v="95.323717601924571"/>
    <n v="34998.704343543708"/>
    <n v="367.15630930068858"/>
    <n v="0.2385329624389039"/>
    <n v="8348.3446285888149"/>
    <n v="87.578882135627737"/>
    <x v="1"/>
    <x v="6"/>
    <x v="6"/>
  </r>
  <r>
    <x v="2"/>
    <x v="0"/>
    <n v="22"/>
    <n v="26.694775540111159"/>
    <n v="5715.7997594527624"/>
    <n v="214.11679415937735"/>
    <n v="0.25114487493482612"/>
    <n v="1435.4938157402732"/>
    <n v="53.774335490602731"/>
    <x v="1"/>
    <x v="11"/>
    <x v="6"/>
  </r>
  <r>
    <x v="2"/>
    <x v="0"/>
    <n v="22"/>
    <n v="109.84995502096595"/>
    <n v="104308.69913664125"/>
    <n v="949.55613879616885"/>
    <n v="7.1370026734249359E-2"/>
    <n v="7444.5146459968591"/>
    <n v="67.769847011553168"/>
    <x v="1"/>
    <x v="7"/>
    <x v="6"/>
  </r>
  <r>
    <x v="2"/>
    <x v="0"/>
    <n v="22"/>
    <n v="3.4045456994329104"/>
    <n v="969.65128241889136"/>
    <n v="284.81077007731301"/>
    <n v="6.8107601671853743E-2"/>
    <n v="66.040623303588006"/>
    <n v="19.397778480279555"/>
    <x v="1"/>
    <x v="8"/>
    <x v="6"/>
  </r>
  <r>
    <x v="2"/>
    <x v="0"/>
    <n v="22"/>
    <n v="5.4229745433177508"/>
    <n v="60457.307497609538"/>
    <n v="11148.366457317359"/>
    <n v="2.0465010967424369"/>
    <n v="123725.94609995266"/>
    <n v="22815.144181786571"/>
    <x v="1"/>
    <x v="10"/>
    <x v="2"/>
  </r>
  <r>
    <x v="2"/>
    <x v="0"/>
    <n v="22"/>
    <n v="7.1286781242291886"/>
    <n v="78342.930448824249"/>
    <n v="10989.825755009149"/>
    <n v="2.504970109012719"/>
    <n v="196246.69902676714"/>
    <n v="27529.185019556055"/>
    <x v="1"/>
    <x v="9"/>
    <x v="2"/>
  </r>
  <r>
    <x v="2"/>
    <x v="0"/>
    <n v="22"/>
    <n v="107.92057210429327"/>
    <n v="581415.05726858659"/>
    <n v="5387.4349063560685"/>
    <n v="0.94958077959837706"/>
    <n v="552100.56335133954"/>
    <n v="5115.8046384131048"/>
    <x v="1"/>
    <x v="5"/>
    <x v="2"/>
  </r>
  <r>
    <x v="2"/>
    <x v="0"/>
    <n v="22"/>
    <n v="95.323717601924571"/>
    <n v="2486.4015723979524"/>
    <n v="26.083766296036195"/>
    <n v="0.90168177488181966"/>
    <n v="2241.942982868733"/>
    <n v="23.519256689412504"/>
    <x v="1"/>
    <x v="6"/>
    <x v="2"/>
  </r>
  <r>
    <x v="2"/>
    <x v="0"/>
    <n v="22"/>
    <n v="26.694775540111159"/>
    <n v="84912.122818992735"/>
    <n v="3180.851724765585"/>
    <n v="0.86625319898910758"/>
    <n v="73555.398024908456"/>
    <n v="2755.4229820882083"/>
    <x v="1"/>
    <x v="11"/>
    <x v="2"/>
  </r>
  <r>
    <x v="2"/>
    <x v="0"/>
    <n v="22"/>
    <n v="109.84995502096595"/>
    <n v="21030.741014303021"/>
    <n v="191.44970073305078"/>
    <n v="2.6965039470380114"/>
    <n v="56709.47615420229"/>
    <n v="516.24487368591747"/>
    <x v="1"/>
    <x v="7"/>
    <x v="2"/>
  </r>
  <r>
    <x v="2"/>
    <x v="0"/>
    <n v="22"/>
    <n v="3.4045456994329104"/>
    <n v="1365.7162901434031"/>
    <n v="401.14494288353603"/>
    <n v="2.8860981834605521"/>
    <n v="3941.59130410536"/>
    <n v="1157.7436909605603"/>
    <x v="1"/>
    <x v="8"/>
    <x v="2"/>
  </r>
  <r>
    <x v="2"/>
    <x v="0"/>
    <n v="22"/>
    <n v="5.4229745433177508"/>
    <n v="2006.8364418841538"/>
    <n v="370.06193295836135"/>
    <n v="0.20064414541093473"/>
    <n v="402.65998286136704"/>
    <n v="74.250760287549028"/>
    <x v="1"/>
    <x v="10"/>
    <x v="7"/>
  </r>
  <r>
    <x v="2"/>
    <x v="0"/>
    <n v="22"/>
    <n v="7.1286781242291886"/>
    <n v="676.31363459933425"/>
    <n v="94.872236172461896"/>
    <n v="0.23898189198023373"/>
    <n v="161.62671196857735"/>
    <n v="22.672746496890511"/>
    <x v="1"/>
    <x v="9"/>
    <x v="7"/>
  </r>
  <r>
    <x v="2"/>
    <x v="0"/>
    <n v="22"/>
    <n v="107.92057210429327"/>
    <n v="23555.242479519169"/>
    <n v="218.26461832277573"/>
    <n v="6.974595282845765E-2"/>
    <n v="1642.8828308394259"/>
    <n v="15.22307377366163"/>
    <x v="1"/>
    <x v="5"/>
    <x v="7"/>
  </r>
  <r>
    <x v="2"/>
    <x v="0"/>
    <n v="22"/>
    <n v="95.323717601924571"/>
    <n v="17507.111110375172"/>
    <n v="183.65955032813056"/>
    <n v="0.16229171011021543"/>
    <n v="2841.2590011923389"/>
    <n v="29.806422500825487"/>
    <x v="1"/>
    <x v="6"/>
    <x v="7"/>
  </r>
  <r>
    <x v="2"/>
    <x v="0"/>
    <n v="22"/>
    <n v="26.694775540111159"/>
    <n v="3534.7374403495101"/>
    <n v="132.41307966940079"/>
    <n v="0.25452549318823325"/>
    <n v="899.68079029587227"/>
    <n v="33.702504407427057"/>
    <x v="1"/>
    <x v="11"/>
    <x v="7"/>
  </r>
  <r>
    <x v="2"/>
    <x v="0"/>
    <n v="22"/>
    <n v="109.84995502096595"/>
    <n v="33725.381115024982"/>
    <n v="307.0131536111067"/>
    <n v="7.103579877165396E-2"/>
    <n v="2395.7093863842533"/>
    <n v="21.808924600169462"/>
    <x v="1"/>
    <x v="7"/>
    <x v="7"/>
  </r>
  <r>
    <x v="2"/>
    <x v="0"/>
    <n v="22"/>
    <n v="3.4045456994329104"/>
    <n v="553.62998086885636"/>
    <n v="162.61493595491274"/>
    <n v="5.4812665987125343E-2"/>
    <n v="30.345935221823218"/>
    <n v="8.9133581690144119"/>
    <x v="1"/>
    <x v="8"/>
    <x v="7"/>
  </r>
  <r>
    <x v="2"/>
    <x v="0"/>
    <n v="22"/>
    <n v="5.4229745433177508"/>
    <n v="39.071621774989914"/>
    <n v="7.2048322305208679"/>
    <n v="0.43404562355352794"/>
    <n v="16.958866436573096"/>
    <n v="3.1272258980949856"/>
    <x v="1"/>
    <x v="10"/>
    <x v="8"/>
  </r>
  <r>
    <x v="2"/>
    <x v="0"/>
    <n v="22"/>
    <n v="7.1286781242291886"/>
    <n v="1.8256777406654325"/>
    <n v="0.2561032647076964"/>
    <n v="0.32809765135671259"/>
    <n v="0.59900057884655789"/>
    <n v="8.402687965538165E-2"/>
    <x v="1"/>
    <x v="9"/>
    <x v="8"/>
  </r>
  <r>
    <x v="2"/>
    <x v="0"/>
    <n v="22"/>
    <n v="107.92057210429327"/>
    <n v="17.470923930663925"/>
    <n v="0.16188687281772574"/>
    <n v="0.16721439585018102"/>
    <n v="2.9213899900104381"/>
    <n v="2.7069815634291103E-2"/>
    <x v="1"/>
    <x v="5"/>
    <x v="8"/>
  </r>
  <r>
    <x v="2"/>
    <x v="0"/>
    <n v="22"/>
    <n v="95.323717601924571"/>
    <n v="1504.7526933965742"/>
    <n v="15.785711376474824"/>
    <n v="6.4931836929219694E-2"/>
    <n v="97.706356506430467"/>
    <n v="1.0249952369089914"/>
    <x v="1"/>
    <x v="6"/>
    <x v="8"/>
  </r>
  <r>
    <x v="2"/>
    <x v="0"/>
    <n v="22"/>
    <n v="26.694775540111159"/>
    <n v="16.90109066693396"/>
    <n v="0.63312353541008959"/>
    <n v="0.47669821437011639"/>
    <n v="8.0567197418348577"/>
    <n v="0.30180885880568487"/>
    <x v="1"/>
    <x v="11"/>
    <x v="8"/>
  </r>
  <r>
    <x v="2"/>
    <x v="0"/>
    <n v="22"/>
    <n v="109.84995502096595"/>
    <n v="73.957680613033375"/>
    <n v="0.67326090938241911"/>
    <n v="0.19879547965260977"/>
    <n v="14.702452591462489"/>
    <n v="0.13384122541203025"/>
    <x v="1"/>
    <x v="7"/>
    <x v="8"/>
  </r>
  <r>
    <x v="2"/>
    <x v="0"/>
    <n v="22"/>
    <n v="3.4045456994329104"/>
    <n v="1.0390701812771523"/>
    <n v="0.30520083236075479"/>
    <n v="0.18544748270903685"/>
    <n v="0.19269294947587048"/>
    <n v="5.6598726082004731E-2"/>
    <x v="1"/>
    <x v="8"/>
    <x v="8"/>
  </r>
  <r>
    <x v="2"/>
    <x v="0"/>
    <n v="22"/>
    <n v="5.4229745433177508"/>
    <n v="37.850411978973632"/>
    <n v="6.9796403572672734"/>
    <n v="0.75311738603730849"/>
    <n v="28.50580333003985"/>
    <n v="5.2564885013456353"/>
    <x v="1"/>
    <x v="10"/>
    <x v="9"/>
  </r>
  <r>
    <x v="2"/>
    <x v="0"/>
    <n v="22"/>
    <n v="7.1286781242291886"/>
    <n v="0.15674437486378517"/>
    <n v="2.1987859759165892E-2"/>
    <n v="0.26506483102355116"/>
    <n v="4.1547421237161375E-2"/>
    <n v="5.8282083316328476E-3"/>
    <x v="1"/>
    <x v="9"/>
    <x v="9"/>
  </r>
  <r>
    <x v="2"/>
    <x v="0"/>
    <n v="22"/>
    <n v="107.92057210429327"/>
    <n v="2.0230280374357874"/>
    <n v="1.8745527363223713E-2"/>
    <n v="0.33953692567722532"/>
    <n v="0.686892720389778"/>
    <n v="6.3647987311072837E-3"/>
    <x v="1"/>
    <x v="5"/>
    <x v="9"/>
  </r>
  <r>
    <x v="2"/>
    <x v="0"/>
    <n v="22"/>
    <n v="95.323717601924571"/>
    <n v="71.328313663513953"/>
    <n v="0.74827456857467178"/>
    <n v="0.18636583538938165"/>
    <n v="13.293160762816623"/>
    <n v="0.13945281507304785"/>
    <x v="1"/>
    <x v="6"/>
    <x v="9"/>
  </r>
  <r>
    <x v="2"/>
    <x v="0"/>
    <n v="22"/>
    <n v="26.694775540111159"/>
    <n v="1.0082147456300943"/>
    <n v="3.7768242108466743E-2"/>
    <n v="0.21136796907245103"/>
    <n v="0.21310430317273085"/>
    <n v="7.9829966299032416E-3"/>
    <x v="1"/>
    <x v="11"/>
    <x v="9"/>
  </r>
  <r>
    <x v="2"/>
    <x v="0"/>
    <n v="22"/>
    <n v="109.84995502096595"/>
    <n v="2.2930370862243672"/>
    <n v="2.0874265135445148E-2"/>
    <n v="0.17430723238889614"/>
    <n v="0.39969294826486806"/>
    <n v="3.6385353839114699E-3"/>
    <x v="1"/>
    <x v="7"/>
    <x v="9"/>
  </r>
  <r>
    <x v="2"/>
    <x v="0"/>
    <n v="22"/>
    <n v="3.4045456994329104"/>
    <n v="0.48076434045640437"/>
    <n v="0.14121247969633202"/>
    <n v="0.31771551253029767"/>
    <n v="0.15274628883439703"/>
    <n v="4.4865395362394381E-2"/>
    <x v="1"/>
    <x v="8"/>
    <x v="9"/>
  </r>
  <r>
    <x v="2"/>
    <x v="0"/>
    <n v="22"/>
    <n v="5.4229745433177508"/>
    <n v="21.991165423552143"/>
    <n v="4.0551850737802004"/>
    <n v="0.21408655665416573"/>
    <n v="4.7080128823404266"/>
    <n v="0.86816060904097214"/>
    <x v="1"/>
    <x v="10"/>
    <x v="10"/>
  </r>
  <r>
    <x v="2"/>
    <x v="0"/>
    <n v="22"/>
    <n v="7.1286781242291886"/>
    <n v="11.614129879942601"/>
    <n v="1.6292122715525772"/>
    <n v="5.6884887292037591E-2"/>
    <n v="0.66066846921562095"/>
    <n v="9.26775564420729E-2"/>
    <x v="1"/>
    <x v="9"/>
    <x v="10"/>
  </r>
  <r>
    <x v="2"/>
    <x v="0"/>
    <n v="22"/>
    <n v="107.92057210429327"/>
    <n v="116.48960775993787"/>
    <n v="1.0794013179189188"/>
    <n v="7.0710730165384691E-2"/>
    <n v="8.2370652213844693"/>
    <n v="7.6325255331525288E-2"/>
    <x v="1"/>
    <x v="5"/>
    <x v="10"/>
  </r>
  <r>
    <x v="2"/>
    <x v="0"/>
    <n v="22"/>
    <n v="95.323717601924571"/>
    <n v="130.57318303782174"/>
    <n v="1.3697869357456269"/>
    <n v="0.24699512704933874"/>
    <n v="32.250939933663339"/>
    <n v="0.33833069822501555"/>
    <x v="1"/>
    <x v="6"/>
    <x v="10"/>
  </r>
  <r>
    <x v="2"/>
    <x v="0"/>
    <n v="22"/>
    <n v="26.694775540111159"/>
    <n v="14.801872416900428"/>
    <n v="0.5544857417759278"/>
    <n v="0.1607361109732339"/>
    <n v="2.3791954074145569"/>
    <n v="8.9125881723171443E-2"/>
    <x v="1"/>
    <x v="11"/>
    <x v="10"/>
  </r>
  <r>
    <x v="2"/>
    <x v="0"/>
    <n v="22"/>
    <n v="109.84995502096595"/>
    <n v="106.31918809345638"/>
    <n v="0.96785827607452646"/>
    <n v="0.10598393698842563"/>
    <n v="11.268126131557453"/>
    <n v="0.10257743054520888"/>
    <x v="1"/>
    <x v="7"/>
    <x v="10"/>
  </r>
  <r>
    <x v="2"/>
    <x v="0"/>
    <n v="22"/>
    <n v="3.4045456994329104"/>
    <n v="13.420522190357479"/>
    <n v="3.9419421488725832"/>
    <n v="0.18905078503755066"/>
    <n v="2.5371602557009503"/>
    <n v="0.74522725781697119"/>
    <x v="1"/>
    <x v="8"/>
    <x v="10"/>
  </r>
  <r>
    <x v="2"/>
    <x v="0"/>
    <n v="22"/>
    <n v="5.4229745433177508"/>
    <n v="8.4476906457241761"/>
    <n v="1.5577595982141414"/>
    <n v="0.50769304436639284"/>
    <n v="4.2888337817932056"/>
    <n v="0.79086371280830636"/>
    <x v="1"/>
    <x v="10"/>
    <x v="14"/>
  </r>
  <r>
    <x v="2"/>
    <x v="0"/>
    <n v="22"/>
    <n v="7.1286781242291886"/>
    <n v="4.284392667878012"/>
    <n v="0.60100801203466814"/>
    <n v="0.3650984384970401"/>
    <n v="1.5642250729504299"/>
    <n v="0.21942708671806763"/>
    <x v="1"/>
    <x v="9"/>
    <x v="14"/>
  </r>
  <r>
    <x v="2"/>
    <x v="0"/>
    <n v="22"/>
    <n v="107.92057210429327"/>
    <n v="63.09908140527962"/>
    <n v="0.58468075339983694"/>
    <n v="0.18640483374404332"/>
    <n v="11.761973778753003"/>
    <n v="0.10898731863083859"/>
    <x v="1"/>
    <x v="5"/>
    <x v="14"/>
  </r>
  <r>
    <x v="2"/>
    <x v="0"/>
    <n v="22"/>
    <n v="95.323717601924571"/>
    <n v="292.81241780654642"/>
    <n v="3.0717687598939656"/>
    <n v="9.6502281796775335E-2"/>
    <n v="28.257066456762459"/>
    <n v="0.29643269448181858"/>
    <x v="1"/>
    <x v="6"/>
    <x v="14"/>
  </r>
  <r>
    <x v="2"/>
    <x v="0"/>
    <n v="22"/>
    <n v="26.694775540111159"/>
    <n v="28.664864112042189"/>
    <n v="1.0738005295819328"/>
    <n v="0.43008314638590756"/>
    <n v="12.328274948031588"/>
    <n v="0.46182351035345148"/>
    <x v="1"/>
    <x v="11"/>
    <x v="14"/>
  </r>
  <r>
    <x v="2"/>
    <x v="0"/>
    <n v="22"/>
    <n v="109.84995502096595"/>
    <n v="75.913632593534302"/>
    <n v="0.69106657876232569"/>
    <n v="0.20461683306241774"/>
    <n v="15.533207087552922"/>
    <n v="0.14140385478162695"/>
    <x v="1"/>
    <x v="7"/>
    <x v="14"/>
  </r>
  <r>
    <x v="2"/>
    <x v="0"/>
    <n v="22"/>
    <n v="3.4045456994329104"/>
    <n v="2.2974839226880075"/>
    <n v="0.67482833996638547"/>
    <n v="0.13562823036290125"/>
    <n v="0.31160367872139111"/>
    <n v="9.1525773548375169E-2"/>
    <x v="1"/>
    <x v="8"/>
    <x v="14"/>
  </r>
  <r>
    <x v="2"/>
    <x v="0"/>
    <n v="22"/>
    <n v="5.4229745433177508"/>
    <n v="24.247769307820668"/>
    <n v="4.4713042840481405"/>
    <n v="0.20227644668534414"/>
    <n v="4.904752615631911"/>
    <n v="0.90443954262621451"/>
    <x v="1"/>
    <x v="10"/>
    <x v="15"/>
  </r>
  <r>
    <x v="2"/>
    <x v="0"/>
    <n v="22"/>
    <n v="7.1286781242291886"/>
    <n v="39.989969816134057"/>
    <n v="5.6097314423854847"/>
    <n v="6.0143217264287598E-2"/>
    <n v="2.4051254430440538"/>
    <n v="0.33738729693369562"/>
    <x v="1"/>
    <x v="9"/>
    <x v="15"/>
  </r>
  <r>
    <x v="2"/>
    <x v="0"/>
    <n v="22"/>
    <n v="107.92057210429327"/>
    <n v="613.14619369111892"/>
    <n v="5.6814579624224111"/>
    <n v="5.3526300345477257E-2"/>
    <n v="32.819447319197003"/>
    <n v="0.30410742529682522"/>
    <x v="1"/>
    <x v="5"/>
    <x v="15"/>
  </r>
  <r>
    <x v="2"/>
    <x v="0"/>
    <n v="22"/>
    <n v="95.323717601924571"/>
    <n v="719.62302446351134"/>
    <n v="7.5492547140123527"/>
    <n v="3.7265184452658848E-2"/>
    <n v="26.816884743012981"/>
    <n v="0.28132436939777467"/>
    <x v="1"/>
    <x v="6"/>
    <x v="15"/>
  </r>
  <r>
    <x v="2"/>
    <x v="0"/>
    <n v="22"/>
    <n v="26.694775540111159"/>
    <n v="170.51928296266385"/>
    <n v="6.3877399046283116"/>
    <n v="6.6919357415543446E-2"/>
    <n v="11.41104084282069"/>
    <n v="0.42746344975535139"/>
    <x v="1"/>
    <x v="11"/>
    <x v="15"/>
  </r>
  <r>
    <x v="2"/>
    <x v="0"/>
    <n v="22"/>
    <n v="109.84995502096595"/>
    <n v="466.03986015427773"/>
    <n v="4.2425129811416804"/>
    <n v="6.1604299694278913E-2"/>
    <n v="28.710059214423961"/>
    <n v="0.26135704114712072"/>
    <x v="1"/>
    <x v="7"/>
    <x v="15"/>
  </r>
  <r>
    <x v="2"/>
    <x v="0"/>
    <n v="22"/>
    <n v="3.4045456994329104"/>
    <n v="18.130313937886388"/>
    <n v="5.3253254732066972"/>
    <n v="5.3955566171732181E-2"/>
    <n v="0.9782313533899073"/>
    <n v="0.28733095095561495"/>
    <x v="1"/>
    <x v="8"/>
    <x v="15"/>
  </r>
  <r>
    <x v="2"/>
    <x v="0"/>
    <n v="22"/>
    <n v="5.4229745433177508"/>
    <n v="0.37481564150125529"/>
    <n v="6.9116245799661233E-2"/>
    <n v="0.141380807810945"/>
    <n v="5.2991738175625039E-2"/>
    <n v="9.7717106640159389E-3"/>
    <x v="1"/>
    <x v="10"/>
    <x v="3"/>
  </r>
  <r>
    <x v="2"/>
    <x v="0"/>
    <n v="22"/>
    <n v="7.1286781242291886"/>
    <n v="0.2688659793624576"/>
    <n v="3.7716105942366365E-2"/>
    <n v="0.161534489871172"/>
    <n v="4.3431128820027649E-2"/>
    <n v="6.0924519333272293E-3"/>
    <x v="1"/>
    <x v="9"/>
    <x v="3"/>
  </r>
  <r>
    <x v="2"/>
    <x v="0"/>
    <n v="22"/>
    <n v="107.92057210429327"/>
    <n v="5.8796064019844536"/>
    <n v="5.4480867617181142E-2"/>
    <n v="0.21185519038695136"/>
    <n v="1.2456251336927544"/>
    <n v="1.1542054581484204E-2"/>
    <x v="1"/>
    <x v="5"/>
    <x v="3"/>
  </r>
  <r>
    <x v="2"/>
    <x v="0"/>
    <n v="22"/>
    <n v="95.323717601924571"/>
    <n v="67.617046334774386"/>
    <n v="0.70934126401936726"/>
    <n v="6.9713528623854812E-2"/>
    <n v="4.7138228951198116"/>
    <n v="4.9450682513295513E-2"/>
    <x v="1"/>
    <x v="6"/>
    <x v="3"/>
  </r>
  <r>
    <x v="2"/>
    <x v="0"/>
    <n v="22"/>
    <n v="26.694775540111159"/>
    <n v="1.6130599251481863"/>
    <n v="6.0426053132547501E-2"/>
    <n v="0.45352585297316528"/>
    <n v="0.73156437844966138"/>
    <n v="2.7404777288740412E-2"/>
    <x v="1"/>
    <x v="11"/>
    <x v="3"/>
  </r>
  <r>
    <x v="2"/>
    <x v="0"/>
    <n v="22"/>
    <n v="109.84995502096595"/>
    <n v="4.1957545755929324"/>
    <n v="3.819532356469451E-2"/>
    <n v="9.5202764098895928E-2"/>
    <n v="0.39944743307703717"/>
    <n v="3.6363003790106123E-3"/>
    <x v="1"/>
    <x v="7"/>
    <x v="3"/>
  </r>
  <r>
    <x v="2"/>
    <x v="0"/>
    <n v="22"/>
    <n v="3.4045456994329104"/>
    <n v="9.7674329130568546E-2"/>
    <n v="2.8689387000103421E-2"/>
    <n v="0.22469944462014071"/>
    <n v="2.1947367509283583E-2"/>
    <n v="6.4464893254155232E-3"/>
    <x v="1"/>
    <x v="8"/>
    <x v="3"/>
  </r>
  <r>
    <x v="2"/>
    <x v="0"/>
    <n v="22"/>
    <n v="5.4229745433177508"/>
    <n v="210.25650871613163"/>
    <n v="38.771435682878511"/>
    <n v="9.1813364231085076E-2"/>
    <n v="19.304357416710509"/>
    <n v="3.5597359461142135"/>
    <x v="1"/>
    <x v="10"/>
    <x v="12"/>
  </r>
  <r>
    <x v="2"/>
    <x v="0"/>
    <n v="22"/>
    <n v="7.1286781242291886"/>
    <n v="369.05171114794325"/>
    <n v="51.770006264358884"/>
    <n v="4.9189325105616764E-2"/>
    <n v="18.15340460044035"/>
    <n v="2.5465316688573658"/>
    <x v="1"/>
    <x v="9"/>
    <x v="12"/>
  </r>
  <r>
    <x v="2"/>
    <x v="0"/>
    <n v="22"/>
    <n v="107.92057210429327"/>
    <n v="5281.298943224836"/>
    <n v="48.93690646970483"/>
    <n v="3.0550957383808214E-2"/>
    <n v="161.34873894561332"/>
    <n v="1.4950693440513607"/>
    <x v="1"/>
    <x v="5"/>
    <x v="12"/>
  </r>
  <r>
    <x v="2"/>
    <x v="0"/>
    <n v="22"/>
    <n v="95.323717601924571"/>
    <n v="4735.6853039943026"/>
    <n v="49.68003161365047"/>
    <n v="3.2511631337763212E-2"/>
    <n v="153.96485473512587"/>
    <n v="1.6151788726714258"/>
    <x v="1"/>
    <x v="6"/>
    <x v="12"/>
  </r>
  <r>
    <x v="2"/>
    <x v="0"/>
    <n v="22"/>
    <n v="26.694775540111159"/>
    <n v="1112.7689787803097"/>
    <n v="41.684897372831628"/>
    <n v="6.3649035744944543E-2"/>
    <n v="70.826672506253374"/>
    <n v="2.6532035229077051"/>
    <x v="1"/>
    <x v="11"/>
    <x v="12"/>
  </r>
  <r>
    <x v="2"/>
    <x v="0"/>
    <n v="22"/>
    <n v="109.84995502096595"/>
    <n v="4846.855312839305"/>
    <n v="44.122506121320072"/>
    <n v="3.2633008765105852E-2"/>
    <n v="158.16747190708492"/>
    <n v="1.4398501289954746"/>
    <x v="1"/>
    <x v="7"/>
    <x v="12"/>
  </r>
  <r>
    <x v="2"/>
    <x v="0"/>
    <n v="22"/>
    <n v="3.4045456994329104"/>
    <n v="96.712372988966322"/>
    <n v="28.406836484843058"/>
    <n v="3.1624591906060262E-2"/>
    <n v="3.0584893280427456"/>
    <n v="0.8983546111753451"/>
    <x v="1"/>
    <x v="8"/>
    <x v="12"/>
  </r>
  <r>
    <x v="2"/>
    <x v="0"/>
    <n v="22"/>
    <n v="5.4229745433177508"/>
    <n v="0.71526841527437168"/>
    <n v="0.13189595664905587"/>
    <n v="8.4394227089813298E-2"/>
    <n v="6.036452506883621E-2"/>
    <n v="1.1131257317668591E-2"/>
    <x v="1"/>
    <x v="10"/>
    <x v="4"/>
  </r>
  <r>
    <x v="2"/>
    <x v="0"/>
    <n v="22"/>
    <n v="7.1286781242291886"/>
    <n v="0.53215590418787129"/>
    <n v="7.4650011532876218E-2"/>
    <n v="0.29116515507769142"/>
    <n v="0.15494525636837064"/>
    <n v="2.1735482184521357E-2"/>
    <x v="1"/>
    <x v="9"/>
    <x v="4"/>
  </r>
  <r>
    <x v="2"/>
    <x v="0"/>
    <n v="22"/>
    <n v="107.92057210429327"/>
    <n v="10.595522668969876"/>
    <n v="9.8178896408466748E-2"/>
    <n v="0.12131290443549651"/>
    <n v="1.2853736289848794"/>
    <n v="1.1910367077582839E-2"/>
    <x v="1"/>
    <x v="5"/>
    <x v="4"/>
  </r>
  <r>
    <x v="2"/>
    <x v="0"/>
    <n v="22"/>
    <n v="95.323717601924571"/>
    <n v="77.196488574478238"/>
    <n v="0.80983506011435347"/>
    <n v="8.180905825936563E-2"/>
    <n v="6.3153720312079438"/>
    <n v="6.6251843613372011E-2"/>
    <x v="1"/>
    <x v="6"/>
    <x v="4"/>
  </r>
  <r>
    <x v="2"/>
    <x v="0"/>
    <n v="22"/>
    <n v="26.694775540111159"/>
    <n v="2.9170259091326245"/>
    <n v="0.10927328850357053"/>
    <n v="0.33524443149150013"/>
    <n v="0.97791669255314306"/>
    <n v="3.6633261481586181E-2"/>
    <x v="1"/>
    <x v="11"/>
    <x v="4"/>
  </r>
  <r>
    <x v="2"/>
    <x v="0"/>
    <n v="22"/>
    <n v="109.84995502096595"/>
    <n v="8.1105365570724341"/>
    <n v="7.3832861884417317E-2"/>
    <n v="0.15520223733849575"/>
    <n v="1.258773419673302"/>
    <n v="1.1459025353565713E-2"/>
    <x v="1"/>
    <x v="7"/>
    <x v="4"/>
  </r>
  <r>
    <x v="2"/>
    <x v="0"/>
    <n v="22"/>
    <n v="3.4045456994329104"/>
    <n v="0.18616167507484885"/>
    <n v="5.4680327864553999E-2"/>
    <n v="0.20957193543643976"/>
    <n v="3.9014262549525697E-2"/>
    <n v="1.1459462140873669E-2"/>
    <x v="1"/>
    <x v="8"/>
    <x v="4"/>
  </r>
  <r>
    <x v="2"/>
    <x v="0"/>
    <n v="22"/>
    <n v="5.4229745433177508"/>
    <n v="48.752216539456214"/>
    <n v="8.9899401426343104"/>
    <n v="0.38109773419121601"/>
    <n v="18.57935925998629"/>
    <n v="3.4260458188725931"/>
    <x v="1"/>
    <x v="10"/>
    <x v="16"/>
  </r>
  <r>
    <x v="2"/>
    <x v="0"/>
    <n v="22"/>
    <n v="7.1286781242291886"/>
    <n v="6.4596803750290697"/>
    <n v="0.90615402497606012"/>
    <n v="0.35540006111264211"/>
    <n v="2.2957708000534662"/>
    <n v="0.32204719585395841"/>
    <x v="1"/>
    <x v="9"/>
    <x v="16"/>
  </r>
  <r>
    <x v="2"/>
    <x v="0"/>
    <n v="22"/>
    <n v="107.92057210429327"/>
    <n v="83.105079529216525"/>
    <n v="0.77005781111783467"/>
    <n v="0.15344959463632254"/>
    <n v="12.752440765977623"/>
    <n v="0.11816505896256556"/>
    <x v="1"/>
    <x v="5"/>
    <x v="16"/>
  </r>
  <r>
    <x v="2"/>
    <x v="0"/>
    <n v="22"/>
    <n v="95.323717601924571"/>
    <n v="1802.2080594218639"/>
    <n v="18.906187303226595"/>
    <n v="5.7643216512276614E-2"/>
    <n v="103.88506936942439"/>
    <n v="1.0898134481415458"/>
    <x v="1"/>
    <x v="6"/>
    <x v="16"/>
  </r>
  <r>
    <x v="2"/>
    <x v="0"/>
    <n v="22"/>
    <n v="26.694775540111159"/>
    <n v="46.486673796969605"/>
    <n v="1.741414672212525"/>
    <n v="0.39416665227045383"/>
    <n v="18.323496585740134"/>
    <n v="0.68640759156066067"/>
    <x v="1"/>
    <x v="11"/>
    <x v="16"/>
  </r>
  <r>
    <x v="2"/>
    <x v="0"/>
    <n v="22"/>
    <n v="109.84995502096595"/>
    <n v="154.69715289896084"/>
    <n v="1.4082586822127998"/>
    <n v="0.14260483382465905"/>
    <n v="22.060561782304184"/>
    <n v="0.20082449535908967"/>
    <x v="1"/>
    <x v="7"/>
    <x v="16"/>
  </r>
  <r>
    <x v="2"/>
    <x v="0"/>
    <n v="22"/>
    <n v="3.4045456994329104"/>
    <n v="3.4023700531821466"/>
    <n v="0.99936095842357875"/>
    <n v="0.11665077493901548"/>
    <n v="0.39688910333299671"/>
    <n v="0.11657623024390769"/>
    <x v="1"/>
    <x v="8"/>
    <x v="16"/>
  </r>
  <r>
    <x v="2"/>
    <x v="0"/>
    <n v="22"/>
    <n v="5.4229745433177508"/>
    <n v="37.025058766279116"/>
    <n v="6.8274446930424562"/>
    <n v="0.15940579044716929"/>
    <n v="5.9020087589916175"/>
    <n v="1.0883342180287638"/>
    <x v="1"/>
    <x v="10"/>
    <x v="13"/>
  </r>
  <r>
    <x v="2"/>
    <x v="0"/>
    <n v="22"/>
    <n v="7.1286781242291886"/>
    <n v="27.042043008767298"/>
    <n v="3.793416189862171"/>
    <n v="0.2752508500804916"/>
    <n v="7.4433453260764137"/>
    <n v="1.0441410309686621"/>
    <x v="1"/>
    <x v="9"/>
    <x v="13"/>
  </r>
  <r>
    <x v="2"/>
    <x v="0"/>
    <n v="22"/>
    <n v="107.92057210429327"/>
    <n v="440.59005391154295"/>
    <n v="4.0825400136478285"/>
    <n v="0.24156641052538647"/>
    <n v="106.43175783659794"/>
    <n v="0.98620453692316823"/>
    <x v="1"/>
    <x v="5"/>
    <x v="13"/>
  </r>
  <r>
    <x v="2"/>
    <x v="0"/>
    <n v="22"/>
    <n v="95.323717601924571"/>
    <n v="1613.1736372497596"/>
    <n v="16.923108727110638"/>
    <n v="7.4243634946218856E-2"/>
    <n v="119.76787462883523"/>
    <n v="1.2564331064907726"/>
    <x v="1"/>
    <x v="6"/>
    <x v="13"/>
  </r>
  <r>
    <x v="2"/>
    <x v="0"/>
    <n v="22"/>
    <n v="26.694775540111159"/>
    <n v="296.9597834439391"/>
    <n v="11.124265982223072"/>
    <n v="0.29463028747814402"/>
    <n v="87.493346365535174"/>
    <n v="3.2775456843257218"/>
    <x v="1"/>
    <x v="11"/>
    <x v="13"/>
  </r>
  <r>
    <x v="2"/>
    <x v="0"/>
    <n v="22"/>
    <n v="109.84995502096595"/>
    <n v="461.55717140471313"/>
    <n v="4.2017056021244645"/>
    <n v="0.25146027508392671"/>
    <n v="116.06329328838828"/>
    <n v="1.0565620465318937"/>
    <x v="1"/>
    <x v="7"/>
    <x v="13"/>
  </r>
  <r>
    <x v="2"/>
    <x v="0"/>
    <n v="22"/>
    <n v="3.4045456994329104"/>
    <n v="19.436328139262333"/>
    <n v="5.7089344233210939"/>
    <n v="0.12210635176129324"/>
    <n v="2.3732991207206884"/>
    <n v="0.69709715487620127"/>
    <x v="1"/>
    <x v="8"/>
    <x v="13"/>
  </r>
  <r>
    <x v="2"/>
    <x v="0"/>
    <n v="22"/>
    <n v="5.4229745433177508"/>
    <n v="33.347759524792934"/>
    <n v="6.1493483434998621"/>
    <n v="0.13063928544324069"/>
    <n v="4.3565274754519727"/>
    <n v="0.80334647353639776"/>
    <x v="1"/>
    <x v="10"/>
    <x v="11"/>
  </r>
  <r>
    <x v="2"/>
    <x v="0"/>
    <n v="22"/>
    <n v="7.1286781242291886"/>
    <n v="22.411963426807613"/>
    <n v="3.1439157493495302"/>
    <n v="0.21399680941628721"/>
    <n v="4.7960886660913484"/>
    <n v="0.67278793943441517"/>
    <x v="1"/>
    <x v="9"/>
    <x v="11"/>
  </r>
  <r>
    <x v="2"/>
    <x v="0"/>
    <n v="22"/>
    <n v="107.92057210429327"/>
    <n v="369.20972963690855"/>
    <n v="3.4211246515641918"/>
    <n v="0.17635948488539357"/>
    <n v="65.113637733440626"/>
    <n v="0.60334778127858246"/>
    <x v="1"/>
    <x v="5"/>
    <x v="11"/>
  </r>
  <r>
    <x v="2"/>
    <x v="0"/>
    <n v="22"/>
    <n v="95.323717601924571"/>
    <n v="1479.722938837057"/>
    <n v="15.523135018888327"/>
    <n v="6.3908236816186764E-2"/>
    <n v="94.566483997542477"/>
    <n v="0.99205618891675706"/>
    <x v="1"/>
    <x v="6"/>
    <x v="11"/>
  </r>
  <r>
    <x v="2"/>
    <x v="0"/>
    <n v="22"/>
    <n v="26.694775540111159"/>
    <n v="278.52402559097857"/>
    <n v="10.433653025944071"/>
    <n v="0.28557762491229344"/>
    <n v="79.540229709282499"/>
    <n v="2.9796178503080712"/>
    <x v="1"/>
    <x v="11"/>
    <x v="11"/>
  </r>
  <r>
    <x v="2"/>
    <x v="0"/>
    <n v="22"/>
    <n v="109.84995502096595"/>
    <n v="411.39014477952918"/>
    <n v="3.7450187822199044"/>
    <n v="0.18495000765074246"/>
    <n v="76.086610424413976"/>
    <n v="0.69264125242374552"/>
    <x v="1"/>
    <x v="7"/>
    <x v="11"/>
  </r>
  <r>
    <x v="2"/>
    <x v="0"/>
    <n v="22"/>
    <n v="3.4045456994329104"/>
    <n v="17.869993367891919"/>
    <n v="5.2488628279739329"/>
    <n v="0.12061337548286169"/>
    <n v="2.1553602199577964"/>
    <n v="0.63308306312845519"/>
    <x v="1"/>
    <x v="8"/>
    <x v="11"/>
  </r>
  <r>
    <x v="2"/>
    <x v="0"/>
    <n v="0"/>
    <n v="1.1192233569054924"/>
    <n v="8.2628295417584638"/>
    <n v="7.382645734452967"/>
    <n v="0.19461888373178829"/>
    <n v="1.608102661883076"/>
    <n v="1.4368022718264848"/>
    <x v="0"/>
    <x v="0"/>
    <x v="15"/>
  </r>
  <r>
    <x v="2"/>
    <x v="0"/>
    <n v="0"/>
    <n v="1.1192233569054924"/>
    <n v="0.65264227984635592"/>
    <n v="0.58312067543946489"/>
    <n v="1.2988821034109581"/>
    <n v="0.84770537722175798"/>
    <n v="0.75740500945723077"/>
    <x v="0"/>
    <x v="0"/>
    <x v="3"/>
  </r>
  <r>
    <x v="2"/>
    <x v="0"/>
    <n v="0"/>
    <n v="1.1192233569054924"/>
    <n v="62.186796184647406"/>
    <n v="55.56245391142108"/>
    <n v="0.29436861909498929"/>
    <n v="18.305841318816206"/>
    <n v="16.355842831434011"/>
    <x v="0"/>
    <x v="0"/>
    <x v="12"/>
  </r>
  <r>
    <x v="2"/>
    <x v="0"/>
    <n v="0"/>
    <n v="1.1192233569054924"/>
    <n v="23.647789440983072"/>
    <n v="21.128749051812274"/>
    <n v="0.52801379153512495"/>
    <n v="12.486358964157764"/>
    <n v="11.156270897241575"/>
    <x v="0"/>
    <x v="0"/>
    <x v="16"/>
  </r>
  <r>
    <x v="2"/>
    <x v="0"/>
    <n v="0"/>
    <n v="1.1192233569054924"/>
    <n v="74.342762056172816"/>
    <n v="66.423526276042821"/>
    <n v="0.51439240282792209"/>
    <n v="38.241352006939209"/>
    <n v="34.16775728543729"/>
    <x v="0"/>
    <x v="0"/>
    <x v="13"/>
  </r>
  <r>
    <x v="2"/>
    <x v="0"/>
    <n v="0"/>
    <n v="1.1192233569054924"/>
    <n v="60.88945964957221"/>
    <n v="54.403313935409358"/>
    <n v="0.54152887986418063"/>
    <n v="32.973400879568061"/>
    <n v="29.4609656563416"/>
    <x v="0"/>
    <x v="0"/>
    <x v="11"/>
  </r>
  <r>
    <x v="2"/>
    <x v="0"/>
    <n v="22"/>
    <n v="5.6853136199416801"/>
    <n v="0.15272095586759962"/>
    <n v="2.6862362584874646E-2"/>
    <n v="0.31711510184736791"/>
    <n v="4.8430121474181236E-2"/>
    <n v="8.5184608469634493E-3"/>
    <x v="1"/>
    <x v="2"/>
    <x v="3"/>
  </r>
  <r>
    <x v="2"/>
    <x v="0"/>
    <n v="22"/>
    <n v="5.6853136199416801"/>
    <n v="0.27732737014084424"/>
    <n v="4.8779608070889338E-2"/>
    <n v="0.30521066544135106"/>
    <n v="8.4643271185786947E-2"/>
    <n v="1.4888056639284433E-2"/>
    <x v="1"/>
    <x v="2"/>
    <x v="4"/>
  </r>
  <r>
    <x v="3"/>
    <x v="1"/>
    <n v="0"/>
    <n v="1.293801287601468"/>
    <n v="307.55003674569542"/>
    <n v="237.71041170924437"/>
    <n v="0.22593636692513774"/>
    <n v="69.486737950015041"/>
    <n v="53.707426801865395"/>
    <x v="0"/>
    <x v="0"/>
    <x v="0"/>
  </r>
  <r>
    <x v="3"/>
    <x v="1"/>
    <n v="23"/>
    <n v="80.497870750569462"/>
    <n v="123.48600746884883"/>
    <n v="1.5340282459331418"/>
    <n v="0.12608312008042064"/>
    <n v="15.569501107946586"/>
    <n v="0.19341506753874535"/>
    <x v="1"/>
    <x v="1"/>
    <x v="1"/>
  </r>
  <r>
    <x v="3"/>
    <x v="1"/>
    <n v="23"/>
    <n v="4.6266014712496952"/>
    <n v="5.4045435919403886"/>
    <n v="1.16814547903573"/>
    <n v="0.20739845476371621"/>
    <n v="1.120893989671581"/>
    <n v="0.24227156729123145"/>
    <x v="1"/>
    <x v="2"/>
    <x v="1"/>
  </r>
  <r>
    <x v="3"/>
    <x v="1"/>
    <n v="23"/>
    <n v="80.497870750569462"/>
    <n v="60501.54647073747"/>
    <n v="751.59188568114348"/>
    <n v="2.9321403059312341"/>
    <n v="177399.02297802095"/>
    <n v="2203.7728616165414"/>
    <x v="1"/>
    <x v="1"/>
    <x v="2"/>
  </r>
  <r>
    <x v="3"/>
    <x v="1"/>
    <n v="23"/>
    <n v="80.497870750569462"/>
    <n v="3.8533281402680863"/>
    <n v="4.7868696455437947E-2"/>
    <n v="0.13113340109716634"/>
    <n v="0.50530002457677303"/>
    <n v="6.2771849722894494E-3"/>
    <x v="1"/>
    <x v="1"/>
    <x v="3"/>
  </r>
  <r>
    <x v="3"/>
    <x v="1"/>
    <n v="23"/>
    <n v="80.497870750569462"/>
    <n v="8.2451403897548108"/>
    <n v="0.10242681344085716"/>
    <n v="0.20737419700715379"/>
    <n v="1.7098293675366549"/>
    <n v="2.1240678189299301E-2"/>
    <x v="1"/>
    <x v="1"/>
    <x v="4"/>
  </r>
  <r>
    <x v="3"/>
    <x v="1"/>
    <n v="0"/>
    <n v="1.293801287601468"/>
    <n v="111.69818247761961"/>
    <n v="86.333336925868181"/>
    <n v="0.59654559396676021"/>
    <n v="66.633058611119154"/>
    <n v="51.501771755574467"/>
    <x v="0"/>
    <x v="0"/>
    <x v="1"/>
  </r>
  <r>
    <x v="3"/>
    <x v="1"/>
    <n v="0"/>
    <n v="1.293801287601468"/>
    <n v="154.10930918362951"/>
    <n v="119.11358464430597"/>
    <n v="0.50755984724096637"/>
    <n v="78.219697427653841"/>
    <n v="60.457272826387857"/>
    <x v="0"/>
    <x v="0"/>
    <x v="5"/>
  </r>
  <r>
    <x v="3"/>
    <x v="1"/>
    <n v="23"/>
    <n v="4.6266014712496952"/>
    <n v="1303.0762661730751"/>
    <n v="281.64869489420278"/>
    <n v="3.5391660427742782"/>
    <n v="4611.8032723848437"/>
    <n v="996.80149696125568"/>
    <x v="1"/>
    <x v="2"/>
    <x v="2"/>
  </r>
  <r>
    <x v="3"/>
    <x v="1"/>
    <n v="0"/>
    <n v="1.293801287601468"/>
    <n v="412.62327466104733"/>
    <n v="318.92322152963294"/>
    <n v="0.65456874197024051"/>
    <n v="270.0902978025228"/>
    <n v="208.75717190174817"/>
    <x v="0"/>
    <x v="0"/>
    <x v="6"/>
  </r>
  <r>
    <x v="3"/>
    <x v="1"/>
    <n v="0"/>
    <n v="1.293801287601468"/>
    <n v="225550.9580171876"/>
    <n v="174331.99377574318"/>
    <n v="2.5207710606939413"/>
    <n v="568562.3276815206"/>
    <n v="439451.04486296972"/>
    <x v="0"/>
    <x v="0"/>
    <x v="2"/>
  </r>
  <r>
    <x v="3"/>
    <x v="1"/>
    <n v="0"/>
    <n v="1.293801287601468"/>
    <n v="222.44609166146626"/>
    <n v="171.93219221001945"/>
    <n v="0.56290871287689515"/>
    <n v="125.21684314165181"/>
    <n v="96.782129019044987"/>
    <x v="0"/>
    <x v="0"/>
    <x v="7"/>
  </r>
  <r>
    <x v="3"/>
    <x v="1"/>
    <n v="0"/>
    <n v="1.293801287601468"/>
    <n v="11.46712360912378"/>
    <n v="8.8631258285283288"/>
    <n v="0.76805314055204255"/>
    <n v="8.8073603010859927"/>
    <n v="6.8073516277091066"/>
    <x v="0"/>
    <x v="0"/>
    <x v="8"/>
  </r>
  <r>
    <x v="3"/>
    <x v="1"/>
    <n v="8"/>
    <n v="103.98835260660768"/>
    <n v="6495.073970508498"/>
    <n v="62.459629445998019"/>
    <n v="1.1794775379010005"/>
    <n v="7660.7938552202386"/>
    <n v="73.669729957174582"/>
    <x v="1"/>
    <x v="5"/>
    <x v="17"/>
  </r>
  <r>
    <x v="3"/>
    <x v="1"/>
    <n v="8"/>
    <n v="348.51859671775605"/>
    <n v="3385.2981669847891"/>
    <n v="9.713393198717414"/>
    <n v="0.45156734784671088"/>
    <n v="1528.6901149356529"/>
    <n v="4.3862512053371026"/>
    <x v="1"/>
    <x v="3"/>
    <x v="17"/>
  </r>
  <r>
    <x v="3"/>
    <x v="1"/>
    <n v="9"/>
    <n v="3.8700342620536339"/>
    <n v="81.680604751424411"/>
    <n v="21.105912563182475"/>
    <n v="0.550173686390246"/>
    <n v="44.93851942267581"/>
    <n v="11.611917719516308"/>
    <x v="1"/>
    <x v="10"/>
    <x v="17"/>
  </r>
  <r>
    <x v="3"/>
    <x v="1"/>
    <n v="9"/>
    <n v="5.9007777020066552"/>
    <n v="116.05373176739096"/>
    <n v="19.667531574342313"/>
    <n v="1.1671723389437025"/>
    <n v="135.45470555009078"/>
    <n v="22.955398828874237"/>
    <x v="1"/>
    <x v="9"/>
    <x v="17"/>
  </r>
  <r>
    <x v="3"/>
    <x v="1"/>
    <n v="9"/>
    <n v="97.072982405764577"/>
    <n v="1203.5416405762105"/>
    <n v="12.398317335563179"/>
    <n v="0.32315282351313496"/>
    <n v="388.92787936783304"/>
    <n v="4.0065512537990902"/>
    <x v="1"/>
    <x v="6"/>
    <x v="17"/>
  </r>
  <r>
    <x v="3"/>
    <x v="1"/>
    <n v="9"/>
    <n v="348.51859671775605"/>
    <n v="3850.6771602572471"/>
    <n v="11.048699255998885"/>
    <n v="0.26394320660854603"/>
    <n v="1016.3600772925879"/>
    <n v="2.9162291104818028"/>
    <x v="1"/>
    <x v="4"/>
    <x v="17"/>
  </r>
  <r>
    <x v="3"/>
    <x v="1"/>
    <n v="9"/>
    <n v="31.811312952510843"/>
    <n v="1013.9561534878026"/>
    <n v="31.874074327000443"/>
    <n v="1.0872741180492485"/>
    <n v="1102.4482825240589"/>
    <n v="34.6558560525256"/>
    <x v="1"/>
    <x v="11"/>
    <x v="17"/>
  </r>
  <r>
    <x v="3"/>
    <x v="1"/>
    <n v="9"/>
    <n v="84.670038885100368"/>
    <n v="1940.3066617223897"/>
    <n v="22.916095082410916"/>
    <n v="0.55189986720192419"/>
    <n v="1070.8549889355957"/>
    <n v="12.647389832769253"/>
    <x v="1"/>
    <x v="7"/>
    <x v="17"/>
  </r>
  <r>
    <x v="3"/>
    <x v="1"/>
    <n v="9"/>
    <n v="3.5893944534272237"/>
    <n v="58.760603572498631"/>
    <n v="16.370617477383369"/>
    <n v="1.1470279923514362"/>
    <n v="67.400057145121735"/>
    <n v="18.777556498636379"/>
    <x v="1"/>
    <x v="8"/>
    <x v="17"/>
  </r>
  <r>
    <x v="3"/>
    <x v="1"/>
    <n v="0"/>
    <n v="1.293801287601468"/>
    <n v="0.20631353615171361"/>
    <n v="0.15946307839451213"/>
    <n v="1.1136686987570528"/>
    <n v="0.22976492734204507"/>
    <n v="0.1775890390154102"/>
    <x v="0"/>
    <x v="0"/>
    <x v="9"/>
  </r>
  <r>
    <x v="3"/>
    <x v="1"/>
    <n v="0"/>
    <n v="1.293801287601468"/>
    <n v="1.3111479792491256"/>
    <n v="1.0134075393291779"/>
    <n v="0.80928327186816418"/>
    <n v="1.0610901265500643"/>
    <n v="0.82013376916418235"/>
    <x v="0"/>
    <x v="0"/>
    <x v="10"/>
  </r>
  <r>
    <x v="3"/>
    <x v="1"/>
    <n v="0"/>
    <n v="1.293801287601468"/>
    <n v="13.641900343984066"/>
    <n v="10.544046040697872"/>
    <n v="0.40350059229463436"/>
    <n v="5.5045148688219472"/>
    <n v="4.2545288226034854"/>
    <x v="0"/>
    <x v="0"/>
    <x v="14"/>
  </r>
  <r>
    <x v="3"/>
    <x v="1"/>
    <n v="21"/>
    <n v="348.51859671775605"/>
    <n v="59796.620955090497"/>
    <n v="171.57368794158245"/>
    <n v="2.5986572478305197E-2"/>
    <n v="1553.9092244072026"/>
    <n v="4.4586120770640507"/>
    <x v="1"/>
    <x v="3"/>
    <x v="0"/>
  </r>
  <r>
    <x v="3"/>
    <x v="1"/>
    <n v="21"/>
    <n v="348.51859671775605"/>
    <n v="55457.702519302919"/>
    <n v="159.12408417108006"/>
    <n v="2.5695169324635853E-2"/>
    <n v="1424.9950565887727"/>
    <n v="4.0887202864035102"/>
    <x v="1"/>
    <x v="4"/>
    <x v="0"/>
  </r>
  <r>
    <x v="3"/>
    <x v="1"/>
    <n v="21"/>
    <n v="348.51859671775605"/>
    <n v="1586.5989741257645"/>
    <n v="4.5524083623309606"/>
    <n v="0.13673836851237589"/>
    <n v="216.94895520536633"/>
    <n v="0.62248889226723247"/>
    <x v="1"/>
    <x v="3"/>
    <x v="1"/>
  </r>
  <r>
    <x v="3"/>
    <x v="1"/>
    <n v="21"/>
    <n v="348.51859671775605"/>
    <n v="1543.3329877658318"/>
    <n v="4.428265815082697"/>
    <n v="0.14886493462359721"/>
    <n v="229.7481643262015"/>
    <n v="0.65921350105819609"/>
    <x v="1"/>
    <x v="4"/>
    <x v="1"/>
  </r>
  <r>
    <x v="3"/>
    <x v="1"/>
    <n v="21"/>
    <n v="348.51859671775605"/>
    <n v="66694.846282128987"/>
    <n v="191.36667859402945"/>
    <n v="6.0957875539846565E-2"/>
    <n v="4065.5761388152173"/>
    <n v="11.665306176208666"/>
    <x v="1"/>
    <x v="3"/>
    <x v="5"/>
  </r>
  <r>
    <x v="3"/>
    <x v="1"/>
    <n v="21"/>
    <n v="348.51859671775605"/>
    <n v="57386.189701960124"/>
    <n v="164.6574680444777"/>
    <n v="8.4249854195403318E-2"/>
    <n v="4834.7781152198959"/>
    <n v="13.872367674931526"/>
    <x v="1"/>
    <x v="4"/>
    <x v="5"/>
  </r>
  <r>
    <x v="3"/>
    <x v="1"/>
    <n v="21"/>
    <n v="348.51859671775605"/>
    <n v="210821.88450181554"/>
    <n v="604.90856581907826"/>
    <n v="7.3728909037703877E-2"/>
    <n v="15543.66754559167"/>
    <n v="44.59924862540273"/>
    <x v="1"/>
    <x v="3"/>
    <x v="6"/>
  </r>
  <r>
    <x v="3"/>
    <x v="1"/>
    <n v="21"/>
    <n v="348.51859671775605"/>
    <n v="161382.5898339143"/>
    <n v="463.05302314931623"/>
    <n v="0.10557722358807622"/>
    <n v="17038.325770117968"/>
    <n v="48.887852558169996"/>
    <x v="1"/>
    <x v="4"/>
    <x v="6"/>
  </r>
  <r>
    <x v="3"/>
    <x v="1"/>
    <n v="21"/>
    <n v="348.51859671775605"/>
    <n v="18793.308293749302"/>
    <n v="53.923401708657906"/>
    <n v="0.86765423483231008"/>
    <n v="16306.093527580757"/>
    <n v="46.786867849080856"/>
    <x v="1"/>
    <x v="3"/>
    <x v="2"/>
  </r>
  <r>
    <x v="3"/>
    <x v="1"/>
    <n v="21"/>
    <n v="348.51859671775605"/>
    <n v="9552.1237630452397"/>
    <n v="27.407787856958812"/>
    <n v="0.906485050170034"/>
    <n v="8658.8573885744372"/>
    <n v="24.844749950564957"/>
    <x v="1"/>
    <x v="4"/>
    <x v="2"/>
  </r>
  <r>
    <x v="3"/>
    <x v="1"/>
    <n v="21"/>
    <n v="348.51859671775605"/>
    <n v="89826.375959025914"/>
    <n v="257.73768402886924"/>
    <n v="5.6232129628091508E-2"/>
    <n v="5051.1284169496275"/>
    <n v="14.493138858355465"/>
    <x v="1"/>
    <x v="3"/>
    <x v="7"/>
  </r>
  <r>
    <x v="3"/>
    <x v="1"/>
    <n v="21"/>
    <n v="348.51859671775605"/>
    <n v="73978.604867596543"/>
    <n v="212.26587494700405"/>
    <n v="7.955201510074851E-2"/>
    <n v="5885.1470915593472"/>
    <n v="16.88617808915766"/>
    <x v="1"/>
    <x v="4"/>
    <x v="7"/>
  </r>
  <r>
    <x v="3"/>
    <x v="1"/>
    <n v="21"/>
    <n v="348.51859671775605"/>
    <n v="946.41806492282353"/>
    <n v="2.7155453793166444"/>
    <n v="0.11758259379636769"/>
    <n v="111.2822908893647"/>
    <n v="0.31930086927179224"/>
    <x v="1"/>
    <x v="3"/>
    <x v="8"/>
  </r>
  <r>
    <x v="3"/>
    <x v="1"/>
    <n v="21"/>
    <n v="348.51859671775605"/>
    <n v="762.59147830272252"/>
    <n v="2.18809408015693"/>
    <n v="0.14151299345052901"/>
    <n v="107.91660287448241"/>
    <n v="0.30964374323438892"/>
    <x v="1"/>
    <x v="4"/>
    <x v="8"/>
  </r>
  <r>
    <x v="3"/>
    <x v="1"/>
    <n v="21"/>
    <n v="348.51859671775605"/>
    <n v="62.644930519026524"/>
    <n v="0.17974630653571358"/>
    <n v="0.1997238486613869"/>
    <n v="12.511686622385151"/>
    <n v="3.5899624123982121E-2"/>
    <x v="1"/>
    <x v="3"/>
    <x v="9"/>
  </r>
  <r>
    <x v="3"/>
    <x v="1"/>
    <n v="21"/>
    <n v="348.51859671775605"/>
    <n v="44.892812903327979"/>
    <n v="0.12881038006612866"/>
    <n v="0.23811823199125709"/>
    <n v="10.689797237654751"/>
    <n v="3.0672099963468421E-2"/>
    <x v="1"/>
    <x v="4"/>
    <x v="9"/>
  </r>
  <r>
    <x v="3"/>
    <x v="1"/>
    <n v="21"/>
    <n v="348.51859671775605"/>
    <n v="421.14412227079498"/>
    <n v="1.208383501589311"/>
    <n v="8.2421437306706133E-2"/>
    <n v="34.711303870830108"/>
    <n v="9.9596705018701423E-2"/>
    <x v="1"/>
    <x v="3"/>
    <x v="10"/>
  </r>
  <r>
    <x v="3"/>
    <x v="1"/>
    <n v="21"/>
    <n v="348.51859671775605"/>
    <n v="358.49441117094347"/>
    <n v="1.0286234781935215"/>
    <n v="9.04390757938454E-2"/>
    <n v="32.421903223558935"/>
    <n v="9.3027756707672771E-2"/>
    <x v="1"/>
    <x v="4"/>
    <x v="10"/>
  </r>
  <r>
    <x v="3"/>
    <x v="1"/>
    <n v="21"/>
    <n v="348.51859671775605"/>
    <n v="244.31137660371567"/>
    <n v="0.70099954178791946"/>
    <n v="0.12329747219260125"/>
    <n v="30.122975163132764"/>
    <n v="8.6431471510622221E-2"/>
    <x v="1"/>
    <x v="3"/>
    <x v="14"/>
  </r>
  <r>
    <x v="3"/>
    <x v="1"/>
    <n v="21"/>
    <n v="348.51859671775605"/>
    <n v="283.31439786651873"/>
    <n v="0.81291041721930779"/>
    <n v="0.13256364562293349"/>
    <n v="37.557189438651974"/>
    <n v="0.10776236847145133"/>
    <x v="1"/>
    <x v="4"/>
    <x v="14"/>
  </r>
  <r>
    <x v="3"/>
    <x v="1"/>
    <n v="21"/>
    <n v="348.51859671775605"/>
    <n v="597.86743534765162"/>
    <n v="1.7154534678441506"/>
    <n v="0.19644136193377004"/>
    <n v="117.4458932555429"/>
    <n v="0.33698601555731372"/>
    <x v="1"/>
    <x v="3"/>
    <x v="15"/>
  </r>
  <r>
    <x v="3"/>
    <x v="1"/>
    <n v="21"/>
    <n v="348.51859671775605"/>
    <n v="615.73799337293099"/>
    <n v="1.7667292338824021"/>
    <n v="0.16855752613404257"/>
    <n v="103.78727290968074"/>
    <n v="0.29779550901190999"/>
    <x v="1"/>
    <x v="4"/>
    <x v="15"/>
  </r>
  <r>
    <x v="3"/>
    <x v="1"/>
    <n v="21"/>
    <n v="348.51859671775605"/>
    <n v="30.264230894980251"/>
    <n v="8.6836774794802146E-2"/>
    <n v="0.19118988509646298"/>
    <n v="5.7862148273440992"/>
    <n v="1.6602312995165656E-2"/>
    <x v="1"/>
    <x v="3"/>
    <x v="3"/>
  </r>
  <r>
    <x v="3"/>
    <x v="1"/>
    <n v="21"/>
    <n v="348.51859671775605"/>
    <n v="22.98676235867207"/>
    <n v="6.5955626400296924E-2"/>
    <n v="0.1526070040611742"/>
    <n v="3.5079409366231147"/>
    <n v="1.00652905459274E-2"/>
    <x v="1"/>
    <x v="4"/>
    <x v="3"/>
  </r>
  <r>
    <x v="3"/>
    <x v="1"/>
    <n v="21"/>
    <n v="348.51859671775605"/>
    <n v="13429.978350275973"/>
    <n v="38.534466960315733"/>
    <n v="3.3970834700943753E-2"/>
    <n v="456.22757457447835"/>
    <n v="1.3090480073978643"/>
    <x v="1"/>
    <x v="3"/>
    <x v="12"/>
  </r>
  <r>
    <x v="3"/>
    <x v="1"/>
    <n v="21"/>
    <n v="348.51859671775605"/>
    <n v="12957.125465469431"/>
    <n v="37.177716160617436"/>
    <n v="3.0856842283181203E-2"/>
    <n v="399.8159769313811"/>
    <n v="1.1471869240170491"/>
    <x v="1"/>
    <x v="4"/>
    <x v="12"/>
  </r>
  <r>
    <x v="3"/>
    <x v="1"/>
    <n v="21"/>
    <n v="348.51859671775605"/>
    <n v="53.628194964586811"/>
    <n v="0.15387470129181374"/>
    <n v="0.1354861440888018"/>
    <n v="7.2658773501943639"/>
    <n v="2.0847889950844013E-2"/>
    <x v="1"/>
    <x v="3"/>
    <x v="4"/>
  </r>
  <r>
    <x v="3"/>
    <x v="1"/>
    <n v="21"/>
    <n v="348.51859671775605"/>
    <n v="46.239471365937042"/>
    <n v="0.13267433015456437"/>
    <n v="0.11361490185947334"/>
    <n v="5.2534930012748653"/>
    <n v="1.5073780999782196E-2"/>
    <x v="1"/>
    <x v="4"/>
    <x v="4"/>
  </r>
  <r>
    <x v="3"/>
    <x v="1"/>
    <n v="21"/>
    <n v="348.51859671775605"/>
    <n v="1187.5020643084031"/>
    <n v="3.4072846484863146"/>
    <n v="8.2430279887619626E-2"/>
    <n v="97.886127528067746"/>
    <n v="0.28086342723151658"/>
    <x v="1"/>
    <x v="3"/>
    <x v="16"/>
  </r>
  <r>
    <x v="3"/>
    <x v="1"/>
    <n v="21"/>
    <n v="348.51859671775605"/>
    <n v="1030.0211513556021"/>
    <n v="2.955426657446786"/>
    <n v="9.9533529018831057E-2"/>
    <n v="102.5216401584626"/>
    <n v="0.29416404497200654"/>
    <x v="1"/>
    <x v="4"/>
    <x v="16"/>
  </r>
  <r>
    <x v="3"/>
    <x v="1"/>
    <n v="21"/>
    <n v="348.51859671775605"/>
    <n v="2161.8928438900225"/>
    <n v="6.203091784054231"/>
    <n v="0.12360419048840522"/>
    <n v="267.21901489170244"/>
    <n v="0.76672813849330057"/>
    <x v="1"/>
    <x v="3"/>
    <x v="13"/>
  </r>
  <r>
    <x v="3"/>
    <x v="1"/>
    <n v="21"/>
    <n v="348.51859671775605"/>
    <n v="2118.0141967428622"/>
    <n v="6.0771913369607438"/>
    <n v="0.12629513785110416"/>
    <n v="267.49489494823541"/>
    <n v="0.76751971764899318"/>
    <x v="1"/>
    <x v="4"/>
    <x v="13"/>
  </r>
  <r>
    <x v="3"/>
    <x v="1"/>
    <n v="21"/>
    <n v="348.51859671775605"/>
    <n v="1949.3722342031513"/>
    <n v="5.5933090875544549"/>
    <n v="0.10457450250944197"/>
    <n v="203.85463159751396"/>
    <n v="0.58491751521254798"/>
    <x v="1"/>
    <x v="3"/>
    <x v="11"/>
  </r>
  <r>
    <x v="3"/>
    <x v="1"/>
    <n v="21"/>
    <n v="348.51859671775605"/>
    <n v="1876.7978391151009"/>
    <n v="5.385072293961418"/>
    <n v="0.11390142373622118"/>
    <n v="213.76994594027337"/>
    <n v="0.61336740120468414"/>
    <x v="1"/>
    <x v="4"/>
    <x v="11"/>
  </r>
  <r>
    <x v="3"/>
    <x v="1"/>
    <n v="22"/>
    <n v="5.9007777020066552"/>
    <n v="2.169512137214693"/>
    <n v="0.36766545814408758"/>
    <n v="0.32809765135671259"/>
    <n v="0.7118118368100228"/>
    <n v="0.12063017330206485"/>
    <x v="1"/>
    <x v="9"/>
    <x v="8"/>
  </r>
  <r>
    <x v="3"/>
    <x v="1"/>
    <n v="0"/>
    <n v="1.293801287601468"/>
    <n v="9.5516765571407323"/>
    <n v="7.3826457344529661"/>
    <n v="0.19461888373178829"/>
    <n v="1.85893662931782"/>
    <n v="1.4368022718264846"/>
    <x v="0"/>
    <x v="0"/>
    <x v="15"/>
  </r>
  <r>
    <x v="3"/>
    <x v="1"/>
    <n v="23"/>
    <n v="3.8700342620536339"/>
    <n v="899.79872709266078"/>
    <n v="232.50407261644824"/>
    <n v="0.11411666681566401"/>
    <n v="102.68203154079177"/>
    <n v="26.532589788056175"/>
    <x v="1"/>
    <x v="10"/>
    <x v="0"/>
  </r>
  <r>
    <x v="3"/>
    <x v="1"/>
    <n v="23"/>
    <n v="5.9007777020066552"/>
    <n v="1357.5885485597476"/>
    <n v="230.06942764477935"/>
    <n v="4.6302466880827911E-2"/>
    <n v="62.859698807478942"/>
    <n v="10.652782053813429"/>
    <x v="1"/>
    <x v="9"/>
    <x v="0"/>
  </r>
  <r>
    <x v="3"/>
    <x v="1"/>
    <n v="23"/>
    <n v="103.98835260660768"/>
    <n v="22756.401404232936"/>
    <n v="218.83606032611519"/>
    <n v="2.6910678681431575E-2"/>
    <n v="612.39020613499088"/>
    <n v="5.8890269033464619"/>
    <x v="1"/>
    <x v="5"/>
    <x v="0"/>
  </r>
  <r>
    <x v="3"/>
    <x v="1"/>
    <n v="23"/>
    <n v="97.072982405764577"/>
    <n v="20046.119386124694"/>
    <n v="206.50565058701932"/>
    <n v="3.1308973285512465E-2"/>
    <n v="627.62341633837161"/>
    <n v="6.4654798975363592"/>
    <x v="1"/>
    <x v="6"/>
    <x v="0"/>
  </r>
  <r>
    <x v="3"/>
    <x v="1"/>
    <n v="23"/>
    <n v="31.811312952510843"/>
    <n v="5847.714174857193"/>
    <n v="183.82498652560761"/>
    <n v="5.4289029483567786E-2"/>
    <n v="317.46672725029941"/>
    <n v="9.9796801133051627"/>
    <x v="1"/>
    <x v="11"/>
    <x v="0"/>
  </r>
  <r>
    <x v="3"/>
    <x v="1"/>
    <n v="23"/>
    <n v="84.670038885100368"/>
    <n v="16553.22784885066"/>
    <n v="195.50277839501004"/>
    <n v="2.4292451495824815E-2"/>
    <n v="402.11848461754118"/>
    <n v="4.7492417614597686"/>
    <x v="1"/>
    <x v="7"/>
    <x v="0"/>
  </r>
  <r>
    <x v="3"/>
    <x v="1"/>
    <n v="23"/>
    <n v="3.5893944534272237"/>
    <n v="451.99108538840102"/>
    <n v="125.92404965601681"/>
    <n v="2.7561246316224322E-2"/>
    <n v="12.457437637127301"/>
    <n v="3.470623749705942"/>
    <x v="1"/>
    <x v="8"/>
    <x v="0"/>
  </r>
  <r>
    <x v="3"/>
    <x v="1"/>
    <n v="9"/>
    <n v="80.497870750569462"/>
    <n v="5553.6793937629172"/>
    <n v="68.99163098327827"/>
    <n v="2.010693334315603"/>
    <n v="11166.746137965018"/>
    <n v="138.72101254163945"/>
    <x v="1"/>
    <x v="1"/>
    <x v="17"/>
  </r>
  <r>
    <x v="3"/>
    <x v="1"/>
    <n v="23"/>
    <n v="3.8700342620536339"/>
    <n v="27.931168281400748"/>
    <n v="7.217292248616701"/>
    <n v="0.21038132584669109"/>
    <n v="5.8761962154881333"/>
    <n v="1.5183835122870279"/>
    <x v="1"/>
    <x v="10"/>
    <x v="1"/>
  </r>
  <r>
    <x v="3"/>
    <x v="1"/>
    <n v="23"/>
    <n v="5.9007777020066552"/>
    <n v="11.244392435058574"/>
    <n v="1.9055780446083803"/>
    <n v="0.61693985108184002"/>
    <n v="6.9371137943908048"/>
    <n v="1.175627035065518"/>
    <x v="1"/>
    <x v="9"/>
    <x v="1"/>
  </r>
  <r>
    <x v="3"/>
    <x v="1"/>
    <n v="23"/>
    <n v="103.98835260660768"/>
    <n v="212.23622810201658"/>
    <n v="2.0409615383072293"/>
    <n v="0.19875926631964549"/>
    <n v="42.183916984005741"/>
    <n v="0.40566001794055995"/>
    <x v="1"/>
    <x v="5"/>
    <x v="1"/>
  </r>
  <r>
    <x v="3"/>
    <x v="1"/>
    <n v="23"/>
    <n v="97.072982405764577"/>
    <n v="1756.1644346003584"/>
    <n v="18.091176258081781"/>
    <n v="5.6041326309657788E-2"/>
    <n v="98.417784132854365"/>
    <n v="1.0138535120046948"/>
    <x v="1"/>
    <x v="6"/>
    <x v="1"/>
  </r>
  <r>
    <x v="3"/>
    <x v="1"/>
    <n v="23"/>
    <n v="31.811312952510843"/>
    <n v="337.18623001328524"/>
    <n v="10.599569735353265"/>
    <n v="0.57949302878359388"/>
    <n v="195.39706969452021"/>
    <n v="6.1423767697427802"/>
    <x v="1"/>
    <x v="11"/>
    <x v="1"/>
  </r>
  <r>
    <x v="3"/>
    <x v="1"/>
    <n v="23"/>
    <n v="84.670038885100368"/>
    <n v="145.13582714529591"/>
    <n v="1.7141344099563876"/>
    <n v="0.18879080254098976"/>
    <n v="27.400309284210781"/>
    <n v="0.32361281091879235"/>
    <x v="1"/>
    <x v="7"/>
    <x v="1"/>
  </r>
  <r>
    <x v="3"/>
    <x v="1"/>
    <n v="23"/>
    <n v="3.5893944534272237"/>
    <n v="12.180402298228959"/>
    <n v="3.3934421129443919"/>
    <n v="0.22743366977309135"/>
    <n v="2.7702335939988081"/>
    <n v="0.77178299290949615"/>
    <x v="1"/>
    <x v="8"/>
    <x v="1"/>
  </r>
  <r>
    <x v="3"/>
    <x v="1"/>
    <n v="23"/>
    <n v="3.8700342620536339"/>
    <n v="503.90451035904073"/>
    <n v="130.20673106176682"/>
    <n v="0.26886028939873641"/>
    <n v="135.47991248446027"/>
    <n v="35.007419394930068"/>
    <x v="1"/>
    <x v="10"/>
    <x v="5"/>
  </r>
  <r>
    <x v="3"/>
    <x v="1"/>
    <n v="23"/>
    <n v="5.9007777020066552"/>
    <n v="1409.9682661610873"/>
    <n v="238.94617580350547"/>
    <n v="5.1160791537210759E-2"/>
    <n v="72.135092539149881"/>
    <n v="12.224675488896857"/>
    <x v="1"/>
    <x v="9"/>
    <x v="5"/>
  </r>
  <r>
    <x v="3"/>
    <x v="1"/>
    <n v="23"/>
    <n v="103.98835260660768"/>
    <n v="12548.813700892457"/>
    <n v="120.67518511775206"/>
    <n v="3.722200919794242E-2"/>
    <n v="467.09205899788486"/>
    <n v="4.4917728504163712"/>
    <x v="1"/>
    <x v="5"/>
    <x v="5"/>
  </r>
  <r>
    <x v="3"/>
    <x v="1"/>
    <n v="23"/>
    <n v="97.072982405764577"/>
    <n v="10979.307265176651"/>
    <n v="113.10363597651921"/>
    <n v="0.1743941696380886"/>
    <n v="1914.7271737119154"/>
    <n v="19.724614679173712"/>
    <x v="1"/>
    <x v="6"/>
    <x v="5"/>
  </r>
  <r>
    <x v="3"/>
    <x v="1"/>
    <n v="23"/>
    <n v="31.811312952510843"/>
    <n v="3467.813641289089"/>
    <n v="109.01196207984169"/>
    <n v="6.5001176029028093E-2"/>
    <n v="225.41196493329696"/>
    <n v="7.0859057364215259"/>
    <x v="1"/>
    <x v="11"/>
    <x v="5"/>
  </r>
  <r>
    <x v="3"/>
    <x v="1"/>
    <n v="23"/>
    <n v="84.670038885100368"/>
    <n v="35308.016939581685"/>
    <n v="417.00721299414613"/>
    <n v="6.3207468061024799E-2"/>
    <n v="2231.730353006732"/>
    <n v="26.357970096544456"/>
    <x v="1"/>
    <x v="7"/>
    <x v="5"/>
  </r>
  <r>
    <x v="3"/>
    <x v="1"/>
    <n v="23"/>
    <n v="3.5893944534272237"/>
    <n v="358.72361053134659"/>
    <n v="99.939868739929182"/>
    <n v="6.9402002298243837E-2"/>
    <n v="24.896136842530844"/>
    <n v="6.9360269999747528"/>
    <x v="1"/>
    <x v="8"/>
    <x v="5"/>
  </r>
  <r>
    <x v="3"/>
    <x v="1"/>
    <n v="23"/>
    <n v="3.8700342620536339"/>
    <n v="2512.8908242452644"/>
    <n v="649.32004578993019"/>
    <n v="0.1782739954550821"/>
    <n v="447.9830873806178"/>
    <n v="115.75687889204772"/>
    <x v="1"/>
    <x v="10"/>
    <x v="6"/>
  </r>
  <r>
    <x v="3"/>
    <x v="1"/>
    <n v="23"/>
    <n v="5.9007777020066552"/>
    <n v="1124.3404912473072"/>
    <n v="190.54106899586424"/>
    <n v="0.17537460253853548"/>
    <n v="197.18076677047824"/>
    <n v="33.416064242417356"/>
    <x v="1"/>
    <x v="9"/>
    <x v="6"/>
  </r>
  <r>
    <x v="3"/>
    <x v="1"/>
    <n v="23"/>
    <n v="103.98835260660768"/>
    <n v="36694.906905962373"/>
    <n v="352.8751632866111"/>
    <n v="8.4838481671685145E-2"/>
    <n v="3113.1401869856813"/>
    <n v="29.93739307288406"/>
    <x v="1"/>
    <x v="5"/>
    <x v="6"/>
  </r>
  <r>
    <x v="3"/>
    <x v="1"/>
    <n v="23"/>
    <n v="97.072982405764577"/>
    <n v="23462.676793149301"/>
    <n v="241.70141074965051"/>
    <n v="0.23328983948293108"/>
    <n v="5473.6041029136932"/>
    <n v="56.386483316583963"/>
    <x v="1"/>
    <x v="6"/>
    <x v="6"/>
  </r>
  <r>
    <x v="3"/>
    <x v="1"/>
    <n v="23"/>
    <n v="31.811312952510843"/>
    <n v="7025.1165175248007"/>
    <n v="220.83705026611653"/>
    <n v="0.24562453323621083"/>
    <n v="1725.5409655470241"/>
    <n v="54.242997392876504"/>
    <x v="1"/>
    <x v="11"/>
    <x v="6"/>
  </r>
  <r>
    <x v="3"/>
    <x v="1"/>
    <n v="23"/>
    <n v="84.670038885100368"/>
    <n v="87559.276131205086"/>
    <n v="1034.1234902469514"/>
    <n v="6.9801263148233095E-2"/>
    <n v="6111.748074303051"/>
    <n v="72.18312587049671"/>
    <x v="1"/>
    <x v="7"/>
    <x v="6"/>
  </r>
  <r>
    <x v="3"/>
    <x v="1"/>
    <n v="23"/>
    <n v="3.5893944534272237"/>
    <n v="866.79541604055748"/>
    <n v="241.4879242967917"/>
    <n v="6.6610548492491109E-2"/>
    <n v="57.737718093238563"/>
    <n v="16.085643091722467"/>
    <x v="1"/>
    <x v="8"/>
    <x v="6"/>
  </r>
  <r>
    <x v="3"/>
    <x v="1"/>
    <n v="23"/>
    <n v="3.8700342620536339"/>
    <n v="25206.312545798097"/>
    <n v="6513.2013928017177"/>
    <n v="2.0015175574862969"/>
    <n v="50450.877119902012"/>
    <n v="13036.286943136842"/>
    <x v="1"/>
    <x v="10"/>
    <x v="2"/>
  </r>
  <r>
    <x v="3"/>
    <x v="1"/>
    <n v="23"/>
    <n v="5.9007777020066552"/>
    <n v="20027.332188042332"/>
    <n v="3394.0157042743217"/>
    <n v="2.4499090971160746"/>
    <n v="49065.143318450486"/>
    <n v="8315.0299496564821"/>
    <x v="1"/>
    <x v="9"/>
    <x v="2"/>
  </r>
  <r>
    <x v="3"/>
    <x v="1"/>
    <n v="23"/>
    <n v="103.98835260660768"/>
    <n v="889803.94794225704"/>
    <n v="8556.7654995788125"/>
    <n v="0.92870832351030885"/>
    <n v="826368.33274630771"/>
    <n v="7946.7393417846897"/>
    <x v="1"/>
    <x v="5"/>
    <x v="2"/>
  </r>
  <r>
    <x v="3"/>
    <x v="1"/>
    <n v="23"/>
    <n v="97.072982405764577"/>
    <n v="2374.0461393223309"/>
    <n v="24.45630164527994"/>
    <n v="0.88186217274160772"/>
    <n v="2093.5814866116161"/>
    <n v="21.567087306130723"/>
    <x v="1"/>
    <x v="6"/>
    <x v="2"/>
  </r>
  <r>
    <x v="3"/>
    <x v="1"/>
    <n v="23"/>
    <n v="31.811312952510843"/>
    <n v="99873.617399059542"/>
    <n v="3139.5628828069666"/>
    <n v="0.84721234196513129"/>
    <n v="84614.161297186714"/>
    <n v="2659.8764226896892"/>
    <x v="1"/>
    <x v="11"/>
    <x v="2"/>
  </r>
  <r>
    <x v="3"/>
    <x v="1"/>
    <n v="23"/>
    <n v="84.670038885100368"/>
    <n v="81346.267661636812"/>
    <n v="960.74442308956532"/>
    <n v="2.6372328861287353"/>
    <n v="214529.05224109907"/>
    <n v="2533.7067877365812"/>
    <x v="1"/>
    <x v="7"/>
    <x v="2"/>
  </r>
  <r>
    <x v="3"/>
    <x v="1"/>
    <n v="23"/>
    <n v="3.5893944534272237"/>
    <n v="764.87829439458335"/>
    <n v="213.09396454442688"/>
    <n v="2.8226597073515349"/>
    <n v="2158.9911426153558"/>
    <n v="601.49174759935033"/>
    <x v="1"/>
    <x v="8"/>
    <x v="2"/>
  </r>
  <r>
    <x v="3"/>
    <x v="1"/>
    <n v="0"/>
    <n v="1.293801287601468"/>
    <n v="0.75444228071061714"/>
    <n v="0.58312067543946466"/>
    <n v="1.2988821034109581"/>
    <n v="0.97993157647156692"/>
    <n v="0.75740500945723044"/>
    <x v="0"/>
    <x v="0"/>
    <x v="3"/>
  </r>
  <r>
    <x v="3"/>
    <x v="1"/>
    <n v="23"/>
    <n v="3.8700342620536339"/>
    <n v="1462.5625811619191"/>
    <n v="377.91980177090477"/>
    <n v="0.19623384540866534"/>
    <n v="287.00427945222657"/>
    <n v="74.160655957585178"/>
    <x v="1"/>
    <x v="10"/>
    <x v="7"/>
  </r>
  <r>
    <x v="3"/>
    <x v="1"/>
    <n v="23"/>
    <n v="5.9007777020066552"/>
    <n v="525.85927452840383"/>
    <n v="89.116943746173803"/>
    <n v="0.23372890123592804"/>
    <n v="122.90851044024608"/>
    <n v="20.829205343297211"/>
    <x v="1"/>
    <x v="9"/>
    <x v="7"/>
  </r>
  <r>
    <x v="3"/>
    <x v="1"/>
    <n v="23"/>
    <n v="103.98835260660768"/>
    <n v="22283.236342182325"/>
    <n v="214.28588667502743"/>
    <n v="6.8212887533740788E-2"/>
    <n v="1520.0038944970483"/>
    <n v="14.617059087831569"/>
    <x v="1"/>
    <x v="5"/>
    <x v="7"/>
  </r>
  <r>
    <x v="3"/>
    <x v="1"/>
    <n v="23"/>
    <n v="97.072982405764577"/>
    <n v="13944.302108609409"/>
    <n v="143.64761196191847"/>
    <n v="0.15872442371867151"/>
    <n v="2213.3013163480846"/>
    <n v="22.800384427218855"/>
    <x v="1"/>
    <x v="6"/>
    <x v="7"/>
  </r>
  <r>
    <x v="3"/>
    <x v="1"/>
    <n v="23"/>
    <n v="31.811312952510843"/>
    <n v="3893.7757670317746"/>
    <n v="122.40223384820845"/>
    <n v="0.24893084311316305"/>
    <n v="969.28088458082277"/>
    <n v="30.469691270769076"/>
    <x v="1"/>
    <x v="11"/>
    <x v="7"/>
  </r>
  <r>
    <x v="3"/>
    <x v="1"/>
    <n v="23"/>
    <n v="84.670038885100368"/>
    <n v="24497.825096317072"/>
    <n v="289.33286696090113"/>
    <n v="6.9474381752272746E-2"/>
    <n v="1701.9712528419402"/>
    <n v="20.101222052721187"/>
    <x v="1"/>
    <x v="7"/>
    <x v="7"/>
  </r>
  <r>
    <x v="3"/>
    <x v="1"/>
    <n v="23"/>
    <n v="3.5893944534272237"/>
    <n v="478.93900680631162"/>
    <n v="133.43170081209976"/>
    <n v="5.3607844882416267E-2"/>
    <n v="25.674887985011264"/>
    <n v="7.1529859195320205"/>
    <x v="1"/>
    <x v="8"/>
    <x v="7"/>
  </r>
  <r>
    <x v="3"/>
    <x v="1"/>
    <n v="23"/>
    <n v="3.8700342620536339"/>
    <n v="53.800565730937329"/>
    <n v="13.901831892926978"/>
    <n v="0.42450499424374882"/>
    <n v="22.838608845921982"/>
    <n v="5.9013970676845311"/>
    <x v="1"/>
    <x v="10"/>
    <x v="8"/>
  </r>
  <r>
    <x v="3"/>
    <x v="1"/>
    <n v="23"/>
    <n v="103.98835260660768"/>
    <n v="24.153129730064578"/>
    <n v="0.23226764464128868"/>
    <n v="0.16353890534988688"/>
    <n v="3.9499763968285699"/>
    <n v="3.7984796352832868E-2"/>
    <x v="1"/>
    <x v="5"/>
    <x v="8"/>
  </r>
  <r>
    <x v="3"/>
    <x v="1"/>
    <n v="23"/>
    <n v="97.072982405764577"/>
    <n v="1400.8059704071277"/>
    <n v="14.430441258637401"/>
    <n v="6.3504589301486586E-2"/>
    <n v="88.957607841775015"/>
    <n v="0.91639924556899532"/>
    <x v="1"/>
    <x v="6"/>
    <x v="8"/>
  </r>
  <r>
    <x v="3"/>
    <x v="1"/>
    <n v="23"/>
    <n v="31.811312952510843"/>
    <n v="29.60089945607038"/>
    <n v="0.93051486118349613"/>
    <n v="0.46622005099479091"/>
    <n v="13.800532853900812"/>
    <n v="0.43382468603238034"/>
    <x v="1"/>
    <x v="11"/>
    <x v="8"/>
  </r>
  <r>
    <x v="3"/>
    <x v="1"/>
    <n v="23"/>
    <n v="84.670038885100368"/>
    <n v="66.062738335732988"/>
    <n v="0.78023748666729664"/>
    <n v="0.19442581462915542"/>
    <n v="12.844301717557622"/>
    <n v="0.15169830894949393"/>
    <x v="1"/>
    <x v="7"/>
    <x v="8"/>
  </r>
  <r>
    <x v="3"/>
    <x v="1"/>
    <n v="23"/>
    <n v="3.5893944534272237"/>
    <n v="1.6363052690855453"/>
    <n v="0.45587223424919743"/>
    <n v="0.181371216084175"/>
    <n v="0.29677867653898854"/>
    <n v="8.2682101504786831E-2"/>
    <x v="1"/>
    <x v="8"/>
    <x v="8"/>
  </r>
  <r>
    <x v="3"/>
    <x v="1"/>
    <n v="23"/>
    <n v="3.8700342620536339"/>
    <n v="13.738731157566354"/>
    <n v="3.5500283013711345"/>
    <n v="0.73656333407358521"/>
    <n v="10.11944562735772"/>
    <n v="2.6148206817135091"/>
    <x v="1"/>
    <x v="10"/>
    <x v="9"/>
  </r>
  <r>
    <x v="3"/>
    <x v="1"/>
    <n v="23"/>
    <n v="5.9007777020066552"/>
    <n v="9.4408982207205297E-2"/>
    <n v="1.5999413462923707E-2"/>
    <n v="0.25923851886044036"/>
    <n v="2.4474444714517568E-2"/>
    <n v="4.1476642487641305E-3"/>
    <x v="1"/>
    <x v="9"/>
    <x v="9"/>
  </r>
  <r>
    <x v="3"/>
    <x v="1"/>
    <n v="23"/>
    <n v="103.98835260660768"/>
    <n v="1.9264622158835345"/>
    <n v="1.8525749928661937E-2"/>
    <n v="0.33207366428468432"/>
    <n v="0.6397273671344379"/>
    <n v="6.1519136624324988E-3"/>
    <x v="1"/>
    <x v="5"/>
    <x v="9"/>
  </r>
  <r>
    <x v="3"/>
    <x v="1"/>
    <n v="23"/>
    <n v="97.072982405764577"/>
    <n v="70.568729738549536"/>
    <n v="0.72696571167013913"/>
    <n v="0.18226938272410526"/>
    <n v="12.862518809069634"/>
    <n v="0.13250359152770613"/>
    <x v="1"/>
    <x v="6"/>
    <x v="9"/>
  </r>
  <r>
    <x v="3"/>
    <x v="1"/>
    <n v="23"/>
    <n v="31.811312952510843"/>
    <n v="1.2428770426633851"/>
    <n v="3.9070284351947371E-2"/>
    <n v="0.20672195185340536"/>
    <n v="0.2569299681731631"/>
    <n v="8.0766854407021207E-3"/>
    <x v="1"/>
    <x v="11"/>
    <x v="9"/>
  </r>
  <r>
    <x v="3"/>
    <x v="1"/>
    <n v="23"/>
    <n v="84.670038885100368"/>
    <n v="2.464429344623233"/>
    <n v="2.9106273920194287E-2"/>
    <n v="0.17047583633282951"/>
    <n v="0.42012565360781257"/>
    <n v="4.9619163890775456E-3"/>
    <x v="1"/>
    <x v="7"/>
    <x v="9"/>
  </r>
  <r>
    <x v="3"/>
    <x v="1"/>
    <n v="23"/>
    <n v="3.5893944534272237"/>
    <n v="0.46231885941343026"/>
    <n v="0.12880135226486439"/>
    <n v="0.31073190120805555"/>
    <n v="0.14365721814987492"/>
    <n v="4.0022689067429805E-2"/>
    <x v="1"/>
    <x v="8"/>
    <x v="9"/>
  </r>
  <r>
    <x v="3"/>
    <x v="1"/>
    <n v="23"/>
    <n v="3.8700342620536339"/>
    <n v="15.108440014417074"/>
    <n v="3.9039551051415704"/>
    <n v="0.20938078296032608"/>
    <n v="3.163416999527767"/>
    <n v="0.81741317655650414"/>
    <x v="1"/>
    <x v="10"/>
    <x v="10"/>
  </r>
  <r>
    <x v="3"/>
    <x v="1"/>
    <n v="23"/>
    <n v="5.9007777020066552"/>
    <n v="8.7534503550693135"/>
    <n v="1.4834401153753956"/>
    <n v="5.5634517299734315E-2"/>
    <n v="0.48699398521146919"/>
    <n v="8.2530474761972311E-2"/>
    <x v="1"/>
    <x v="9"/>
    <x v="10"/>
  </r>
  <r>
    <x v="3"/>
    <x v="1"/>
    <n v="23"/>
    <n v="103.98835260660768"/>
    <n v="112.51398367255179"/>
    <n v="1.0819864037869407"/>
    <n v="6.9156458383518526E-2"/>
    <n v="7.7810686294147109"/>
    <n v="7.4826347705024429E-2"/>
    <x v="1"/>
    <x v="5"/>
    <x v="10"/>
  </r>
  <r>
    <x v="3"/>
    <x v="1"/>
    <n v="23"/>
    <n v="97.072982405764577"/>
    <n v="268.61177866304183"/>
    <n v="2.7671116309195689"/>
    <n v="0.24156599973961729"/>
    <n v="64.887472854574497"/>
    <n v="0.66844008751420858"/>
    <x v="1"/>
    <x v="6"/>
    <x v="10"/>
  </r>
  <r>
    <x v="3"/>
    <x v="1"/>
    <n v="23"/>
    <n v="31.811312952510843"/>
    <n v="13.868994922949383"/>
    <n v="0.43597681565842805"/>
    <n v="0.15720301774921705"/>
    <n v="2.180247855036213"/>
    <n v="6.8536871090199E-2"/>
    <x v="1"/>
    <x v="11"/>
    <x v="10"/>
  </r>
  <r>
    <x v="3"/>
    <x v="1"/>
    <n v="23"/>
    <n v="84.670038885100368"/>
    <n v="70.966866476426574"/>
    <n v="0.83815795304795615"/>
    <n v="0.10365433521219011"/>
    <n v="7.3560233667062569"/>
    <n v="8.6878705425995947E-2"/>
    <x v="1"/>
    <x v="7"/>
    <x v="10"/>
  </r>
  <r>
    <x v="3"/>
    <x v="1"/>
    <n v="23"/>
    <n v="3.5893944534272237"/>
    <n v="14.580907146242623"/>
    <n v="4.062219222610234"/>
    <n v="0.18489531528301328"/>
    <n v="2.6959414239168713"/>
    <n v="0.75108530391323636"/>
    <x v="1"/>
    <x v="8"/>
    <x v="10"/>
  </r>
  <r>
    <x v="3"/>
    <x v="1"/>
    <n v="23"/>
    <n v="3.8700342620536339"/>
    <n v="7.5202851289696317"/>
    <n v="1.9432089278142441"/>
    <n v="0.4965335927405532"/>
    <n v="3.7340741935206458"/>
    <n v="0.96486851037312493"/>
    <x v="1"/>
    <x v="10"/>
    <x v="14"/>
  </r>
  <r>
    <x v="3"/>
    <x v="1"/>
    <n v="23"/>
    <n v="5.9007777020066552"/>
    <n v="3.5193944137222815"/>
    <n v="0.59642891012916044"/>
    <n v="0.357073317002295"/>
    <n v="1.2566818371471624"/>
    <n v="0.21296884929588303"/>
    <x v="1"/>
    <x v="9"/>
    <x v="14"/>
  </r>
  <r>
    <x v="3"/>
    <x v="1"/>
    <n v="23"/>
    <n v="103.98835260660768"/>
    <n v="56.888493287926472"/>
    <n v="0.54706601135550292"/>
    <n v="0.18230752386739252"/>
    <n v="10.371200347868655"/>
    <n v="9.9734249922232579E-2"/>
    <x v="1"/>
    <x v="5"/>
    <x v="14"/>
  </r>
  <r>
    <x v="3"/>
    <x v="1"/>
    <n v="23"/>
    <n v="97.072982405764577"/>
    <n v="241.27306694573889"/>
    <n v="2.4854811397183481"/>
    <n v="9.4381093497183294E-2"/>
    <n v="22.771615889757946"/>
    <n v="0.2345824278332431"/>
    <x v="1"/>
    <x v="6"/>
    <x v="14"/>
  </r>
  <r>
    <x v="3"/>
    <x v="1"/>
    <n v="23"/>
    <n v="31.811312952510843"/>
    <n v="35.914853481972692"/>
    <n v="1.1289962641777085"/>
    <n v="0.42062961512240116"/>
    <n v="15.106850997299603"/>
    <n v="0.47488926407569826"/>
    <x v="1"/>
    <x v="11"/>
    <x v="14"/>
  </r>
  <r>
    <x v="3"/>
    <x v="1"/>
    <n v="23"/>
    <n v="84.670038885100368"/>
    <n v="34.411458992604338"/>
    <n v="0.40641836765070649"/>
    <n v="0.20011921058023013"/>
    <n v="6.8863940085139417"/>
    <n v="8.1332122899565124E-2"/>
    <x v="1"/>
    <x v="7"/>
    <x v="14"/>
  </r>
  <r>
    <x v="3"/>
    <x v="1"/>
    <n v="23"/>
    <n v="3.5893944534272237"/>
    <n v="2.1305701846959826"/>
    <n v="0.59357371064683984"/>
    <n v="0.13264702608478879"/>
    <n v="0.28261379886484128"/>
    <n v="7.873578747941623E-2"/>
    <x v="1"/>
    <x v="8"/>
    <x v="14"/>
  </r>
  <r>
    <x v="3"/>
    <x v="1"/>
    <n v="23"/>
    <n v="3.8700342620536339"/>
    <n v="18.618920701164971"/>
    <n v="4.8110480270747882"/>
    <n v="0.19783026754840333"/>
    <n v="3.6833860637739715"/>
    <n v="0.95177091838442329"/>
    <x v="1"/>
    <x v="10"/>
    <x v="15"/>
  </r>
  <r>
    <x v="3"/>
    <x v="1"/>
    <n v="23"/>
    <n v="5.9007777020066552"/>
    <n v="31.657649029791905"/>
    <n v="5.3649960443394109"/>
    <n v="5.8821226878303871E-2"/>
    <n v="1.8621417560151061"/>
    <n v="0.31557564952529132"/>
    <x v="1"/>
    <x v="9"/>
    <x v="15"/>
  </r>
  <r>
    <x v="3"/>
    <x v="1"/>
    <n v="23"/>
    <n v="103.98835260660768"/>
    <n v="567.88845871281171"/>
    <n v="5.4610775579949582"/>
    <n v="5.2349754465946877E-2"/>
    <n v="29.728821377660704"/>
    <n v="0.28588606928052884"/>
    <x v="1"/>
    <x v="5"/>
    <x v="15"/>
  </r>
  <r>
    <x v="3"/>
    <x v="1"/>
    <n v="23"/>
    <n v="97.072982405764577"/>
    <n v="678.5065976275464"/>
    <n v="6.9896543900484298"/>
    <n v="3.6446069383342834E-2"/>
    <n v="24.728898534189433"/>
    <n v="0.25474542886529189"/>
    <x v="1"/>
    <x v="6"/>
    <x v="15"/>
  </r>
  <r>
    <x v="3"/>
    <x v="1"/>
    <n v="23"/>
    <n v="31.811312952510843"/>
    <n v="189.2255151019811"/>
    <n v="5.9483717438655948"/>
    <n v="6.5448422684020735E-2"/>
    <n v="12.384511494996008"/>
    <n v="0.38931154817420099"/>
    <x v="1"/>
    <x v="11"/>
    <x v="15"/>
  </r>
  <r>
    <x v="3"/>
    <x v="1"/>
    <n v="23"/>
    <n v="84.670038885100368"/>
    <n v="350.17152039046204"/>
    <n v="4.1357193760788826"/>
    <n v="6.0250193684731349E-2"/>
    <n v="21.097901926402191"/>
    <n v="0.24917789343444896"/>
    <x v="1"/>
    <x v="7"/>
    <x v="15"/>
  </r>
  <r>
    <x v="3"/>
    <x v="1"/>
    <n v="23"/>
    <n v="3.5893944534272237"/>
    <n v="18.159548955892941"/>
    <n v="5.05922355191524"/>
    <n v="5.2769584726211925E-2"/>
    <n v="0.95827185721778585"/>
    <n v="0.26697312587163807"/>
    <x v="1"/>
    <x v="8"/>
    <x v="15"/>
  </r>
  <r>
    <x v="3"/>
    <x v="1"/>
    <n v="23"/>
    <n v="3.8700342620536339"/>
    <n v="0.22483948219247651"/>
    <n v="5.8097543062361784E-2"/>
    <n v="0.13827315781830546"/>
    <n v="3.1089265204986383E-2"/>
    <n v="8.0333307407177475E-3"/>
    <x v="1"/>
    <x v="10"/>
    <x v="3"/>
  </r>
  <r>
    <x v="3"/>
    <x v="1"/>
    <n v="23"/>
    <n v="5.9007777020066552"/>
    <n v="0.19622626855628633"/>
    <n v="3.3254306206037282E-2"/>
    <n v="0.15798384771519816"/>
    <n v="3.1000580929317918E-2"/>
    <n v="5.2536432475291626E-3"/>
    <x v="1"/>
    <x v="9"/>
    <x v="3"/>
  </r>
  <r>
    <x v="3"/>
    <x v="1"/>
    <n v="23"/>
    <n v="103.98835260660768"/>
    <n v="5.908617109740014"/>
    <n v="5.6819989562605741E-2"/>
    <n v="0.20719846369935854"/>
    <n v="1.224256387725875"/>
    <n v="1.1773014544785496E-2"/>
    <x v="1"/>
    <x v="5"/>
    <x v="3"/>
  </r>
  <r>
    <x v="3"/>
    <x v="1"/>
    <n v="23"/>
    <n v="97.072982405764577"/>
    <n v="48.957066989537687"/>
    <n v="0.50433257304176971"/>
    <n v="6.8181176036051686E-2"/>
    <n v="3.337950402622444"/>
    <n v="3.4385987943275798E-2"/>
    <x v="1"/>
    <x v="6"/>
    <x v="3"/>
  </r>
  <r>
    <x v="3"/>
    <x v="1"/>
    <n v="23"/>
    <n v="31.811312952510843"/>
    <n v="3.3164655733773509"/>
    <n v="0.10425428143529628"/>
    <n v="0.44355703446465489"/>
    <n v="1.471041634631379"/>
    <n v="4.6242719903683539E-2"/>
    <x v="1"/>
    <x v="11"/>
    <x v="3"/>
  </r>
  <r>
    <x v="3"/>
    <x v="1"/>
    <n v="23"/>
    <n v="84.670038885100368"/>
    <n v="2.8285035074835272"/>
    <n v="3.3406191194997395E-2"/>
    <n v="9.3110140115965939E-2"/>
    <n v="0.26336235790029233"/>
    <n v="3.1104551429069552E-3"/>
    <x v="1"/>
    <x v="7"/>
    <x v="3"/>
  </r>
  <r>
    <x v="3"/>
    <x v="1"/>
    <n v="23"/>
    <n v="3.5893944534272237"/>
    <n v="9.1725653554568506E-2"/>
    <n v="2.5554631775559541E-2"/>
    <n v="0.21976039215445073"/>
    <n v="2.0157665595775261E-2"/>
    <n v="5.6158959003595526E-3"/>
    <x v="1"/>
    <x v="8"/>
    <x v="3"/>
  </r>
  <r>
    <x v="3"/>
    <x v="1"/>
    <n v="23"/>
    <n v="3.8700342620536339"/>
    <n v="185.61046712828065"/>
    <n v="47.960936405195142"/>
    <n v="8.9795241650695815E-2"/>
    <n v="16.666936748682492"/>
    <n v="4.3066638742981516"/>
    <x v="1"/>
    <x v="10"/>
    <x v="12"/>
  </r>
  <r>
    <x v="3"/>
    <x v="1"/>
    <n v="23"/>
    <n v="5.9007777020066552"/>
    <n v="332.96822423276353"/>
    <n v="56.427854267333657"/>
    <n v="4.810810900444111E-2"/>
    <n v="16.018471626404978"/>
    <n v="2.7146373639796049"/>
    <x v="1"/>
    <x v="9"/>
    <x v="12"/>
  </r>
  <r>
    <x v="3"/>
    <x v="1"/>
    <n v="23"/>
    <n v="103.98835260660768"/>
    <n v="5459.0209550626378"/>
    <n v="52.49646540429719"/>
    <n v="2.9879425766759605E-2"/>
    <n v="163.11241138597921"/>
    <n v="1.5685642410649616"/>
    <x v="1"/>
    <x v="5"/>
    <x v="12"/>
  </r>
  <r>
    <x v="3"/>
    <x v="1"/>
    <n v="23"/>
    <n v="97.072982405764577"/>
    <n v="4708.3470859195431"/>
    <n v="48.503167093792136"/>
    <n v="3.1797002722664308E-2"/>
    <n v="149.71132511023228"/>
    <n v="1.5422553361391504"/>
    <x v="1"/>
    <x v="6"/>
    <x v="12"/>
  </r>
  <r>
    <x v="3"/>
    <x v="1"/>
    <n v="23"/>
    <n v="31.811312952510843"/>
    <n v="1479.2754157303411"/>
    <n v="46.501551757346846"/>
    <n v="6.2249984993100006E-2"/>
    <n v="92.084872429875503"/>
    <n v="2.8947208990507045"/>
    <x v="1"/>
    <x v="11"/>
    <x v="12"/>
  </r>
  <r>
    <x v="3"/>
    <x v="1"/>
    <n v="23"/>
    <n v="84.670038885100368"/>
    <n v="4102.0233751957203"/>
    <n v="48.447165363444341"/>
    <n v="3.1915712188442517E-2"/>
    <n v="130.91899743301016"/>
    <n v="1.5462257860855708"/>
    <x v="1"/>
    <x v="7"/>
    <x v="12"/>
  </r>
  <r>
    <x v="3"/>
    <x v="1"/>
    <n v="23"/>
    <n v="3.5893944534272237"/>
    <n v="105.60368151098974"/>
    <n v="29.421029892704407"/>
    <n v="3.092946104405872E-2"/>
    <n v="3.2662649534033417"/>
    <n v="0.90997659794248809"/>
    <x v="1"/>
    <x v="8"/>
    <x v="12"/>
  </r>
  <r>
    <x v="3"/>
    <x v="1"/>
    <n v="23"/>
    <n v="3.8700342620536339"/>
    <n v="0.44432067783168477"/>
    <n v="0.11481052821374919"/>
    <n v="8.2539182382859982E-2"/>
    <n v="3.6673865464025401E-2"/>
    <n v="9.476367127707136E-3"/>
    <x v="1"/>
    <x v="10"/>
    <x v="4"/>
  </r>
  <r>
    <x v="3"/>
    <x v="1"/>
    <n v="23"/>
    <n v="5.9007777020066552"/>
    <n v="0.39366822195417672"/>
    <n v="6.6714633533865114E-2"/>
    <n v="0.28476513936096109"/>
    <n v="0.1121029860867629"/>
    <n v="1.8998001915686548E-2"/>
    <x v="1"/>
    <x v="9"/>
    <x v="4"/>
  </r>
  <r>
    <x v="3"/>
    <x v="1"/>
    <n v="23"/>
    <n v="103.98835260660768"/>
    <n v="10.606021803693993"/>
    <n v="0.10199240143573599"/>
    <n v="0.11864636113012671"/>
    <n v="1.2583658930750754"/>
    <n v="1.2101027293273186E-2"/>
    <x v="1"/>
    <x v="5"/>
    <x v="4"/>
  </r>
  <r>
    <x v="3"/>
    <x v="1"/>
    <n v="23"/>
    <n v="97.072982405764577"/>
    <n v="60.332139600129416"/>
    <n v="0.62151319661676174"/>
    <n v="8.0010837388838935E-2"/>
    <n v="4.8272250108666848"/>
    <n v="4.9727791309521208E-2"/>
    <x v="1"/>
    <x v="6"/>
    <x v="4"/>
  </r>
  <r>
    <x v="3"/>
    <x v="1"/>
    <n v="23"/>
    <n v="31.811312952510843"/>
    <n v="5.8542134028550565"/>
    <n v="0.18402929208217381"/>
    <n v="0.3278755221523334"/>
    <n v="1.9194532762522902"/>
    <n v="6.0338700232767009E-2"/>
    <x v="1"/>
    <x v="11"/>
    <x v="4"/>
  </r>
  <r>
    <x v="3"/>
    <x v="1"/>
    <n v="23"/>
    <n v="84.670038885100368"/>
    <n v="4.9871979458899354"/>
    <n v="5.8901566735521452E-2"/>
    <n v="0.15179078256475043"/>
    <n v="0.75701067901194918"/>
    <n v="8.9407149090746738E-3"/>
    <x v="1"/>
    <x v="7"/>
    <x v="4"/>
  </r>
  <r>
    <x v="3"/>
    <x v="1"/>
    <n v="23"/>
    <n v="3.5893944534272237"/>
    <n v="0.16455084073940579"/>
    <n v="4.584362150063765E-2"/>
    <n v="0.20496539630499419"/>
    <n v="3.3727228284472291E-2"/>
    <n v="9.3963560489343477E-3"/>
    <x v="1"/>
    <x v="8"/>
    <x v="4"/>
  </r>
  <r>
    <x v="3"/>
    <x v="1"/>
    <n v="23"/>
    <n v="3.8700342620536339"/>
    <n v="62.437088886651019"/>
    <n v="16.133471865832725"/>
    <n v="0.37272093687910873"/>
    <n v="23.271610265836756"/>
    <n v="6.0132827489459153"/>
    <x v="1"/>
    <x v="10"/>
    <x v="16"/>
  </r>
  <r>
    <x v="3"/>
    <x v="1"/>
    <n v="23"/>
    <n v="5.9007777020066552"/>
    <n v="5.5467178076696033"/>
    <n v="0.93999775754700132"/>
    <n v="0.34758811680137686"/>
    <n v="1.927973197196539"/>
    <n v="0.3267320503432794"/>
    <x v="1"/>
    <x v="9"/>
    <x v="16"/>
  </r>
  <r>
    <x v="3"/>
    <x v="1"/>
    <n v="23"/>
    <n v="103.98835260660768"/>
    <n v="82.709405114711927"/>
    <n v="0.79537181849206795"/>
    <n v="0.15007666418681076"/>
    <n v="12.41275161649151"/>
    <n v="0.11936674930748709"/>
    <x v="1"/>
    <x v="5"/>
    <x v="16"/>
  </r>
  <r>
    <x v="3"/>
    <x v="1"/>
    <n v="23"/>
    <n v="97.072982405764577"/>
    <n v="1665.978528531462"/>
    <n v="17.162123664519548"/>
    <n v="5.637617790821349E-2"/>
    <n v="93.921501915753424"/>
    <n v="0.96753493699371484"/>
    <x v="1"/>
    <x v="6"/>
    <x v="16"/>
  </r>
  <r>
    <x v="3"/>
    <x v="1"/>
    <n v="23"/>
    <n v="31.811312952510843"/>
    <n v="66.912799701664611"/>
    <n v="2.1034277900303775"/>
    <n v="0.38550259091026545"/>
    <n v="25.795057650051344"/>
    <n v="0.81087686284936433"/>
    <x v="1"/>
    <x v="11"/>
    <x v="16"/>
  </r>
  <r>
    <x v="3"/>
    <x v="1"/>
    <n v="23"/>
    <n v="84.670038885100368"/>
    <n v="100.83151140790768"/>
    <n v="1.1908759312693702"/>
    <n v="0.13947027887588431"/>
    <n v="14.062999015537795"/>
    <n v="0.16609179824071749"/>
    <x v="1"/>
    <x v="7"/>
    <x v="16"/>
  </r>
  <r>
    <x v="3"/>
    <x v="1"/>
    <n v="23"/>
    <n v="3.5893944534272237"/>
    <n v="3.9708827058609133"/>
    <n v="1.1062820643937412"/>
    <n v="0.11408670853217065"/>
    <n v="0.45302493787899112"/>
    <n v="0.12621207943485679"/>
    <x v="1"/>
    <x v="8"/>
    <x v="16"/>
  </r>
  <r>
    <x v="3"/>
    <x v="1"/>
    <n v="23"/>
    <n v="3.8700342620536339"/>
    <n v="25.596006604681055"/>
    <n v="6.6138966405683792"/>
    <n v="0.15590193860772963"/>
    <n v="3.990467050286028"/>
    <n v="1.0311193080157608"/>
    <x v="1"/>
    <x v="10"/>
    <x v="13"/>
  </r>
  <r>
    <x v="3"/>
    <x v="1"/>
    <n v="23"/>
    <n v="5.9007777020066552"/>
    <n v="20.471474350986096"/>
    <n v="3.4692841155538598"/>
    <n v="0.26920064202558724"/>
    <n v="5.5109340384957992"/>
    <n v="0.93393351127627067"/>
    <x v="1"/>
    <x v="9"/>
    <x v="13"/>
  </r>
  <r>
    <x v="3"/>
    <x v="1"/>
    <n v="23"/>
    <n v="103.98835260660768"/>
    <n v="305.97417517709084"/>
    <n v="2.9423889070981253"/>
    <n v="0.23625661023838412"/>
    <n v="72.288421447825016"/>
    <n v="0.69515882919402683"/>
    <x v="1"/>
    <x v="5"/>
    <x v="13"/>
  </r>
  <r>
    <x v="3"/>
    <x v="1"/>
    <n v="23"/>
    <n v="97.072982405764577"/>
    <n v="1650.8170359516964"/>
    <n v="17.00593713141819"/>
    <n v="7.2611707422486821E-2"/>
    <n v="119.86864362258149"/>
    <n v="1.2348301314317425"/>
    <x v="1"/>
    <x v="6"/>
    <x v="13"/>
  </r>
  <r>
    <x v="3"/>
    <x v="1"/>
    <n v="23"/>
    <n v="31.811312952510843"/>
    <n v="466.86375986686863"/>
    <n v="14.676029265557851"/>
    <n v="0.28815410570432648"/>
    <n v="134.52870921019695"/>
    <n v="4.2289580883073459"/>
    <x v="1"/>
    <x v="11"/>
    <x v="13"/>
  </r>
  <r>
    <x v="3"/>
    <x v="1"/>
    <n v="23"/>
    <n v="84.670038885100368"/>
    <n v="283.50216574386928"/>
    <n v="3.348317415190865"/>
    <n v="0.24593300066731238"/>
    <n v="69.722538317071511"/>
    <n v="0.82346174910450864"/>
    <x v="1"/>
    <x v="7"/>
    <x v="13"/>
  </r>
  <r>
    <x v="3"/>
    <x v="1"/>
    <n v="23"/>
    <n v="3.5893944534272237"/>
    <n v="18.568765567974733"/>
    <n v="5.1732306964047696"/>
    <n v="0.11942236792340455"/>
    <n v="2.2175259535421246"/>
    <n v="0.61779945957870075"/>
    <x v="1"/>
    <x v="8"/>
    <x v="13"/>
  </r>
  <r>
    <x v="3"/>
    <x v="1"/>
    <n v="23"/>
    <n v="3.8700342620536339"/>
    <n v="23.755635486594755"/>
    <n v="6.1383527581455635"/>
    <n v="0.12776774169743749"/>
    <n v="3.0352038987097183"/>
    <n v="0.78428346965049534"/>
    <x v="1"/>
    <x v="10"/>
    <x v="11"/>
  </r>
  <r>
    <x v="3"/>
    <x v="1"/>
    <n v="23"/>
    <n v="5.9007777020066552"/>
    <n v="17.312439676442079"/>
    <n v="2.9339250774613492"/>
    <n v="0.20929300843011173"/>
    <n v="3.6233725831473929"/>
    <n v="0.61405000597043435"/>
    <x v="1"/>
    <x v="9"/>
    <x v="11"/>
  </r>
  <r>
    <x v="3"/>
    <x v="1"/>
    <n v="23"/>
    <n v="103.98835260660768"/>
    <n v="258.38632914632046"/>
    <n v="2.4847622129740516"/>
    <n v="0.17248297887024278"/>
    <n v="44.567243750504389"/>
    <n v="0.42857918827798103"/>
    <x v="1"/>
    <x v="5"/>
    <x v="11"/>
  </r>
  <r>
    <x v="3"/>
    <x v="1"/>
    <n v="23"/>
    <n v="97.072982405764577"/>
    <n v="1526.0868803019471"/>
    <n v="15.721026000034815"/>
    <n v="6.2503488641759836E-2"/>
    <n v="95.385753989291445"/>
    <n v="0.9826189700299871"/>
    <x v="1"/>
    <x v="6"/>
    <x v="11"/>
  </r>
  <r>
    <x v="3"/>
    <x v="1"/>
    <n v="23"/>
    <n v="31.811312952510843"/>
    <n v="429.51951230218702"/>
    <n v="13.502099487166417"/>
    <n v="0.27930042705426844"/>
    <n v="119.96498321414194"/>
    <n v="3.7711421528947993"/>
    <x v="1"/>
    <x v="11"/>
    <x v="11"/>
  </r>
  <r>
    <x v="3"/>
    <x v="1"/>
    <n v="23"/>
    <n v="84.670038885100368"/>
    <n v="255.49331055882584"/>
    <n v="3.0175173405262927"/>
    <n v="0.1808846758789571"/>
    <n v="46.21482466967494"/>
    <n v="0.54582264610023101"/>
    <x v="1"/>
    <x v="7"/>
    <x v="11"/>
  </r>
  <r>
    <x v="3"/>
    <x v="1"/>
    <n v="23"/>
    <n v="3.5893944534272237"/>
    <n v="17.248900076454245"/>
    <n v="4.8055181174040813"/>
    <n v="0.11796220831784759"/>
    <n v="2.034718344072433"/>
    <n v="0.56686952924041101"/>
    <x v="1"/>
    <x v="8"/>
    <x v="11"/>
  </r>
  <r>
    <x v="3"/>
    <x v="1"/>
    <n v="0"/>
    <n v="1.293801287601468"/>
    <n v="71.8867744128938"/>
    <n v="55.562453911421073"/>
    <n v="0.29436861909498929"/>
    <n v="21.161210515116558"/>
    <n v="16.355842831434007"/>
    <x v="0"/>
    <x v="0"/>
    <x v="12"/>
  </r>
  <r>
    <x v="3"/>
    <x v="1"/>
    <n v="0"/>
    <n v="1.293801287601468"/>
    <n v="27.336402728643023"/>
    <n v="21.128749051812282"/>
    <n v="0.52801379153512495"/>
    <n v="14.433997651681938"/>
    <n v="11.15627089724158"/>
    <x v="0"/>
    <x v="0"/>
    <x v="16"/>
  </r>
  <r>
    <x v="3"/>
    <x v="1"/>
    <n v="0"/>
    <n v="1.293801287601468"/>
    <n v="85.938843822974093"/>
    <n v="66.423526276042779"/>
    <n v="0.51439240282792209"/>
    <n v="44.206288370353171"/>
    <n v="34.167757285437261"/>
    <x v="0"/>
    <x v="0"/>
    <x v="13"/>
  </r>
  <r>
    <x v="3"/>
    <x v="1"/>
    <n v="0"/>
    <n v="1.293801287601468"/>
    <n v="70.387077619419514"/>
    <n v="54.403313935409358"/>
    <n v="0.54152887986418063"/>
    <n v="38.116635300157391"/>
    <n v="29.4609656563416"/>
    <x v="0"/>
    <x v="0"/>
    <x v="11"/>
  </r>
  <r>
    <x v="3"/>
    <x v="1"/>
    <n v="0"/>
    <n v="1.293801287601468"/>
    <n v="77.811595268117301"/>
    <n v="60.141844048068187"/>
    <n v="0.82549134193210172"/>
    <n v="64.232798195755734"/>
    <n v="49.646571549510995"/>
    <x v="0"/>
    <x v="0"/>
    <x v="17"/>
  </r>
  <r>
    <x v="3"/>
    <x v="1"/>
    <n v="23"/>
    <n v="4.6266014712496952"/>
    <n v="9.4329034749266655E-2"/>
    <n v="2.0388407200282881E-2"/>
    <n v="0.31014468797592049"/>
    <n v="2.9255649049381067E-2"/>
    <n v="6.3233561894577451E-3"/>
    <x v="1"/>
    <x v="2"/>
    <x v="3"/>
  </r>
  <r>
    <x v="3"/>
    <x v="1"/>
    <n v="23"/>
    <n v="4.6266014712496952"/>
    <n v="0.17970316587038926"/>
    <n v="3.8841289224301717E-2"/>
    <n v="0.29850191948850119"/>
    <n v="5.3641739950471709E-2"/>
    <n v="1.15941993888621E-2"/>
    <x v="1"/>
    <x v="2"/>
    <x v="4"/>
  </r>
  <r>
    <x v="3"/>
    <x v="1"/>
    <n v="9"/>
    <n v="4.6266014712496952"/>
    <n v="57.09448477759895"/>
    <n v="12.340480400655109"/>
    <n v="2.1778767838413695"/>
    <n v="124.34475288251723"/>
    <n v="26.876045766036203"/>
    <x v="1"/>
    <x v="2"/>
    <x v="17"/>
  </r>
  <r>
    <x v="4"/>
    <x v="0"/>
    <n v="0"/>
    <n v="0.57169726002653443"/>
    <n v="135.89839105395441"/>
    <n v="237.71041170924434"/>
    <n v="0.22593636692513774"/>
    <n v="30.704388745702101"/>
    <n v="53.707426801865388"/>
    <x v="0"/>
    <x v="0"/>
    <x v="0"/>
  </r>
  <r>
    <x v="4"/>
    <x v="0"/>
    <n v="22"/>
    <n v="132.74301374036932"/>
    <n v="216.09884712066946"/>
    <n v="1.6279489295258502"/>
    <n v="0.12891680243332354"/>
    <n v="27.858772380324332"/>
    <n v="0.2098699705192246"/>
    <x v="1"/>
    <x v="1"/>
    <x v="1"/>
  </r>
  <r>
    <x v="4"/>
    <x v="0"/>
    <n v="22"/>
    <n v="6.866938233629809"/>
    <n v="8.7276045447019772"/>
    <n v="1.2709601059115154"/>
    <n v="0.21205967619374122"/>
    <n v="1.8507729936965256"/>
    <n v="0.26951938851475898"/>
    <x v="1"/>
    <x v="2"/>
    <x v="1"/>
  </r>
  <r>
    <x v="4"/>
    <x v="0"/>
    <n v="22"/>
    <n v="132.74301374036932"/>
    <n v="133906.25995041689"/>
    <n v="1008.76314449454"/>
    <n v="2.9980393274327088"/>
    <n v="401456.23352077731"/>
    <n v="3024.3115792593153"/>
    <x v="1"/>
    <x v="1"/>
    <x v="2"/>
  </r>
  <r>
    <x v="4"/>
    <x v="0"/>
    <n v="22"/>
    <n v="132.74301374036932"/>
    <n v="3.7666495992443525"/>
    <n v="2.8375501603508137E-2"/>
    <n v="0.13408058708311085"/>
    <n v="0.50503458960304703"/>
    <n v="3.8046039137761244E-3"/>
    <x v="1"/>
    <x v="1"/>
    <x v="3"/>
  </r>
  <r>
    <x v="4"/>
    <x v="0"/>
    <n v="22"/>
    <n v="132.74301374036932"/>
    <n v="11.072298076163246"/>
    <n v="8.3411531531289773E-2"/>
    <n v="0.21203487325098219"/>
    <n v="2.3477133191763677"/>
    <n v="1.768615351590733E-2"/>
    <x v="1"/>
    <x v="1"/>
    <x v="4"/>
  </r>
  <r>
    <x v="4"/>
    <x v="0"/>
    <n v="0"/>
    <n v="0.57169726002653443"/>
    <n v="49.356532169466469"/>
    <n v="86.333336925868181"/>
    <n v="0.59654559396676021"/>
    <n v="29.443421799173883"/>
    <n v="51.501771755574467"/>
    <x v="0"/>
    <x v="0"/>
    <x v="1"/>
  </r>
  <r>
    <x v="4"/>
    <x v="0"/>
    <n v="0"/>
    <n v="0.57169726002653443"/>
    <n v="68.096909973088401"/>
    <n v="119.11358464430596"/>
    <n v="0.50755984724096637"/>
    <n v="34.563257223522591"/>
    <n v="60.45727282638785"/>
    <x v="0"/>
    <x v="0"/>
    <x v="5"/>
  </r>
  <r>
    <x v="4"/>
    <x v="0"/>
    <n v="22"/>
    <n v="6.866938233629809"/>
    <n v="2389.3294905405551"/>
    <n v="347.94684461251876"/>
    <n v="3.6187077954926901"/>
    <n v="8646.2852534196845"/>
    <n v="1259.1179590164054"/>
    <x v="1"/>
    <x v="2"/>
    <x v="2"/>
  </r>
  <r>
    <x v="4"/>
    <x v="0"/>
    <n v="0"/>
    <n v="0.57169726002653443"/>
    <n v="182.3275319073266"/>
    <n v="318.92322152963294"/>
    <n v="0.65456874197024051"/>
    <n v="119.34590318711766"/>
    <n v="208.75717190174817"/>
    <x v="0"/>
    <x v="0"/>
    <x v="6"/>
  </r>
  <r>
    <x v="4"/>
    <x v="0"/>
    <n v="0"/>
    <n v="0.57169726002653443"/>
    <n v="99665.123176555222"/>
    <n v="174331.99377574318"/>
    <n v="2.5207710606939413"/>
    <n v="251232.95826395741"/>
    <n v="439451.04486296972"/>
    <x v="0"/>
    <x v="0"/>
    <x v="2"/>
  </r>
  <r>
    <x v="4"/>
    <x v="0"/>
    <n v="0"/>
    <n v="0.57169726002653443"/>
    <n v="98.293163196823599"/>
    <n v="171.93219221001948"/>
    <n v="0.56290871287689515"/>
    <n v="55.330077979722574"/>
    <n v="96.782129019045001"/>
    <x v="0"/>
    <x v="0"/>
    <x v="7"/>
  </r>
  <r>
    <x v="4"/>
    <x v="0"/>
    <n v="0"/>
    <n v="0.57169726002653443"/>
    <n v="5.0670247514400542"/>
    <n v="8.8631258285283305"/>
    <n v="0.76805314055204255"/>
    <n v="3.8917442735984662"/>
    <n v="6.8073516277091084"/>
    <x v="0"/>
    <x v="0"/>
    <x v="8"/>
  </r>
  <r>
    <x v="4"/>
    <x v="0"/>
    <n v="0"/>
    <n v="0.57169726002653443"/>
    <n v="9.1164604993539039E-2"/>
    <n v="0.15946307839451213"/>
    <n v="1.1136686987570528"/>
    <n v="0.10152716701585533"/>
    <n v="0.1775890390154102"/>
    <x v="0"/>
    <x v="0"/>
    <x v="9"/>
  </r>
  <r>
    <x v="4"/>
    <x v="0"/>
    <n v="13"/>
    <n v="3.8027869181744109"/>
    <n v="176.25274527837465"/>
    <n v="46.348309561080434"/>
    <n v="0.11943883685206277"/>
    <n v="21.051422888031968"/>
    <n v="5.5357881840347876"/>
    <x v="1"/>
    <x v="10"/>
    <x v="12"/>
  </r>
  <r>
    <x v="4"/>
    <x v="0"/>
    <n v="13"/>
    <n v="7.7466682868791796"/>
    <n v="461.15358499179848"/>
    <n v="59.529279932235056"/>
    <n v="6.3989766907634013E-2"/>
    <n v="29.509110412244976"/>
    <n v="3.8092647470430165"/>
    <x v="1"/>
    <x v="9"/>
    <x v="12"/>
  </r>
  <r>
    <x v="4"/>
    <x v="0"/>
    <n v="13"/>
    <n v="160.87821563819452"/>
    <n v="9037.0974494939765"/>
    <n v="56.173531100182437"/>
    <n v="3.9743351582835977E-2"/>
    <n v="359.16454122358942"/>
    <n v="2.2325243961639218"/>
    <x v="1"/>
    <x v="5"/>
    <x v="12"/>
  </r>
  <r>
    <x v="4"/>
    <x v="0"/>
    <n v="13"/>
    <n v="101.12335709558818"/>
    <n v="5149.373983249543"/>
    <n v="50.921707221231095"/>
    <n v="4.229396737246232E-2"/>
    <n v="217.78745523616251"/>
    <n v="2.1536810237648267"/>
    <x v="1"/>
    <x v="6"/>
    <x v="12"/>
  </r>
  <r>
    <x v="4"/>
    <x v="0"/>
    <n v="13"/>
    <n v="482.11727564283706"/>
    <n v="19712.989788348739"/>
    <n v="40.88837049463573"/>
    <n v="4.3176177384379039E-2"/>
    <n v="851.13154387819782"/>
    <n v="1.7654035374346024"/>
    <x v="1"/>
    <x v="3"/>
    <x v="12"/>
  </r>
  <r>
    <x v="4"/>
    <x v="0"/>
    <n v="13"/>
    <n v="482.11727564283706"/>
    <n v="19747.783044099153"/>
    <n v="40.960538113404461"/>
    <n v="3.9218362094100283E-2"/>
    <n v="774.47570597921447"/>
    <n v="1.6064052153006914"/>
    <x v="1"/>
    <x v="4"/>
    <x v="12"/>
  </r>
  <r>
    <x v="4"/>
    <x v="0"/>
    <n v="13"/>
    <n v="34.632178508727428"/>
    <n v="1613.965546520297"/>
    <n v="46.603061546173663"/>
    <n v="8.2800220423223436E-2"/>
    <n v="133.63670300736888"/>
    <n v="3.8587437684202275"/>
    <x v="1"/>
    <x v="11"/>
    <x v="12"/>
  </r>
  <r>
    <x v="4"/>
    <x v="0"/>
    <n v="13"/>
    <n v="142.9726607274996"/>
    <n v="6761.7302622385532"/>
    <n v="47.293868826615402"/>
    <n v="4.2451865722700446E-2"/>
    <n v="287.04806514567116"/>
    <n v="2.0077129689344857"/>
    <x v="1"/>
    <x v="7"/>
    <x v="12"/>
  </r>
  <r>
    <x v="4"/>
    <x v="0"/>
    <n v="13"/>
    <n v="3.5551420180440565"/>
    <n v="116.35059817599119"/>
    <n v="32.727412178038435"/>
    <n v="4.1140029066728777E-2"/>
    <n v="4.7866669908915576"/>
    <n v="1.3464066882833146"/>
    <x v="1"/>
    <x v="8"/>
    <x v="12"/>
  </r>
  <r>
    <x v="4"/>
    <x v="0"/>
    <n v="0"/>
    <n v="0.57169726002653443"/>
    <n v="0.57936231352472356"/>
    <n v="1.0134075393291782"/>
    <n v="0.80928327186816418"/>
    <n v="0.46886822868639744"/>
    <n v="0.82013376916418257"/>
    <x v="0"/>
    <x v="0"/>
    <x v="10"/>
  </r>
  <r>
    <x v="4"/>
    <x v="0"/>
    <n v="16"/>
    <n v="3.8027869181744109"/>
    <n v="23.550571236067672"/>
    <n v="6.1929768201089486"/>
    <n v="0.1869198579301285"/>
    <n v="4.4020694296191403"/>
    <n v="1.1575903473793436"/>
    <x v="1"/>
    <x v="10"/>
    <x v="13"/>
  </r>
  <r>
    <x v="4"/>
    <x v="0"/>
    <n v="16"/>
    <n v="7.7466682868791796"/>
    <n v="29.815503689551996"/>
    <n v="3.8488163666503734"/>
    <n v="0.32276023128058351"/>
    <n v="9.6232588665868928"/>
    <n v="1.2422448606565697"/>
    <x v="1"/>
    <x v="9"/>
    <x v="13"/>
  </r>
  <r>
    <x v="4"/>
    <x v="0"/>
    <n v="16"/>
    <n v="160.87821563819452"/>
    <n v="635.30265798614744"/>
    <n v="3.9489663374617798"/>
    <n v="0.28326172474306227"/>
    <n v="179.95692663500793"/>
    <n v="1.1185910157017174"/>
    <x v="1"/>
    <x v="5"/>
    <x v="13"/>
  </r>
  <r>
    <x v="4"/>
    <x v="0"/>
    <n v="16"/>
    <n v="101.12335709558818"/>
    <n v="1704.1140174635757"/>
    <n v="16.851833902752453"/>
    <n v="8.7058378854580606E-2"/>
    <n v="148.35740374374535"/>
    <n v="1.4670933403002888"/>
    <x v="1"/>
    <x v="6"/>
    <x v="13"/>
  </r>
  <r>
    <x v="4"/>
    <x v="0"/>
    <n v="16"/>
    <n v="482.11727564283706"/>
    <n v="2675.0362994071238"/>
    <n v="5.5485178286555508"/>
    <n v="0.14160638978171439"/>
    <n v="378.80223289408002"/>
    <n v="0.78570557835538946"/>
    <x v="1"/>
    <x v="3"/>
    <x v="13"/>
  </r>
  <r>
    <x v="4"/>
    <x v="0"/>
    <n v="16"/>
    <n v="482.11727564283706"/>
    <n v="2772.8656746917873"/>
    <n v="5.751433965925723"/>
    <n v="0.1446892572768918"/>
    <n v="401.2038749997422"/>
    <n v="0.83217070880688104"/>
    <x v="1"/>
    <x v="4"/>
    <x v="13"/>
  </r>
  <r>
    <x v="4"/>
    <x v="0"/>
    <n v="16"/>
    <n v="34.632178508727428"/>
    <n v="440.40994735600248"/>
    <n v="12.716784398793095"/>
    <n v="0.34548463592719858"/>
    <n v="152.15487032100521"/>
    <n v="4.3934536281817111"/>
    <x v="1"/>
    <x v="11"/>
    <x v="13"/>
  </r>
  <r>
    <x v="4"/>
    <x v="0"/>
    <n v="16"/>
    <n v="142.9726607274996"/>
    <n v="615.78813637417863"/>
    <n v="4.3070341787081041"/>
    <n v="0.29486330930579618"/>
    <n v="181.57332772253923"/>
    <n v="1.2699863512270435"/>
    <x v="1"/>
    <x v="7"/>
    <x v="13"/>
  </r>
  <r>
    <x v="4"/>
    <x v="0"/>
    <n v="16"/>
    <n v="3.5551420180440565"/>
    <n v="17.883161829340811"/>
    <n v="5.0302243169401279"/>
    <n v="0.14318238916892831"/>
    <n v="2.5605538366195999"/>
    <n v="0.720239535755128"/>
    <x v="1"/>
    <x v="8"/>
    <x v="13"/>
  </r>
  <r>
    <x v="4"/>
    <x v="0"/>
    <n v="16"/>
    <n v="3.8027869181744109"/>
    <n v="21.329479753102479"/>
    <n v="5.6089074176530618"/>
    <n v="0.15318814082376192"/>
    <n v="3.267423348115841"/>
    <n v="0.85921809936288007"/>
    <x v="1"/>
    <x v="10"/>
    <x v="11"/>
  </r>
  <r>
    <x v="4"/>
    <x v="0"/>
    <n v="16"/>
    <n v="7.7466682868791796"/>
    <n v="24.988318830407735"/>
    <n v="3.2256859213568472"/>
    <n v="0.25093350185952112"/>
    <n v="6.270406349696426"/>
    <n v="0.80943266414502957"/>
    <x v="1"/>
    <x v="9"/>
    <x v="11"/>
  </r>
  <r>
    <x v="4"/>
    <x v="0"/>
    <n v="16"/>
    <n v="160.87821563819452"/>
    <n v="559.10334115370688"/>
    <n v="3.4753203778135933"/>
    <n v="0.20679982682519799"/>
    <n v="115.62247412797618"/>
    <n v="0.71869565229393273"/>
    <x v="1"/>
    <x v="5"/>
    <x v="11"/>
  </r>
  <r>
    <x v="4"/>
    <x v="0"/>
    <n v="16"/>
    <n v="101.12335709558818"/>
    <n v="1592.1860362560906"/>
    <n v="15.744987923522514"/>
    <n v="7.493905028629258E-2"/>
    <n v="119.31690943612803"/>
    <n v="1.179914441757923"/>
    <x v="1"/>
    <x v="6"/>
    <x v="11"/>
  </r>
  <r>
    <x v="4"/>
    <x v="0"/>
    <n v="16"/>
    <n v="482.11727564283706"/>
    <n v="2403.6526392746655"/>
    <n v="4.9856181487579461"/>
    <n v="0.11980514337796681"/>
    <n v="287.96994907912966"/>
    <n v="0.59730269713973916"/>
    <x v="1"/>
    <x v="3"/>
    <x v="11"/>
  </r>
  <r>
    <x v="4"/>
    <x v="0"/>
    <n v="16"/>
    <n v="482.11727564283706"/>
    <n v="2440.6399489477976"/>
    <n v="5.062336639344732"/>
    <n v="0.13049047400861835"/>
    <n v="318.48026382256819"/>
    <n v="0.66058670765929017"/>
    <x v="1"/>
    <x v="4"/>
    <x v="11"/>
  </r>
  <r>
    <x v="4"/>
    <x v="0"/>
    <n v="16"/>
    <n v="34.632178508727428"/>
    <n v="403.24986501277562"/>
    <n v="11.643791478816594"/>
    <n v="0.33486944813539132"/>
    <n v="135.0360597574992"/>
    <n v="3.8991500267148846"/>
    <x v="1"/>
    <x v="11"/>
    <x v="11"/>
  </r>
  <r>
    <x v="4"/>
    <x v="0"/>
    <n v="16"/>
    <n v="142.9726607274996"/>
    <n v="551.24317122703087"/>
    <n v="3.8555844762354892"/>
    <n v="0.21687310766612658"/>
    <n v="119.54981962373691"/>
    <n v="0.8361725872304655"/>
    <x v="1"/>
    <x v="7"/>
    <x v="11"/>
  </r>
  <r>
    <x v="4"/>
    <x v="0"/>
    <n v="16"/>
    <n v="3.5551420180440565"/>
    <n v="16.679044759498545"/>
    <n v="4.6915269980339369"/>
    <n v="0.14143171930257883"/>
    <n v="2.358945976660547"/>
    <n v="0.66353072948640612"/>
    <x v="1"/>
    <x v="8"/>
    <x v="11"/>
  </r>
  <r>
    <x v="4"/>
    <x v="0"/>
    <n v="0"/>
    <n v="0.57169726002653443"/>
    <n v="6.0280022310606007"/>
    <n v="10.54404604069787"/>
    <n v="0.40350059229463436"/>
    <n v="2.4323024705863299"/>
    <n v="4.2545288226034845"/>
    <x v="0"/>
    <x v="0"/>
    <x v="14"/>
  </r>
  <r>
    <x v="4"/>
    <x v="0"/>
    <n v="22"/>
    <n v="3.8027869181744109"/>
    <n v="756.07290850948073"/>
    <n v="198.82073983583749"/>
    <n v="0.11668140652643093"/>
    <n v="88.219650401415734"/>
    <n v="23.198683570671115"/>
    <x v="1"/>
    <x v="10"/>
    <x v="0"/>
  </r>
  <r>
    <x v="4"/>
    <x v="0"/>
    <n v="22"/>
    <n v="7.7466682868791796"/>
    <n v="1733.2922842733783"/>
    <n v="223.7468057344239"/>
    <n v="4.7343101687552111E-2"/>
    <n v="82.059432868604034"/>
    <n v="10.592867776149799"/>
    <x v="1"/>
    <x v="9"/>
    <x v="0"/>
  </r>
  <r>
    <x v="4"/>
    <x v="0"/>
    <n v="22"/>
    <n v="160.87821563819452"/>
    <n v="35441.015122449899"/>
    <n v="220.29716690887858"/>
    <n v="2.7515488549997434E-2"/>
    <n v="975.17684580205605"/>
    <n v="6.0615841736781224"/>
    <x v="1"/>
    <x v="5"/>
    <x v="0"/>
  </r>
  <r>
    <x v="4"/>
    <x v="0"/>
    <n v="22"/>
    <n v="101.12335709558818"/>
    <n v="19383.337684478367"/>
    <n v="191.68012456465436"/>
    <n v="3.2012633577469682E-2"/>
    <n v="620.51168680156559"/>
    <n v="6.1361855917720254"/>
    <x v="1"/>
    <x v="6"/>
    <x v="0"/>
  </r>
  <r>
    <x v="4"/>
    <x v="0"/>
    <n v="22"/>
    <n v="482.11727564283706"/>
    <n v="80814.517468884529"/>
    <n v="167.62418928284512"/>
    <n v="2.5389100142110366E-2"/>
    <n v="2051.807876953837"/>
    <n v="4.2558273279422183"/>
    <x v="1"/>
    <x v="3"/>
    <x v="0"/>
  </r>
  <r>
    <x v="4"/>
    <x v="0"/>
    <n v="22"/>
    <n v="482.11727564283706"/>
    <n v="78397.691486964031"/>
    <n v="162.61124719588506"/>
    <n v="2.5104396807093241E-2"/>
    <n v="1968.1267558488207"/>
    <n v="4.0822572749018269"/>
    <x v="1"/>
    <x v="4"/>
    <x v="0"/>
  </r>
  <r>
    <x v="4"/>
    <x v="0"/>
    <n v="22"/>
    <n v="34.632178508727428"/>
    <n v="6048.649407629815"/>
    <n v="174.65402605572544"/>
    <n v="5.5509160018929603E-2"/>
    <n v="335.75544786652716"/>
    <n v="9.6948982802775632"/>
    <x v="1"/>
    <x v="11"/>
    <x v="0"/>
  </r>
  <r>
    <x v="4"/>
    <x v="0"/>
    <n v="22"/>
    <n v="142.9726607274996"/>
    <n v="26964.102071236142"/>
    <n v="188.59621087019346"/>
    <n v="2.4838417451208544E-2"/>
    <n v="669.74562344236028"/>
    <n v="4.6844314153100202"/>
    <x v="1"/>
    <x v="7"/>
    <x v="0"/>
  </r>
  <r>
    <x v="4"/>
    <x v="0"/>
    <n v="22"/>
    <n v="3.5551420180440565"/>
    <n v="463.23762273376263"/>
    <n v="130.30073633700391"/>
    <n v="2.8180677507810316E-2"/>
    <n v="13.054350055744866"/>
    <n v="3.6719630297433286"/>
    <x v="1"/>
    <x v="8"/>
    <x v="0"/>
  </r>
  <r>
    <x v="4"/>
    <x v="0"/>
    <n v="22"/>
    <n v="3.8027869181744109"/>
    <n v="18.238469991581404"/>
    <n v="4.796079923493866"/>
    <n v="0.21510958645803885"/>
    <n v="3.9232697375164269"/>
    <n v="1.0316827689624681"/>
    <x v="1"/>
    <x v="10"/>
    <x v="1"/>
  </r>
  <r>
    <x v="4"/>
    <x v="0"/>
    <n v="22"/>
    <n v="7.7466682868791796"/>
    <n v="18.818162079895107"/>
    <n v="2.4291942526786809"/>
    <n v="0.63080539920357181"/>
    <n v="11.87059824308575"/>
    <n v="1.5323488503039977"/>
    <x v="1"/>
    <x v="9"/>
    <x v="1"/>
  </r>
  <r>
    <x v="4"/>
    <x v="0"/>
    <n v="22"/>
    <n v="160.87821563819452"/>
    <n v="336.92831667059585"/>
    <n v="2.0943066488773563"/>
    <n v="0.20322632444040475"/>
    <n v="68.472703396857952"/>
    <n v="0.42561824250244645"/>
    <x v="1"/>
    <x v="5"/>
    <x v="1"/>
  </r>
  <r>
    <x v="4"/>
    <x v="0"/>
    <n v="22"/>
    <n v="101.12335709558818"/>
    <n v="1603.0213219250202"/>
    <n v="15.85213711219796"/>
    <n v="5.7300839219043748E-2"/>
    <n v="91.85446703232455"/>
    <n v="0.90834075994429175"/>
    <x v="1"/>
    <x v="6"/>
    <x v="1"/>
  </r>
  <r>
    <x v="4"/>
    <x v="0"/>
    <n v="22"/>
    <n v="482.11727564283706"/>
    <n v="1885.8645197456683"/>
    <n v="3.9116302506088947"/>
    <n v="0.13359453749923386"/>
    <n v="251.94119830163734"/>
    <n v="0.5225724341981075"/>
    <x v="1"/>
    <x v="3"/>
    <x v="1"/>
  </r>
  <r>
    <x v="4"/>
    <x v="0"/>
    <n v="22"/>
    <n v="482.11727564283706"/>
    <n v="1830.2739754310471"/>
    <n v="3.7963252260368154"/>
    <n v="0.14544229470672071"/>
    <n v="266.19924692868364"/>
    <n v="0.55214625232780468"/>
    <x v="1"/>
    <x v="4"/>
    <x v="1"/>
  </r>
  <r>
    <x v="4"/>
    <x v="0"/>
    <n v="22"/>
    <n v="34.632178508727428"/>
    <n v="399.92132626721343"/>
    <n v="11.547680321826475"/>
    <n v="0.59251697019816962"/>
    <n v="236.96017255748296"/>
    <n v="6.8421965571056473"/>
    <x v="1"/>
    <x v="11"/>
    <x v="1"/>
  </r>
  <r>
    <x v="4"/>
    <x v="0"/>
    <n v="22"/>
    <n v="142.9726607274996"/>
    <n v="294.72957917837562"/>
    <n v="2.0614401220392677"/>
    <n v="0.19303382226646573"/>
    <n v="56.892777203788796"/>
    <n v="0.39792766613068942"/>
    <x v="1"/>
    <x v="7"/>
    <x v="1"/>
  </r>
  <r>
    <x v="4"/>
    <x v="0"/>
    <n v="22"/>
    <n v="3.5551420180440565"/>
    <n v="12.88153879853971"/>
    <n v="3.6233542100877267"/>
    <n v="0.23254517697628305"/>
    <n v="2.9955397196332734"/>
    <n v="0.84259354603261072"/>
    <x v="1"/>
    <x v="8"/>
    <x v="1"/>
  </r>
  <r>
    <x v="4"/>
    <x v="0"/>
    <n v="22"/>
    <n v="3.8027869181744109"/>
    <n v="468.35382516585565"/>
    <n v="123.16068063858188"/>
    <n v="0.27490284812491339"/>
    <n v="128.75180046829146"/>
    <n v="33.857221884549034"/>
    <x v="1"/>
    <x v="10"/>
    <x v="5"/>
  </r>
  <r>
    <x v="4"/>
    <x v="0"/>
    <n v="22"/>
    <n v="7.7466682868791796"/>
    <n v="1533.0736375462541"/>
    <n v="197.90103058147952"/>
    <n v="5.2310615812237178E-2"/>
    <n v="80.196026065551052"/>
    <n v="10.352324779593577"/>
    <x v="1"/>
    <x v="9"/>
    <x v="5"/>
  </r>
  <r>
    <x v="4"/>
    <x v="0"/>
    <n v="22"/>
    <n v="160.87821563819452"/>
    <n v="16199.530457231245"/>
    <n v="100.69436929648089"/>
    <n v="3.8058563294450523E-2"/>
    <n v="616.53085524691437"/>
    <n v="3.8322830272648933"/>
    <x v="1"/>
    <x v="5"/>
    <x v="5"/>
  </r>
  <r>
    <x v="4"/>
    <x v="0"/>
    <n v="22"/>
    <n v="101.12335709558818"/>
    <n v="10530.849482660906"/>
    <n v="104.13864595799052"/>
    <n v="0.17831362912352489"/>
    <n v="1877.7939890068606"/>
    <n v="18.569339892779187"/>
    <x v="1"/>
    <x v="6"/>
    <x v="5"/>
  </r>
  <r>
    <x v="4"/>
    <x v="0"/>
    <n v="22"/>
    <n v="482.11727564283706"/>
    <n v="79491.038966206674"/>
    <n v="164.87905118151244"/>
    <n v="5.9556357723725507E-2"/>
    <n v="4734.1967525020082"/>
    <n v="9.8195957533146014"/>
    <x v="1"/>
    <x v="3"/>
    <x v="5"/>
  </r>
  <r>
    <x v="4"/>
    <x v="0"/>
    <n v="22"/>
    <n v="482.11727564283706"/>
    <n v="74056.268517238001"/>
    <n v="153.60633658790624"/>
    <n v="8.2312817010055953E-2"/>
    <n v="6095.7800789069788"/>
    <n v="12.643770275145389"/>
    <x v="1"/>
    <x v="4"/>
    <x v="5"/>
  </r>
  <r>
    <x v="4"/>
    <x v="0"/>
    <n v="22"/>
    <n v="34.632178508727428"/>
    <n v="3352.7785987768807"/>
    <n v="96.811079843907862"/>
    <n v="6.6462059018867717E-2"/>
    <n v="222.83256910910566"/>
    <n v="6.4342637022661195"/>
    <x v="1"/>
    <x v="11"/>
    <x v="5"/>
  </r>
  <r>
    <x v="4"/>
    <x v="0"/>
    <n v="22"/>
    <n v="142.9726607274996"/>
    <n v="38856.981656058328"/>
    <n v="271.77910418914456"/>
    <n v="6.4628037973174471E-2"/>
    <n v="2511.2504859906812"/>
    <n v="17.564550265851377"/>
    <x v="1"/>
    <x v="7"/>
    <x v="5"/>
  </r>
  <r>
    <x v="4"/>
    <x v="0"/>
    <n v="22"/>
    <n v="3.5551420180440565"/>
    <n v="377.35432409329724"/>
    <n v="106.14324889921203"/>
    <n v="7.0961792609930449E-2"/>
    <n v="26.777739286769041"/>
    <n v="7.5321152153301121"/>
    <x v="1"/>
    <x v="8"/>
    <x v="5"/>
  </r>
  <r>
    <x v="4"/>
    <x v="0"/>
    <n v="22"/>
    <n v="3.8027869181744109"/>
    <n v="2019.9860102878158"/>
    <n v="531.18569453203611"/>
    <n v="0.18228065292501416"/>
    <n v="368.20436885465745"/>
    <n v="96.824875223726664"/>
    <x v="1"/>
    <x v="10"/>
    <x v="6"/>
  </r>
  <r>
    <x v="4"/>
    <x v="0"/>
    <n v="22"/>
    <n v="7.7466682868791796"/>
    <n v="1394.3727527705396"/>
    <n v="179.99644506945529"/>
    <n v="0.17931609697525175"/>
    <n v="250.0334797554508"/>
    <n v="32.27625999927502"/>
    <x v="1"/>
    <x v="9"/>
    <x v="6"/>
  </r>
  <r>
    <x v="4"/>
    <x v="0"/>
    <n v="22"/>
    <n v="160.87821563819452"/>
    <n v="40085.261924890125"/>
    <n v="249.16525687380496"/>
    <n v="8.6745202477823122E-2"/>
    <n v="3477.2041620511677"/>
    <n v="21.613890657957022"/>
    <x v="1"/>
    <x v="5"/>
    <x v="6"/>
  </r>
  <r>
    <x v="4"/>
    <x v="0"/>
    <n v="22"/>
    <n v="101.12335709558818"/>
    <n v="23786.110672559749"/>
    <n v="235.21876009392781"/>
    <n v="0.2385329624389039"/>
    <n v="5673.7714436253054"/>
    <n v="56.10742766641043"/>
    <x v="1"/>
    <x v="6"/>
    <x v="6"/>
  </r>
  <r>
    <x v="4"/>
    <x v="0"/>
    <n v="22"/>
    <n v="482.11727564283706"/>
    <n v="227919.59185388315"/>
    <n v="472.74719942359195"/>
    <n v="7.2033764994963001E-2"/>
    <n v="16417.906317350502"/>
    <n v="34.05376066530593"/>
    <x v="1"/>
    <x v="3"/>
    <x v="6"/>
  </r>
  <r>
    <x v="4"/>
    <x v="0"/>
    <n v="22"/>
    <n v="482.11727564283706"/>
    <n v="199982.64838734604"/>
    <n v="414.80083475684768"/>
    <n v="0.10314983650273461"/>
    <n v="20628.177484538606"/>
    <n v="42.786638286366674"/>
    <x v="1"/>
    <x v="4"/>
    <x v="6"/>
  </r>
  <r>
    <x v="4"/>
    <x v="0"/>
    <n v="22"/>
    <n v="34.632178508727428"/>
    <n v="7676.3159070233041"/>
    <n v="221.65270097256072"/>
    <n v="0.25114487493482612"/>
    <n v="1927.867398429584"/>
    <n v="55.666939864720177"/>
    <x v="1"/>
    <x v="11"/>
    <x v="6"/>
  </r>
  <r>
    <x v="4"/>
    <x v="0"/>
    <n v="22"/>
    <n v="142.9726607274996"/>
    <n v="87316.304080698988"/>
    <n v="610.72028481809195"/>
    <n v="7.1370026734249359E-2"/>
    <n v="6231.7669565753331"/>
    <n v="43.587123054615603"/>
    <x v="1"/>
    <x v="7"/>
    <x v="6"/>
  </r>
  <r>
    <x v="4"/>
    <x v="0"/>
    <n v="22"/>
    <n v="3.5551420180440565"/>
    <n v="1122.124065544414"/>
    <n v="315.63410402428212"/>
    <n v="6.8107601671853743E-2"/>
    <n v="76.425178882500049"/>
    <n v="21.497081830938257"/>
    <x v="1"/>
    <x v="8"/>
    <x v="6"/>
  </r>
  <r>
    <x v="4"/>
    <x v="0"/>
    <n v="22"/>
    <n v="3.8027869181744109"/>
    <n v="39804.25656776235"/>
    <n v="10467.127773457005"/>
    <n v="2.0465010967424369"/>
    <n v="81459.454720942987"/>
    <n v="21420.988468122981"/>
    <x v="1"/>
    <x v="10"/>
    <x v="2"/>
  </r>
  <r>
    <x v="4"/>
    <x v="0"/>
    <n v="22"/>
    <n v="7.7466682868791796"/>
    <n v="17331.69299041864"/>
    <n v="2237.309298472735"/>
    <n v="2.504970109012719"/>
    <n v="43415.372879583956"/>
    <n v="5604.3929172904172"/>
    <x v="1"/>
    <x v="9"/>
    <x v="2"/>
  </r>
  <r>
    <x v="4"/>
    <x v="0"/>
    <n v="22"/>
    <n v="160.87821563819452"/>
    <n v="961593.76472872053"/>
    <n v="5977.1533449332092"/>
    <n v="0.94958077959837706"/>
    <n v="913110.95676803682"/>
    <n v="5675.7899330607243"/>
    <x v="1"/>
    <x v="5"/>
    <x v="2"/>
  </r>
  <r>
    <x v="4"/>
    <x v="0"/>
    <n v="22"/>
    <n v="101.12335709558818"/>
    <n v="1999.1030776995624"/>
    <n v="19.768954820298184"/>
    <n v="0.90168177488181966"/>
    <n v="1802.5548112718498"/>
    <n v="17.825306269924972"/>
    <x v="1"/>
    <x v="6"/>
    <x v="2"/>
  </r>
  <r>
    <x v="4"/>
    <x v="0"/>
    <n v="22"/>
    <n v="482.11727564283706"/>
    <n v="18840.141223750135"/>
    <n v="39.07792185755924"/>
    <n v="0.84770549387667293"/>
    <n v="15970.891220785374"/>
    <n v="33.126569047936286"/>
    <x v="1"/>
    <x v="3"/>
    <x v="2"/>
  </r>
  <r>
    <x v="4"/>
    <x v="0"/>
    <n v="22"/>
    <n v="482.11727564283706"/>
    <n v="19439.741308997145"/>
    <n v="40.321602836315968"/>
    <n v="0.88564352745275643"/>
    <n v="17216.681065669298"/>
    <n v="35.710566568503943"/>
    <x v="1"/>
    <x v="4"/>
    <x v="2"/>
  </r>
  <r>
    <x v="4"/>
    <x v="0"/>
    <n v="22"/>
    <n v="34.632178508727428"/>
    <n v="72034.82250163758"/>
    <n v="2079.9968585136671"/>
    <n v="0.86625319898910758"/>
    <n v="62400.395430656099"/>
    <n v="1801.8039325747584"/>
    <x v="1"/>
    <x v="11"/>
    <x v="2"/>
  </r>
  <r>
    <x v="4"/>
    <x v="0"/>
    <n v="22"/>
    <n v="142.9726607274996"/>
    <n v="63894.106577239494"/>
    <n v="446.89737361060384"/>
    <n v="2.6965039470380114"/>
    <n v="172290.71057799365"/>
    <n v="1205.0605318619141"/>
    <x v="1"/>
    <x v="7"/>
    <x v="2"/>
  </r>
  <r>
    <x v="4"/>
    <x v="0"/>
    <n v="22"/>
    <n v="3.5551420180440565"/>
    <n v="497.48540073545036"/>
    <n v="139.93404432522598"/>
    <n v="2.8860981834605521"/>
    <n v="1435.7917113607282"/>
    <n v="403.86339113132311"/>
    <x v="1"/>
    <x v="8"/>
    <x v="2"/>
  </r>
  <r>
    <x v="4"/>
    <x v="0"/>
    <n v="22"/>
    <n v="3.8027869181744109"/>
    <n v="1192.8662238092188"/>
    <n v="313.6821098516541"/>
    <n v="0.20064414541093473"/>
    <n v="239.34162406576951"/>
    <n v="62.938478861884086"/>
    <x v="1"/>
    <x v="10"/>
    <x v="7"/>
  </r>
  <r>
    <x v="4"/>
    <x v="0"/>
    <n v="22"/>
    <n v="7.7466682868791796"/>
    <n v="742.47212460083904"/>
    <n v="95.844058000830074"/>
    <n v="0.23898189198023373"/>
    <n v="177.43739307969236"/>
    <n v="22.904994316101629"/>
    <x v="1"/>
    <x v="9"/>
    <x v="7"/>
  </r>
  <r>
    <x v="4"/>
    <x v="0"/>
    <n v="22"/>
    <n v="160.87821563819452"/>
    <n v="22927.394499871305"/>
    <n v="142.51397809777828"/>
    <n v="6.974595282845765E-2"/>
    <n v="1599.0929752674633"/>
    <n v="9.9397731938034912"/>
    <x v="1"/>
    <x v="5"/>
    <x v="7"/>
  </r>
  <r>
    <x v="4"/>
    <x v="0"/>
    <n v="22"/>
    <n v="101.12335709558818"/>
    <n v="13445.189402145017"/>
    <n v="132.95829755172957"/>
    <n v="0.16229171011021543"/>
    <n v="2182.0427808298596"/>
    <n v="21.578029483013061"/>
    <x v="1"/>
    <x v="6"/>
    <x v="7"/>
  </r>
  <r>
    <x v="4"/>
    <x v="0"/>
    <n v="22"/>
    <n v="482.11727564283706"/>
    <n v="98685.249381443966"/>
    <n v="204.69137773555357"/>
    <n v="5.4939264172820142E-2"/>
    <n v="5421.6949857277859"/>
    <n v="11.245593675312092"/>
    <x v="1"/>
    <x v="3"/>
    <x v="7"/>
  </r>
  <r>
    <x v="4"/>
    <x v="0"/>
    <n v="22"/>
    <n v="482.11727564283706"/>
    <n v="88159.044171370973"/>
    <n v="182.85808998199249"/>
    <n v="7.7722988654458564E-2"/>
    <n v="6851.9843899193775"/>
    <n v="14.212277253046366"/>
    <x v="1"/>
    <x v="4"/>
    <x v="7"/>
  </r>
  <r>
    <x v="4"/>
    <x v="0"/>
    <n v="22"/>
    <n v="34.632178508727428"/>
    <n v="4166.9409148971827"/>
    <n v="120.31991905583125"/>
    <n v="0.25452549318823325"/>
    <n v="1060.5926914504332"/>
    <n v="30.624486738053754"/>
    <x v="1"/>
    <x v="11"/>
    <x v="7"/>
  </r>
  <r>
    <x v="4"/>
    <x v="0"/>
    <n v="22"/>
    <n v="142.9726607274996"/>
    <n v="24816.640792418722"/>
    <n v="173.57612753474797"/>
    <n v="7.103579877165396E-2"/>
    <n v="1762.8699015186755"/>
    <n v="12.330118867121302"/>
    <x v="1"/>
    <x v="7"/>
    <x v="7"/>
  </r>
  <r>
    <x v="4"/>
    <x v="0"/>
    <n v="22"/>
    <n v="3.5551420180440565"/>
    <n v="538.11737578828297"/>
    <n v="151.36311659480222"/>
    <n v="5.4812665987125343E-2"/>
    <n v="29.495647980951563"/>
    <n v="8.2966159526812042"/>
    <x v="1"/>
    <x v="8"/>
    <x v="7"/>
  </r>
  <r>
    <x v="4"/>
    <x v="0"/>
    <n v="22"/>
    <n v="3.8027869181744109"/>
    <n v="26.765931354490057"/>
    <n v="7.038504110385305"/>
    <n v="0.43404562355352794"/>
    <n v="11.617635364750562"/>
    <n v="3.0550319054762594"/>
    <x v="1"/>
    <x v="10"/>
    <x v="8"/>
  </r>
  <r>
    <x v="4"/>
    <x v="0"/>
    <n v="22"/>
    <n v="7.7466682868791796"/>
    <n v="1.718416333918932"/>
    <n v="0.22182650273401763"/>
    <n v="0.32809765135671259"/>
    <n v="0.56380836321181393"/>
    <n v="7.2780754555704569E-2"/>
    <x v="1"/>
    <x v="9"/>
    <x v="8"/>
  </r>
  <r>
    <x v="4"/>
    <x v="0"/>
    <n v="22"/>
    <n v="160.87821563819452"/>
    <n v="26.734313721907323"/>
    <n v="0.16617733865243256"/>
    <n v="0.16721439585018102"/>
    <n v="4.4703621174779373"/>
    <n v="2.7787243286757447E-2"/>
    <x v="1"/>
    <x v="5"/>
    <x v="8"/>
  </r>
  <r>
    <x v="4"/>
    <x v="0"/>
    <n v="22"/>
    <n v="101.12335709558818"/>
    <n v="1144.3881312110716"/>
    <n v="11.316753755804642"/>
    <n v="6.4931836929219694E-2"/>
    <n v="74.307223519531775"/>
    <n v="0.73481760944004149"/>
    <x v="1"/>
    <x v="6"/>
    <x v="8"/>
  </r>
  <r>
    <x v="4"/>
    <x v="0"/>
    <n v="22"/>
    <n v="482.11727564283706"/>
    <n v="922.47669683432548"/>
    <n v="1.9133865211619512"/>
    <n v="0.11487918429247819"/>
    <n v="105.97337046114701"/>
    <n v="0.21980828278730752"/>
    <x v="1"/>
    <x v="3"/>
    <x v="8"/>
  </r>
  <r>
    <x v="4"/>
    <x v="0"/>
    <n v="22"/>
    <n v="482.11727564283706"/>
    <n v="732.5469896018916"/>
    <n v="1.5194373373680521"/>
    <n v="0.13825938627053641"/>
    <n v="101.28149719668654"/>
    <n v="0.21007647374104485"/>
    <x v="1"/>
    <x v="4"/>
    <x v="8"/>
  </r>
  <r>
    <x v="4"/>
    <x v="0"/>
    <n v="22"/>
    <n v="34.632178508727428"/>
    <n v="20.233376082221326"/>
    <n v="0.58423630719974617"/>
    <n v="0.47669821437011639"/>
    <n v="9.645214249073927"/>
    <n v="0.27850440441230978"/>
    <x v="1"/>
    <x v="11"/>
    <x v="8"/>
  </r>
  <r>
    <x v="4"/>
    <x v="0"/>
    <n v="22"/>
    <n v="142.9726607274996"/>
    <n v="61.514736002564661"/>
    <n v="0.43025523683726768"/>
    <n v="0.19879547965260977"/>
    <n v="12.228851449333504"/>
    <n v="8.553279618011185E-2"/>
    <x v="1"/>
    <x v="7"/>
    <x v="8"/>
  </r>
  <r>
    <x v="4"/>
    <x v="0"/>
    <n v="22"/>
    <n v="3.5551420180440565"/>
    <n v="0.8173707139818347"/>
    <n v="0.22991225380963265"/>
    <n v="0.18544748270903685"/>
    <n v="0.1515793413480194"/>
    <n v="4.2636648712957546E-2"/>
    <x v="1"/>
    <x v="8"/>
    <x v="8"/>
  </r>
  <r>
    <x v="4"/>
    <x v="0"/>
    <n v="22"/>
    <n v="3.8027869181744109"/>
    <n v="12.329424221275017"/>
    <n v="3.2422074879740976"/>
    <n v="0.75311738603730849"/>
    <n v="9.285503740871718"/>
    <n v="2.4417628283336406"/>
    <x v="1"/>
    <x v="10"/>
    <x v="9"/>
  </r>
  <r>
    <x v="4"/>
    <x v="0"/>
    <n v="22"/>
    <n v="7.7466682868791796"/>
    <n v="0.15213475665641371"/>
    <n v="1.9638733843049663E-2"/>
    <n v="0.26506483102355116"/>
    <n v="4.0325573565941374E-2"/>
    <n v="5.2055376676244545E-3"/>
    <x v="1"/>
    <x v="9"/>
    <x v="9"/>
  </r>
  <r>
    <x v="4"/>
    <x v="0"/>
    <n v="22"/>
    <n v="160.87821563819452"/>
    <n v="4.3715224828249495"/>
    <n v="2.7172867783766586E-2"/>
    <n v="0.33953692567722532"/>
    <n v="1.4842933043472544"/>
    <n v="9.2261919891338251E-3"/>
    <x v="1"/>
    <x v="5"/>
    <x v="9"/>
  </r>
  <r>
    <x v="4"/>
    <x v="0"/>
    <n v="22"/>
    <n v="101.12335709558818"/>
    <n v="47.98744678886483"/>
    <n v="0.47454364814554234"/>
    <n v="0.18636583538938165"/>
    <n v="8.943220609010293"/>
    <n v="8.8438723415368792E-2"/>
    <x v="1"/>
    <x v="6"/>
    <x v="9"/>
  </r>
  <r>
    <x v="4"/>
    <x v="0"/>
    <n v="22"/>
    <n v="482.11727564283706"/>
    <n v="52.361184321406611"/>
    <n v="0.10860673733707256"/>
    <n v="0.19513188200040596"/>
    <n v="10.217336440406221"/>
    <n v="2.1192637054506726E-2"/>
    <x v="1"/>
    <x v="3"/>
    <x v="9"/>
  </r>
  <r>
    <x v="4"/>
    <x v="0"/>
    <n v="22"/>
    <n v="482.11727564283706"/>
    <n v="46.38042452991165"/>
    <n v="9.6201540316243048E-2"/>
    <n v="0.232643517829658"/>
    <n v="10.790105121071608"/>
    <n v="2.2380664759802452E-2"/>
    <x v="1"/>
    <x v="4"/>
    <x v="9"/>
  </r>
  <r>
    <x v="4"/>
    <x v="0"/>
    <n v="22"/>
    <n v="34.632178508727428"/>
    <n v="1.5367453024807927"/>
    <n v="4.4373336262791774E-2"/>
    <n v="0.21136796907245103"/>
    <n v="0.32481873356699459"/>
    <n v="9.3791019668352411E-3"/>
    <x v="1"/>
    <x v="11"/>
    <x v="9"/>
  </r>
  <r>
    <x v="4"/>
    <x v="0"/>
    <n v="22"/>
    <n v="142.9726607274996"/>
    <n v="3.3201806514102392"/>
    <n v="2.3222486274759733E-2"/>
    <n v="0.17430723238889614"/>
    <n v="0.5787315003784812"/>
    <n v="4.0478473117424958E-3"/>
    <x v="1"/>
    <x v="7"/>
    <x v="9"/>
  </r>
  <r>
    <x v="4"/>
    <x v="0"/>
    <n v="22"/>
    <n v="3.5551420180440565"/>
    <n v="0.41763887905291025"/>
    <n v="0.11747459790162867"/>
    <n v="0.31771551253029767"/>
    <n v="0.13269035051087438"/>
    <n v="3.7323502081606584E-2"/>
    <x v="1"/>
    <x v="8"/>
    <x v="9"/>
  </r>
  <r>
    <x v="4"/>
    <x v="0"/>
    <n v="22"/>
    <n v="3.8027869181744109"/>
    <n v="17.627738595350504"/>
    <n v="4.6354789197110691"/>
    <n v="0.21408655665416573"/>
    <n v="3.7738618574783294"/>
    <n v="0.99239372036391471"/>
    <x v="1"/>
    <x v="10"/>
    <x v="10"/>
  </r>
  <r>
    <x v="4"/>
    <x v="0"/>
    <n v="22"/>
    <n v="7.7466682868791796"/>
    <n v="10.63282398266492"/>
    <n v="1.3725673526868487"/>
    <n v="5.6884887292037591E-2"/>
    <n v="0.60484699384996821"/>
    <n v="7.8078339158321797E-2"/>
    <x v="1"/>
    <x v="9"/>
    <x v="10"/>
  </r>
  <r>
    <x v="4"/>
    <x v="0"/>
    <n v="22"/>
    <n v="160.87821563819452"/>
    <n v="153.85528625330019"/>
    <n v="0.95634629985772301"/>
    <n v="7.0710730165384691E-2"/>
    <n v="10.879219630775131"/>
    <n v="6.7623945153903534E-2"/>
    <x v="1"/>
    <x v="5"/>
    <x v="10"/>
  </r>
  <r>
    <x v="4"/>
    <x v="0"/>
    <n v="22"/>
    <n v="101.12335709558818"/>
    <n v="332.04759381257333"/>
    <n v="3.2835895024598618"/>
    <n v="0.24699512704933874"/>
    <n v="82.014137620163766"/>
    <n v="0.81103060633794855"/>
    <x v="1"/>
    <x v="6"/>
    <x v="10"/>
  </r>
  <r>
    <x v="4"/>
    <x v="0"/>
    <n v="22"/>
    <n v="482.11727564283706"/>
    <n v="697.71872894197554"/>
    <n v="1.4471971119716953"/>
    <n v="8.0526438312849391E-2"/>
    <n v="56.18480418586568"/>
    <n v="0.11653762896372252"/>
    <x v="1"/>
    <x v="3"/>
    <x v="10"/>
  </r>
  <r>
    <x v="4"/>
    <x v="0"/>
    <n v="22"/>
    <n v="482.11727564283706"/>
    <n v="628.0610869297152"/>
    <n v="1.3027143366565368"/>
    <n v="8.8359738630663875E-2"/>
    <n v="55.495313485200299"/>
    <n v="0.11510749829739025"/>
    <x v="1"/>
    <x v="4"/>
    <x v="10"/>
  </r>
  <r>
    <x v="4"/>
    <x v="0"/>
    <n v="22"/>
    <n v="34.632178508727428"/>
    <n v="17.800512460895032"/>
    <n v="0.5139876619776963"/>
    <n v="0.1607361109732339"/>
    <n v="2.8611851462948565"/>
    <n v="8.2616377874520031E-2"/>
    <x v="1"/>
    <x v="11"/>
    <x v="10"/>
  </r>
  <r>
    <x v="4"/>
    <x v="0"/>
    <n v="22"/>
    <n v="142.9726607274996"/>
    <n v="113.78521531927565"/>
    <n v="0.79585296056108168"/>
    <n v="0.10598393698842563"/>
    <n v="12.059405090612554"/>
    <n v="8.4347630024157669E-2"/>
    <x v="1"/>
    <x v="7"/>
    <x v="10"/>
  </r>
  <r>
    <x v="4"/>
    <x v="0"/>
    <n v="22"/>
    <n v="3.5551420180440565"/>
    <n v="11.135140688266535"/>
    <n v="3.1321226076905897"/>
    <n v="0.18905078503755066"/>
    <n v="2.1051070886203607"/>
    <n v="0.5921302378177663"/>
    <x v="1"/>
    <x v="8"/>
    <x v="10"/>
  </r>
  <r>
    <x v="4"/>
    <x v="0"/>
    <n v="22"/>
    <n v="3.8027869181744109"/>
    <n v="4.5475646541568944"/>
    <n v="1.1958505043821981"/>
    <n v="0.50769304436639284"/>
    <n v="2.308766943721916"/>
    <n v="0.60712498317688457"/>
    <x v="1"/>
    <x v="10"/>
    <x v="14"/>
  </r>
  <r>
    <x v="4"/>
    <x v="0"/>
    <n v="22"/>
    <n v="7.7466682868791796"/>
    <n v="3.3512138452612699"/>
    <n v="0.43260066407352765"/>
    <n v="0.3650984384970401"/>
    <n v="1.223522941974551"/>
    <n v="0.15794182694602754"/>
    <x v="1"/>
    <x v="9"/>
    <x v="14"/>
  </r>
  <r>
    <x v="4"/>
    <x v="0"/>
    <n v="22"/>
    <n v="160.87821563819452"/>
    <n v="92.309042864720709"/>
    <n v="0.57378211523876066"/>
    <n v="0.18640483374404332"/>
    <n v="17.206851788270033"/>
    <n v="0.10695575979638669"/>
    <x v="1"/>
    <x v="5"/>
    <x v="14"/>
  </r>
  <r>
    <x v="4"/>
    <x v="0"/>
    <n v="22"/>
    <n v="101.12335709558818"/>
    <n v="370.89093454864923"/>
    <n v="3.6677078886736298"/>
    <n v="9.6502281796775335E-2"/>
    <n v="35.791821481683108"/>
    <n v="0.35394218022103852"/>
    <x v="1"/>
    <x v="6"/>
    <x v="14"/>
  </r>
  <r>
    <x v="4"/>
    <x v="0"/>
    <n v="22"/>
    <n v="482.11727564283706"/>
    <n v="483.09989917336259"/>
    <n v="1.0020381421288322"/>
    <n v="0.12046266861012299"/>
    <n v="58.195503059704606"/>
    <n v="0.12070818864996884"/>
    <x v="1"/>
    <x v="3"/>
    <x v="14"/>
  </r>
  <r>
    <x v="4"/>
    <x v="0"/>
    <n v="22"/>
    <n v="482.11727564283706"/>
    <n v="488.59072155159987"/>
    <n v="1.0134271187443582"/>
    <n v="0.12951579808124786"/>
    <n v="63.280217236848202"/>
    <n v="0.13125482208135508"/>
    <x v="1"/>
    <x v="4"/>
    <x v="14"/>
  </r>
  <r>
    <x v="4"/>
    <x v="0"/>
    <n v="22"/>
    <n v="34.632178508727428"/>
    <n v="24.242417785663033"/>
    <n v="0.69999690546622295"/>
    <n v="0.43008314638590756"/>
    <n v="10.426255317259644"/>
    <n v="0.30105687156331185"/>
    <x v="1"/>
    <x v="11"/>
    <x v="14"/>
  </r>
  <r>
    <x v="4"/>
    <x v="0"/>
    <n v="22"/>
    <n v="142.9726607274996"/>
    <n v="66.040347764967606"/>
    <n v="0.46190892320901805"/>
    <n v="0.20461683306241774"/>
    <n v="13.512966814008388"/>
    <n v="9.4514341030300777E-2"/>
    <x v="1"/>
    <x v="7"/>
    <x v="14"/>
  </r>
  <r>
    <x v="4"/>
    <x v="0"/>
    <n v="22"/>
    <n v="3.5551420180440565"/>
    <n v="1.6463481483189137"/>
    <n v="0.46308927743614875"/>
    <n v="0.13562823036290125"/>
    <n v="0.22329128591773356"/>
    <n v="6.2807979198699473E-2"/>
    <x v="1"/>
    <x v="8"/>
    <x v="14"/>
  </r>
  <r>
    <x v="4"/>
    <x v="0"/>
    <n v="22"/>
    <n v="3.8027869181744109"/>
    <n v="19.610928569201924"/>
    <n v="5.1569885431857081"/>
    <n v="0.20227644668534414"/>
    <n v="3.9668289471782652"/>
    <n v="1.0431373181126344"/>
    <x v="1"/>
    <x v="10"/>
    <x v="15"/>
  </r>
  <r>
    <x v="4"/>
    <x v="0"/>
    <n v="22"/>
    <n v="7.7466682868791796"/>
    <n v="42.982894617612622"/>
    <n v="5.5485652703645965"/>
    <n v="6.0143217264287598E-2"/>
    <n v="2.585129569635054"/>
    <n v="0.33370856656061859"/>
    <x v="1"/>
    <x v="9"/>
    <x v="15"/>
  </r>
  <r>
    <x v="4"/>
    <x v="0"/>
    <n v="22"/>
    <n v="160.87821563819452"/>
    <n v="968.94157990079532"/>
    <n v="6.0228264967824297"/>
    <n v="5.3526300345477257E-2"/>
    <n v="51.863858022991217"/>
    <n v="0.32237961999547493"/>
    <x v="1"/>
    <x v="5"/>
    <x v="15"/>
  </r>
  <r>
    <x v="4"/>
    <x v="0"/>
    <n v="22"/>
    <n v="101.12335709558818"/>
    <n v="705.16511923270718"/>
    <n v="6.9733159527738051"/>
    <n v="3.7265184452658848E-2"/>
    <n v="26.278108237788004"/>
    <n v="0.25986190522678432"/>
    <x v="1"/>
    <x v="6"/>
    <x v="15"/>
  </r>
  <r>
    <x v="4"/>
    <x v="0"/>
    <n v="22"/>
    <n v="482.11727564283706"/>
    <n v="543.27705163170617"/>
    <n v="1.1268566365047197"/>
    <n v="0.19192486482597146"/>
    <n v="104.26837469746752"/>
    <n v="0.21627180763941717"/>
    <x v="1"/>
    <x v="3"/>
    <x v="15"/>
  </r>
  <r>
    <x v="4"/>
    <x v="0"/>
    <n v="22"/>
    <n v="482.11727564283706"/>
    <n v="610.09979382626068"/>
    <n v="1.2654593076192437"/>
    <n v="0.16468212244213193"/>
    <n v="100.47252894881571"/>
    <n v="0.2083985246428878"/>
    <x v="1"/>
    <x v="4"/>
    <x v="15"/>
  </r>
  <r>
    <x v="4"/>
    <x v="0"/>
    <n v="22"/>
    <n v="34.632178508727428"/>
    <n v="216.91050929228373"/>
    <n v="6.2632649354594179"/>
    <n v="6.6919357415543446E-2"/>
    <n v="14.515511898517893"/>
    <n v="0.41913366480424946"/>
    <x v="1"/>
    <x v="11"/>
    <x v="15"/>
  </r>
  <r>
    <x v="4"/>
    <x v="0"/>
    <n v="22"/>
    <n v="142.9726607274996"/>
    <n v="577.38802287813496"/>
    <n v="4.0384505676831068"/>
    <n v="6.1604299694278913E-2"/>
    <n v="35.569584801271795"/>
    <n v="0.24878591907208092"/>
    <x v="1"/>
    <x v="7"/>
    <x v="15"/>
  </r>
  <r>
    <x v="4"/>
    <x v="0"/>
    <n v="22"/>
    <n v="3.5551420180440565"/>
    <n v="20.623624985728298"/>
    <n v="5.8010692346616475"/>
    <n v="5.3955566171732181E-2"/>
    <n v="1.1127593626184524"/>
    <n v="0.3129999749575863"/>
    <x v="1"/>
    <x v="8"/>
    <x v="15"/>
  </r>
  <r>
    <x v="4"/>
    <x v="0"/>
    <n v="22"/>
    <n v="3.8027869181744109"/>
    <n v="0.22207340353391644"/>
    <n v="5.8397540622793127E-2"/>
    <n v="0.141380807810945"/>
    <n v="3.1396917184951079E-2"/>
    <n v="8.2562914674229691E-3"/>
    <x v="1"/>
    <x v="10"/>
    <x v="3"/>
  </r>
  <r>
    <x v="4"/>
    <x v="0"/>
    <n v="22"/>
    <n v="7.7466682868791796"/>
    <n v="0.23846441222595421"/>
    <n v="3.0782835071155722E-2"/>
    <n v="0.161534489871172"/>
    <n v="3.8520227181348385E-2"/>
    <n v="4.9724895600075621E-3"/>
    <x v="1"/>
    <x v="9"/>
    <x v="3"/>
  </r>
  <r>
    <x v="4"/>
    <x v="0"/>
    <n v="22"/>
    <n v="160.87821563819452"/>
    <n v="8.4435158222523494"/>
    <n v="5.2483897765507985E-2"/>
    <n v="0.21185519038695136"/>
    <n v="1.7888026520585076"/>
    <n v="1.1118986153360984E-2"/>
    <x v="1"/>
    <x v="5"/>
    <x v="3"/>
  </r>
  <r>
    <x v="4"/>
    <x v="0"/>
    <n v="22"/>
    <n v="101.12335709558818"/>
    <n v="34.605866529090399"/>
    <n v="0.34221437581802938"/>
    <n v="6.9713528623854812E-2"/>
    <n v="2.4124970668290429"/>
    <n v="2.38569716840848E-2"/>
    <x v="1"/>
    <x v="6"/>
    <x v="3"/>
  </r>
  <r>
    <x v="4"/>
    <x v="0"/>
    <n v="22"/>
    <n v="482.11727564283706"/>
    <n v="45.825280869859647"/>
    <n v="9.5050070148923707E-2"/>
    <n v="0.18679412773366458"/>
    <n v="8.5598933682356186"/>
    <n v="1.7754794944491833E-2"/>
    <x v="1"/>
    <x v="3"/>
    <x v="3"/>
  </r>
  <r>
    <x v="4"/>
    <x v="0"/>
    <n v="22"/>
    <n v="482.11727564283706"/>
    <n v="31.994697601143759"/>
    <n v="6.6362893879882714E-2"/>
    <n v="0.14909832805889481"/>
    <n v="4.7703559190804672"/>
    <n v="9.8945965226403757E-3"/>
    <x v="1"/>
    <x v="4"/>
    <x v="3"/>
  </r>
  <r>
    <x v="4"/>
    <x v="0"/>
    <n v="22"/>
    <n v="34.632178508727428"/>
    <n v="1.9386200797469864"/>
    <n v="5.5977422247879882E-2"/>
    <n v="0.45352585297316528"/>
    <n v="0.87921432525815768"/>
    <n v="2.5387208172208763E-2"/>
    <x v="1"/>
    <x v="11"/>
    <x v="3"/>
  </r>
  <r>
    <x v="4"/>
    <x v="0"/>
    <n v="22"/>
    <n v="142.9726607274996"/>
    <n v="3.4120763683423876"/>
    <n v="2.3865236549284581E-2"/>
    <n v="9.5202764098895928E-2"/>
    <n v="0.32483910158271784"/>
    <n v="2.2720364853658893E-3"/>
    <x v="1"/>
    <x v="7"/>
    <x v="3"/>
  </r>
  <r>
    <x v="4"/>
    <x v="0"/>
    <n v="22"/>
    <n v="3.5551420180440565"/>
    <n v="5.8659748120852763E-2"/>
    <n v="1.6499973228390401E-2"/>
    <n v="0.22469944462014071"/>
    <n v="1.3180812824312958E-2"/>
    <n v="3.7075348206665132E-3"/>
    <x v="1"/>
    <x v="8"/>
    <x v="3"/>
  </r>
  <r>
    <x v="4"/>
    <x v="0"/>
    <n v="22"/>
    <n v="3.8027869181744109"/>
    <n v="0.50504416578193856"/>
    <n v="0.13280895739075307"/>
    <n v="8.4394227089813298E-2"/>
    <n v="4.2622812017386234E-2"/>
    <n v="1.1208309309596553E-2"/>
    <x v="1"/>
    <x v="10"/>
    <x v="4"/>
  </r>
  <r>
    <x v="4"/>
    <x v="0"/>
    <n v="22"/>
    <n v="7.7466682868791796"/>
    <n v="0.38435409703362139"/>
    <n v="4.9615406623853539E-2"/>
    <n v="0.29116515507769142"/>
    <n v="0.11191052026754042"/>
    <n v="1.4446277563877034E-2"/>
    <x v="1"/>
    <x v="9"/>
    <x v="4"/>
  </r>
  <r>
    <x v="4"/>
    <x v="0"/>
    <n v="22"/>
    <n v="160.87821563819452"/>
    <n v="15.125395351960227"/>
    <n v="9.4017672261957064E-2"/>
    <n v="0.12131290443549651"/>
    <n v="1.8349056408814541"/>
    <n v="1.1405556890362628E-2"/>
    <x v="1"/>
    <x v="5"/>
    <x v="4"/>
  </r>
  <r>
    <x v="4"/>
    <x v="0"/>
    <n v="22"/>
    <n v="101.12335709558818"/>
    <n v="44.615317108986346"/>
    <n v="0.4411969538037897"/>
    <n v="8.180905825936563E-2"/>
    <n v="3.6499370766291364"/>
    <n v="3.6093907297588879E-2"/>
    <x v="1"/>
    <x v="6"/>
    <x v="4"/>
  </r>
  <r>
    <x v="4"/>
    <x v="0"/>
    <n v="22"/>
    <n v="482.11727564283706"/>
    <n v="60.7725023842792"/>
    <n v="0.12605335974166748"/>
    <n v="0.13237110369252231"/>
    <n v="8.0445232147634815"/>
    <n v="1.6685822353155084E-2"/>
    <x v="1"/>
    <x v="3"/>
    <x v="4"/>
  </r>
  <r>
    <x v="4"/>
    <x v="0"/>
    <n v="22"/>
    <n v="482.11727564283706"/>
    <n v="41.342383648168031"/>
    <n v="8.5751715893282704E-2"/>
    <n v="0.11100271585852239"/>
    <n v="4.5891168650116185"/>
    <n v="9.5186733536827984E-3"/>
    <x v="1"/>
    <x v="4"/>
    <x v="4"/>
  </r>
  <r>
    <x v="4"/>
    <x v="0"/>
    <n v="22"/>
    <n v="34.632178508727428"/>
    <n v="3.1003878596507906"/>
    <n v="8.952332752816812E-2"/>
    <n v="0.33524443149150013"/>
    <n v="1.0393877654117782"/>
    <n v="3.0012197042408085E-2"/>
    <x v="1"/>
    <x v="11"/>
    <x v="4"/>
  </r>
  <r>
    <x v="4"/>
    <x v="0"/>
    <n v="22"/>
    <n v="142.9726607274996"/>
    <n v="8.1792042237304177"/>
    <n v="5.7208169604674751E-2"/>
    <n v="0.15520223733849575"/>
    <n v="1.2694307951714352"/>
    <n v="8.8788359166856491E-3"/>
    <x v="1"/>
    <x v="7"/>
    <x v="4"/>
  </r>
  <r>
    <x v="4"/>
    <x v="0"/>
    <n v="22"/>
    <n v="3.5551420180440565"/>
    <n v="9.6559937824492958E-2"/>
    <n v="2.7160641497415521E-2"/>
    <n v="0.20957193543643976"/>
    <n v="2.0236253055501276E-2"/>
    <n v="5.692108206308652E-3"/>
    <x v="1"/>
    <x v="8"/>
    <x v="4"/>
  </r>
  <r>
    <x v="4"/>
    <x v="0"/>
    <n v="22"/>
    <n v="3.8027869181744109"/>
    <n v="31.079741124879266"/>
    <n v="8.172885253270934"/>
    <n v="0.38109773419121601"/>
    <n v="11.844418921941044"/>
    <n v="3.1146680518263556"/>
    <x v="1"/>
    <x v="10"/>
    <x v="16"/>
  </r>
  <r>
    <x v="4"/>
    <x v="0"/>
    <n v="22"/>
    <n v="7.7466682868791796"/>
    <n v="5.2573286318659154"/>
    <n v="0.67865673824842199"/>
    <n v="0.35540006111264211"/>
    <n v="1.8684549170543894"/>
    <n v="0.24119464624799553"/>
    <x v="1"/>
    <x v="9"/>
    <x v="16"/>
  </r>
  <r>
    <x v="4"/>
    <x v="0"/>
    <n v="22"/>
    <n v="160.87821563819452"/>
    <n v="122.00822334574855"/>
    <n v="0.75838871572356159"/>
    <n v="0.15344959463632254"/>
    <n v="18.72211241470302"/>
    <n v="0.11637444100454178"/>
    <x v="1"/>
    <x v="5"/>
    <x v="16"/>
  </r>
  <r>
    <x v="4"/>
    <x v="0"/>
    <n v="22"/>
    <n v="101.12335709558818"/>
    <n v="1524.8819027219192"/>
    <n v="15.079423256098041"/>
    <n v="5.7643216512276614E-2"/>
    <n v="87.899097674251919"/>
    <n v="0.86922645963151857"/>
    <x v="1"/>
    <x v="6"/>
    <x v="16"/>
  </r>
  <r>
    <x v="4"/>
    <x v="0"/>
    <n v="22"/>
    <n v="482.11727564283706"/>
    <n v="1403.7140348855892"/>
    <n v="2.9115613685776549"/>
    <n v="8.0535077588864537E-2"/>
    <n v="113.04821871208902"/>
    <n v="0.23448282072314205"/>
    <x v="1"/>
    <x v="3"/>
    <x v="16"/>
  </r>
  <r>
    <x v="4"/>
    <x v="0"/>
    <n v="22"/>
    <n v="482.11727564283706"/>
    <n v="1237.4462299260863"/>
    <n v="2.5666913268688036"/>
    <n v="9.7245096015123322E-2"/>
    <n v="120.33557744271464"/>
    <n v="0.24959814452254109"/>
    <x v="1"/>
    <x v="4"/>
    <x v="16"/>
  </r>
  <r>
    <x v="4"/>
    <x v="0"/>
    <n v="22"/>
    <n v="34.632178508727428"/>
    <n v="43.673357029435763"/>
    <n v="1.2610629452152404"/>
    <n v="0.39416665227045383"/>
    <n v="17.214580933704987"/>
    <n v="0.49706895941781004"/>
    <x v="1"/>
    <x v="11"/>
    <x v="16"/>
  </r>
  <r>
    <x v="4"/>
    <x v="0"/>
    <n v="22"/>
    <n v="142.9726607274996"/>
    <n v="119.10446352175806"/>
    <n v="0.83305761336264561"/>
    <n v="0.14260483382465905"/>
    <n v="16.984872228295472"/>
    <n v="0.11879804251994715"/>
    <x v="1"/>
    <x v="7"/>
    <x v="16"/>
  </r>
  <r>
    <x v="4"/>
    <x v="0"/>
    <n v="22"/>
    <n v="3.5551420180440565"/>
    <n v="2.5035682321088153"/>
    <n v="0.70421047018712668"/>
    <n v="0.11665077493901548"/>
    <n v="0.29204317438819427"/>
    <n v="8.2146697067496777E-2"/>
    <x v="1"/>
    <x v="8"/>
    <x v="16"/>
  </r>
  <r>
    <x v="4"/>
    <x v="0"/>
    <n v="22"/>
    <n v="3.8027869181744109"/>
    <n v="64.283055295010115"/>
    <n v="16.904195969483936"/>
    <n v="0.35189227217522218"/>
    <n v="22.620710390126558"/>
    <n v="5.9484559289969354"/>
    <x v="1"/>
    <x v="10"/>
    <x v="17"/>
  </r>
  <r>
    <x v="4"/>
    <x v="0"/>
    <n v="22"/>
    <n v="7.7466682868791796"/>
    <n v="180.20430351016819"/>
    <n v="23.262168565470517"/>
    <n v="0.74652593631975217"/>
    <n v="134.5271864067771"/>
    <n v="17.365812169165785"/>
    <x v="1"/>
    <x v="9"/>
    <x v="17"/>
  </r>
  <r>
    <x v="4"/>
    <x v="0"/>
    <n v="22"/>
    <n v="160.87821563819452"/>
    <n v="10024.762414323815"/>
    <n v="62.312739947768357"/>
    <n v="0.71125171670360166"/>
    <n v="7130.1294767335557"/>
    <n v="44.320043260355341"/>
    <x v="1"/>
    <x v="5"/>
    <x v="17"/>
  </r>
  <r>
    <x v="4"/>
    <x v="0"/>
    <n v="22"/>
    <n v="101.12335709558818"/>
    <n v="1400.2763057549091"/>
    <n v="13.847209447677647"/>
    <n v="0.20668924039601555"/>
    <n v="289.42204598102097"/>
    <n v="2.8620692023450229"/>
    <x v="1"/>
    <x v="6"/>
    <x v="17"/>
  </r>
  <r>
    <x v="4"/>
    <x v="0"/>
    <n v="22"/>
    <n v="482.11727564283706"/>
    <n v="3014.6527131666135"/>
    <n v="6.2529448029983756"/>
    <n v="0.27230535643335302"/>
    <n v="820.90608158160944"/>
    <n v="1.702710363338555"/>
    <x v="1"/>
    <x v="3"/>
    <x v="17"/>
  </r>
  <r>
    <x v="4"/>
    <x v="0"/>
    <n v="22"/>
    <n v="482.11727564283706"/>
    <n v="3564.986985991166"/>
    <n v="7.3944394156748405"/>
    <n v="0.16881864217841672"/>
    <n v="601.83626235875488"/>
    <n v="1.2483192218247916"/>
    <x v="1"/>
    <x v="4"/>
    <x v="17"/>
  </r>
  <r>
    <x v="4"/>
    <x v="0"/>
    <n v="22"/>
    <n v="34.632178508727428"/>
    <n v="980.93204677966639"/>
    <n v="28.324295179192038"/>
    <n v="0.69542286252904295"/>
    <n v="682.16257191798866"/>
    <n v="19.697362432631298"/>
    <x v="1"/>
    <x v="11"/>
    <x v="17"/>
  </r>
  <r>
    <x v="4"/>
    <x v="0"/>
    <n v="22"/>
    <n v="142.9726607274996"/>
    <n v="3840.7672869714611"/>
    <n v="26.863648388637152"/>
    <n v="0.35299634113204953"/>
    <n v="1355.7767994405942"/>
    <n v="9.482769590646793"/>
    <x v="1"/>
    <x v="7"/>
    <x v="17"/>
  </r>
  <r>
    <x v="4"/>
    <x v="0"/>
    <n v="22"/>
    <n v="3.5551420180440565"/>
    <n v="48.034122886258409"/>
    <n v="13.511168510979905"/>
    <n v="0.73364156894779142"/>
    <n v="35.239829277305631"/>
    <n v="9.9123548647132917"/>
    <x v="1"/>
    <x v="8"/>
    <x v="17"/>
  </r>
  <r>
    <x v="4"/>
    <x v="0"/>
    <n v="0"/>
    <n v="0.57169726002653443"/>
    <n v="4.220638338133341"/>
    <n v="7.3826457344529635"/>
    <n v="0.19461888373178829"/>
    <n v="0.82141592200310087"/>
    <n v="1.4368022718264841"/>
    <x v="0"/>
    <x v="0"/>
    <x v="15"/>
  </r>
  <r>
    <x v="4"/>
    <x v="0"/>
    <n v="22"/>
    <n v="132.74301374036932"/>
    <n v="11062.880223958595"/>
    <n v="83.340583524767396"/>
    <n v="1.2860437777426124"/>
    <n v="14227.348275933749"/>
    <n v="107.17963887546559"/>
    <x v="1"/>
    <x v="1"/>
    <x v="17"/>
  </r>
  <r>
    <x v="4"/>
    <x v="0"/>
    <n v="0"/>
    <n v="0.57169726002653443"/>
    <n v="0.33336849241356403"/>
    <n v="0.58312067543946466"/>
    <n v="1.2988821034109581"/>
    <n v="0.43300636863707009"/>
    <n v="0.75740500945723044"/>
    <x v="0"/>
    <x v="0"/>
    <x v="3"/>
  </r>
  <r>
    <x v="4"/>
    <x v="0"/>
    <n v="0"/>
    <n v="0.57169726002653443"/>
    <n v="31.764902661510042"/>
    <n v="55.562453911421102"/>
    <n v="0.29436861909498929"/>
    <n v="9.3505905321554614"/>
    <n v="16.355842831434018"/>
    <x v="0"/>
    <x v="0"/>
    <x v="12"/>
  </r>
  <r>
    <x v="4"/>
    <x v="0"/>
    <n v="0"/>
    <n v="0.57169726002653443"/>
    <n v="12.079247940709315"/>
    <n v="21.128749051812274"/>
    <n v="0.52801379153512495"/>
    <n v="6.3780095040667755"/>
    <n v="11.156270897241575"/>
    <x v="0"/>
    <x v="0"/>
    <x v="16"/>
  </r>
  <r>
    <x v="4"/>
    <x v="0"/>
    <n v="0"/>
    <n v="0.57169726002653443"/>
    <n v="37.974147973314189"/>
    <n v="66.423526276042807"/>
    <n v="0.51439240282792209"/>
    <n v="19.533613221336154"/>
    <n v="34.167757285437283"/>
    <x v="0"/>
    <x v="0"/>
    <x v="13"/>
  </r>
  <r>
    <x v="4"/>
    <x v="0"/>
    <n v="0"/>
    <n v="0.57169726002653443"/>
    <n v="31.102225513236906"/>
    <n v="54.403313935409358"/>
    <n v="0.54152887986418063"/>
    <n v="16.842753343466324"/>
    <n v="29.4609656563416"/>
    <x v="0"/>
    <x v="0"/>
    <x v="11"/>
  </r>
  <r>
    <x v="4"/>
    <x v="0"/>
    <n v="0"/>
    <n v="0.57169726002653443"/>
    <n v="34.382927455223722"/>
    <n v="60.141844048068194"/>
    <n v="0.82549134193210172"/>
    <n v="28.382808924566735"/>
    <n v="49.646571549510995"/>
    <x v="0"/>
    <x v="0"/>
    <x v="17"/>
  </r>
  <r>
    <x v="4"/>
    <x v="0"/>
    <n v="22"/>
    <n v="6.866938233629809"/>
    <n v="0.13299778289219796"/>
    <n v="1.936784318822923E-2"/>
    <n v="0.31711510184736791"/>
    <n v="4.2175605467333482E-2"/>
    <n v="6.1418355651991626E-3"/>
    <x v="1"/>
    <x v="2"/>
    <x v="3"/>
  </r>
  <r>
    <x v="4"/>
    <x v="0"/>
    <n v="22"/>
    <n v="6.866938233629809"/>
    <n v="0.19826938537385677"/>
    <n v="2.8873040448050332E-2"/>
    <n v="0.30521066544135106"/>
    <n v="6.05139310466025E-2"/>
    <n v="8.8123598884644865E-3"/>
    <x v="1"/>
    <x v="2"/>
    <x v="4"/>
  </r>
  <r>
    <x v="4"/>
    <x v="0"/>
    <n v="22"/>
    <n v="6.866938233629809"/>
    <n v="103.24118450586296"/>
    <n v="15.034529362774025"/>
    <n v="1.3929746713476987"/>
    <n v="143.81235505660158"/>
    <n v="20.942718597977475"/>
    <x v="1"/>
    <x v="2"/>
    <x v="17"/>
  </r>
  <r>
    <x v="5"/>
    <x v="0"/>
    <n v="0"/>
    <n v="2.5437951834356283"/>
    <n v="604.68660035847574"/>
    <n v="237.71041170924426"/>
    <n v="0.22593636692513774"/>
    <n v="136.62069361330671"/>
    <n v="53.707426801865367"/>
    <x v="0"/>
    <x v="0"/>
    <x v="0"/>
  </r>
  <r>
    <x v="5"/>
    <x v="0"/>
    <n v="23"/>
    <n v="174.76585510947319"/>
    <n v="288.79679074794285"/>
    <n v="1.652478343478712"/>
    <n v="0.12608312008042064"/>
    <n v="36.412400446712986"/>
    <n v="0.20834962541112104"/>
    <x v="1"/>
    <x v="1"/>
    <x v="1"/>
  </r>
  <r>
    <x v="5"/>
    <x v="0"/>
    <n v="23"/>
    <n v="12.78828296165174"/>
    <n v="18.399887015330712"/>
    <n v="1.4388082489655964"/>
    <n v="0.20739845476371621"/>
    <n v="3.816108134806556"/>
    <n v="0.29840660753675297"/>
    <x v="1"/>
    <x v="2"/>
    <x v="1"/>
  </r>
  <r>
    <x v="5"/>
    <x v="0"/>
    <n v="23"/>
    <n v="174.76585510947319"/>
    <n v="108422.53747596472"/>
    <n v="620.38741725635668"/>
    <n v="2.9321403059312341"/>
    <n v="317910.09220461588"/>
    <n v="1819.0629514299419"/>
    <x v="1"/>
    <x v="1"/>
    <x v="2"/>
  </r>
  <r>
    <x v="5"/>
    <x v="0"/>
    <n v="23"/>
    <n v="174.76585510947319"/>
    <n v="5.3628850124213594"/>
    <n v="3.0686114338879598E-2"/>
    <n v="0.3910444443744952"/>
    <n v="2.0971263899266184"/>
    <n v="1.1999634531659403E-2"/>
    <x v="1"/>
    <x v="1"/>
    <x v="3"/>
  </r>
  <r>
    <x v="5"/>
    <x v="0"/>
    <n v="23"/>
    <n v="174.76585510947319"/>
    <n v="15.406689560238783"/>
    <n v="8.8156176448700718E-2"/>
    <n v="0.20737419700715379"/>
    <n v="3.1949498760930171"/>
    <n v="1.8281316302270274E-2"/>
    <x v="1"/>
    <x v="1"/>
    <x v="4"/>
  </r>
  <r>
    <x v="5"/>
    <x v="0"/>
    <n v="0"/>
    <n v="2.5437951834356283"/>
    <n v="219.61432664194871"/>
    <n v="86.333336925868167"/>
    <n v="0.59654559396676021"/>
    <n v="131.00995893023139"/>
    <n v="51.50177175557446"/>
    <x v="0"/>
    <x v="0"/>
    <x v="1"/>
  </r>
  <r>
    <x v="5"/>
    <x v="0"/>
    <n v="0"/>
    <n v="2.5437951834356283"/>
    <n v="303.00056289993734"/>
    <n v="119.11358464430589"/>
    <n v="0.50755984724096637"/>
    <n v="153.79091941941903"/>
    <n v="60.457272826387815"/>
    <x v="0"/>
    <x v="0"/>
    <x v="5"/>
  </r>
  <r>
    <x v="5"/>
    <x v="0"/>
    <n v="23"/>
    <n v="12.78828296165174"/>
    <n v="3936.622713335214"/>
    <n v="307.83043549630355"/>
    <n v="3.5391660427742782"/>
    <n v="13932.361430249932"/>
    <n v="1089.4630242409353"/>
    <x v="1"/>
    <x v="2"/>
    <x v="2"/>
  </r>
  <r>
    <x v="5"/>
    <x v="0"/>
    <n v="0"/>
    <n v="2.5437951834356283"/>
    <n v="811.27535481285383"/>
    <n v="318.92322152963283"/>
    <n v="0.65456874197024051"/>
    <n v="531.0354883913102"/>
    <n v="208.75717190174808"/>
    <x v="0"/>
    <x v="0"/>
    <x v="6"/>
  </r>
  <r>
    <x v="5"/>
    <x v="0"/>
    <n v="0"/>
    <n v="2.5437951834356283"/>
    <n v="443464.88608546508"/>
    <n v="174331.99377574303"/>
    <n v="2.5207710606939413"/>
    <n v="1117873.4512781757"/>
    <n v="439451.04486296931"/>
    <x v="0"/>
    <x v="0"/>
    <x v="2"/>
  </r>
  <r>
    <x v="5"/>
    <x v="0"/>
    <n v="0"/>
    <n v="2.5437951834356283"/>
    <n v="437.36028242137627"/>
    <n v="171.93219221001951"/>
    <n v="0.56290871287689515"/>
    <n v="246.19391364129226"/>
    <n v="96.782129019045016"/>
    <x v="0"/>
    <x v="0"/>
    <x v="7"/>
  </r>
  <r>
    <x v="5"/>
    <x v="0"/>
    <n v="0"/>
    <n v="2.5437951834356283"/>
    <n v="22.545976792794271"/>
    <n v="8.863125828528327"/>
    <n v="0.76805314055204255"/>
    <n v="17.316508282519106"/>
    <n v="6.8073516277091057"/>
    <x v="0"/>
    <x v="0"/>
    <x v="8"/>
  </r>
  <r>
    <x v="5"/>
    <x v="0"/>
    <n v="0"/>
    <n v="2.5437951834356283"/>
    <n v="0.40564141075577781"/>
    <n v="0.15946307839451207"/>
    <n v="1.1136686987570528"/>
    <n v="0.45175014207836223"/>
    <n v="0.17758903901541015"/>
    <x v="0"/>
    <x v="0"/>
    <x v="9"/>
  </r>
  <r>
    <x v="5"/>
    <x v="0"/>
    <n v="0"/>
    <n v="2.5437951834356283"/>
    <n v="2.5779012174029141"/>
    <n v="1.0134075393291777"/>
    <n v="0.80928327186816418"/>
    <n v="2.0862523317727542"/>
    <n v="0.82013376916418224"/>
    <x v="0"/>
    <x v="0"/>
    <x v="10"/>
  </r>
  <r>
    <x v="5"/>
    <x v="0"/>
    <n v="0"/>
    <n v="2.5437951834356283"/>
    <n v="26.821893532250744"/>
    <n v="10.544046040697868"/>
    <n v="0.40350059229463436"/>
    <n v="10.822649926726799"/>
    <n v="4.2545288226034845"/>
    <x v="0"/>
    <x v="0"/>
    <x v="14"/>
  </r>
  <r>
    <x v="5"/>
    <x v="0"/>
    <n v="20"/>
    <n v="3.8027869181744109"/>
    <n v="0.62287189649460617"/>
    <n v="0.16379353087541015"/>
    <n v="0.13657804945106403"/>
    <n v="8.5070628681118352E-2"/>
    <n v="2.237060095966615E-2"/>
    <x v="1"/>
    <x v="10"/>
    <x v="18"/>
  </r>
  <r>
    <x v="5"/>
    <x v="0"/>
    <n v="20"/>
    <n v="13.295602936695619"/>
    <n v="1.342466179581344"/>
    <n v="0.10097068827741253"/>
    <n v="0.46152277916227064"/>
    <n v="0.61957872213173781"/>
    <n v="4.6600272667718733E-2"/>
    <x v="1"/>
    <x v="9"/>
    <x v="18"/>
  </r>
  <r>
    <x v="5"/>
    <x v="0"/>
    <n v="20"/>
    <n v="213.95093657956232"/>
    <n v="52.136824254997123"/>
    <n v="0.24368588933757207"/>
    <n v="0.22700072092676998"/>
    <n v="11.835096692716654"/>
    <n v="5.5316872559309949E-2"/>
    <x v="1"/>
    <x v="5"/>
    <x v="18"/>
  </r>
  <r>
    <x v="5"/>
    <x v="0"/>
    <n v="20"/>
    <n v="653.43995602096277"/>
    <n v="87.044867988211863"/>
    <n v="0.13321020116103738"/>
    <n v="0.10343204668063545"/>
    <n v="9.0032288490664794"/>
    <n v="1.3778203744825256E-2"/>
    <x v="1"/>
    <x v="3"/>
    <x v="18"/>
  </r>
  <r>
    <x v="5"/>
    <x v="0"/>
    <n v="20"/>
    <n v="653.43995602096277"/>
    <n v="82.40259360406624"/>
    <n v="0.12610583856219332"/>
    <n v="0.11331777898106861"/>
    <n v="9.3376788894923966"/>
    <n v="1.4290033542412942E-2"/>
    <x v="1"/>
    <x v="4"/>
    <x v="18"/>
  </r>
  <r>
    <x v="5"/>
    <x v="0"/>
    <n v="20"/>
    <n v="55.319913379086231"/>
    <n v="8.5226910557937003"/>
    <n v="0.15406190167708605"/>
    <n v="0.37098765084251512"/>
    <n v="3.1618131336454196"/>
    <n v="5.7155062987512696E-2"/>
    <x v="1"/>
    <x v="11"/>
    <x v="18"/>
  </r>
  <r>
    <x v="5"/>
    <x v="0"/>
    <n v="20"/>
    <n v="227.38316333193089"/>
    <n v="25.570644522232136"/>
    <n v="0.11245619133596296"/>
    <n v="0.19945138405379284"/>
    <n v="5.1001004411067363"/>
    <n v="2.2429543007375961E-2"/>
    <x v="1"/>
    <x v="7"/>
    <x v="18"/>
  </r>
  <r>
    <x v="5"/>
    <x v="0"/>
    <n v="20"/>
    <n v="3.5551420180440565"/>
    <n v="0.29156621205687144"/>
    <n v="8.2012535807861581E-2"/>
    <n v="0.15959943506180838"/>
    <n v="4.6533802727388107E-2"/>
    <n v="1.3089154382921039E-2"/>
    <x v="1"/>
    <x v="8"/>
    <x v="18"/>
  </r>
  <r>
    <x v="5"/>
    <x v="0"/>
    <n v="21"/>
    <n v="107.61647029082252"/>
    <n v="55.845795475195814"/>
    <n v="0.51893353614254634"/>
    <n v="0.1009202212350663"/>
    <n v="5.6359700344050268"/>
    <n v="5.2370887273801049E-2"/>
    <x v="1"/>
    <x v="6"/>
    <x v="18"/>
  </r>
  <r>
    <x v="5"/>
    <x v="0"/>
    <n v="20"/>
    <n v="174.76585510947319"/>
    <n v="28.604638901472683"/>
    <n v="0.16367407056461206"/>
    <n v="0.19432091854927411"/>
    <n v="5.5584797061044711"/>
    <n v="3.1805295734814124E-2"/>
    <x v="1"/>
    <x v="1"/>
    <x v="18"/>
  </r>
  <r>
    <x v="5"/>
    <x v="0"/>
    <n v="0"/>
    <n v="2.5437951834356283"/>
    <n v="18.779938660313036"/>
    <n v="7.3826457344529635"/>
    <n v="0.19461888373178829"/>
    <n v="3.6549306986215786"/>
    <n v="1.4368022718264841"/>
    <x v="0"/>
    <x v="0"/>
    <x v="15"/>
  </r>
  <r>
    <x v="5"/>
    <x v="0"/>
    <n v="0"/>
    <n v="2.5437951834356283"/>
    <n v="1.4833395655446409"/>
    <n v="0.58312067543946478"/>
    <n v="1.2988821034109581"/>
    <n v="1.9266832149673199"/>
    <n v="0.75740500945723066"/>
    <x v="0"/>
    <x v="0"/>
    <x v="3"/>
  </r>
  <r>
    <x v="5"/>
    <x v="0"/>
    <n v="23"/>
    <n v="174.76585510947319"/>
    <n v="10609.018388748256"/>
    <n v="60.704182645418783"/>
    <n v="1.2577756273598517"/>
    <n v="13343.764759580041"/>
    <n v="76.352241410208634"/>
    <x v="1"/>
    <x v="1"/>
    <x v="17"/>
  </r>
  <r>
    <x v="5"/>
    <x v="0"/>
    <n v="23"/>
    <n v="3.8027869181744109"/>
    <n v="713.65746110491204"/>
    <n v="187.66696016917896"/>
    <n v="0.11411666681566401"/>
    <n v="81.440210709421947"/>
    <n v="21.415927965934685"/>
    <x v="1"/>
    <x v="10"/>
    <x v="0"/>
  </r>
  <r>
    <x v="5"/>
    <x v="0"/>
    <n v="23"/>
    <n v="13.295602936695619"/>
    <n v="3240.4737918782912"/>
    <n v="243.72522309121035"/>
    <n v="4.6302466880827911E-2"/>
    <n v="150.04193042663542"/>
    <n v="11.285079070203162"/>
    <x v="1"/>
    <x v="9"/>
    <x v="0"/>
  </r>
  <r>
    <x v="5"/>
    <x v="0"/>
    <n v="23"/>
    <n v="213.95093657956232"/>
    <n v="46491.040924053261"/>
    <n v="217.29767425796967"/>
    <n v="2.6910678681431575E-2"/>
    <n v="1251.1054638724829"/>
    <n v="5.8476278901786074"/>
    <x v="1"/>
    <x v="5"/>
    <x v="0"/>
  </r>
  <r>
    <x v="5"/>
    <x v="0"/>
    <n v="23"/>
    <n v="107.61647029082252"/>
    <n v="22196.538666880919"/>
    <n v="206.25596255756241"/>
    <n v="3.1308973285512465E-2"/>
    <n v="694.95083615221915"/>
    <n v="6.4576624216923806"/>
    <x v="1"/>
    <x v="6"/>
    <x v="0"/>
  </r>
  <r>
    <x v="5"/>
    <x v="0"/>
    <n v="23"/>
    <n v="653.43995602096277"/>
    <n v="119078.28984618132"/>
    <n v="182.23294848893693"/>
    <n v="2.4831029792312536E-2"/>
    <n v="2956.8365627881558"/>
    <n v="4.5250317730697489"/>
    <x v="1"/>
    <x v="3"/>
    <x v="0"/>
  </r>
  <r>
    <x v="5"/>
    <x v="0"/>
    <n v="23"/>
    <n v="653.43995602096277"/>
    <n v="116419.84599787768"/>
    <n v="178.16456573424301"/>
    <n v="2.4552584437644152E-2"/>
    <n v="2858.4080990804205"/>
    <n v="4.3744005439862033"/>
    <x v="1"/>
    <x v="4"/>
    <x v="0"/>
  </r>
  <r>
    <x v="5"/>
    <x v="0"/>
    <n v="23"/>
    <n v="55.319913379086231"/>
    <n v="9976.4212158451191"/>
    <n v="180.34050681678613"/>
    <n v="5.4289029483567786E-2"/>
    <n v="541.61022552750683"/>
    <n v="9.7905110916580593"/>
    <x v="1"/>
    <x v="11"/>
    <x v="0"/>
  </r>
  <r>
    <x v="5"/>
    <x v="0"/>
    <n v="23"/>
    <n v="227.38316333193089"/>
    <n v="43474.864632209705"/>
    <n v="191.1964984353115"/>
    <n v="2.4292451495824815E-2"/>
    <n v="1056.1110403655039"/>
    <n v="4.6446316644113494"/>
    <x v="1"/>
    <x v="7"/>
    <x v="0"/>
  </r>
  <r>
    <x v="5"/>
    <x v="0"/>
    <n v="23"/>
    <n v="3.5551420180440565"/>
    <n v="506.43491846370347"/>
    <n v="142.45138897217117"/>
    <n v="2.7561246316224322E-2"/>
    <n v="13.957977530915112"/>
    <n v="3.926137819550291"/>
    <x v="1"/>
    <x v="8"/>
    <x v="0"/>
  </r>
  <r>
    <x v="5"/>
    <x v="0"/>
    <n v="23"/>
    <n v="3.8027869181744109"/>
    <n v="18.201243618939319"/>
    <n v="4.7862906890605164"/>
    <n v="0.21038132584669109"/>
    <n v="3.8292017646110796"/>
    <n v="1.006946181052224"/>
    <x v="1"/>
    <x v="10"/>
    <x v="1"/>
  </r>
  <r>
    <x v="5"/>
    <x v="0"/>
    <n v="23"/>
    <n v="13.295602936695619"/>
    <n v="22.356282302321201"/>
    <n v="1.6814793889954605"/>
    <n v="0.61693985108184002"/>
    <n v="13.792481474337617"/>
    <n v="1.0373716438440428"/>
    <x v="1"/>
    <x v="9"/>
    <x v="1"/>
  </r>
  <r>
    <x v="5"/>
    <x v="0"/>
    <n v="23"/>
    <n v="213.95093657956232"/>
    <n v="333.91988359477796"/>
    <n v="1.560731114026241"/>
    <n v="0.19875926631964549"/>
    <n v="66.369671072839495"/>
    <n v="0.31020977114609866"/>
    <x v="1"/>
    <x v="5"/>
    <x v="1"/>
  </r>
  <r>
    <x v="5"/>
    <x v="0"/>
    <n v="23"/>
    <n v="107.61647029082252"/>
    <n v="1596.6314751038374"/>
    <n v="14.836311493855019"/>
    <n v="5.6041326309657788E-2"/>
    <n v="89.47734549256441"/>
    <n v="0.83144657365885555"/>
    <x v="1"/>
    <x v="6"/>
    <x v="1"/>
  </r>
  <r>
    <x v="5"/>
    <x v="0"/>
    <n v="23"/>
    <n v="653.43995602096277"/>
    <n v="1681.9742526254063"/>
    <n v="2.5740303100954658"/>
    <n v="0.13065803522636993"/>
    <n v="219.76345114937757"/>
    <n v="0.33631774293019728"/>
    <x v="1"/>
    <x v="3"/>
    <x v="1"/>
  </r>
  <r>
    <x v="5"/>
    <x v="0"/>
    <n v="23"/>
    <n v="653.43995602096277"/>
    <n v="1766.4162759012008"/>
    <n v="2.7032572153340024"/>
    <n v="0.14224537036406726"/>
    <n v="251.26453738268273"/>
    <n v="0.38452582378452227"/>
    <x v="1"/>
    <x v="4"/>
    <x v="1"/>
  </r>
  <r>
    <x v="5"/>
    <x v="0"/>
    <n v="23"/>
    <n v="55.319913379086231"/>
    <n v="288.90691863154927"/>
    <n v="5.2224759762688082"/>
    <n v="0.57949302878359388"/>
    <n v="167.4195453143318"/>
    <n v="3.0263884212375682"/>
    <x v="1"/>
    <x v="11"/>
    <x v="1"/>
  </r>
  <r>
    <x v="5"/>
    <x v="0"/>
    <n v="23"/>
    <n v="227.38316333193089"/>
    <n v="347.06383121084991"/>
    <n v="1.5263391806376219"/>
    <n v="0.18879080254098976"/>
    <n v="65.522459227246969"/>
    <n v="0.28815879886233337"/>
    <x v="1"/>
    <x v="7"/>
    <x v="1"/>
  </r>
  <r>
    <x v="5"/>
    <x v="0"/>
    <n v="23"/>
    <n v="3.5551420180440565"/>
    <n v="7.8969494421741651"/>
    <n v="2.2212753814315565"/>
    <n v="0.22743366977309135"/>
    <n v="1.796032191646237"/>
    <n v="0.50519281157560214"/>
    <x v="1"/>
    <x v="8"/>
    <x v="1"/>
  </r>
  <r>
    <x v="5"/>
    <x v="0"/>
    <n v="23"/>
    <n v="3.8027869181744109"/>
    <n v="473.82842336428325"/>
    <n v="124.60030855258969"/>
    <n v="0.26886028939873641"/>
    <n v="127.39364703106818"/>
    <n v="33.500075016621118"/>
    <x v="1"/>
    <x v="10"/>
    <x v="5"/>
  </r>
  <r>
    <x v="5"/>
    <x v="0"/>
    <n v="23"/>
    <n v="13.295602936695619"/>
    <n v="2474.8205741699094"/>
    <n v="186.13827337904701"/>
    <n v="5.1160791537210759E-2"/>
    <n v="126.61377948710697"/>
    <n v="9.5229814014417702"/>
    <x v="1"/>
    <x v="9"/>
    <x v="5"/>
  </r>
  <r>
    <x v="5"/>
    <x v="0"/>
    <n v="23"/>
    <n v="213.95093657956232"/>
    <n v="19902.464723435562"/>
    <n v="93.023498946144585"/>
    <n v="3.722200919794242E-2"/>
    <n v="740.80972499744303"/>
    <n v="3.4625215333981809"/>
    <x v="1"/>
    <x v="5"/>
    <x v="5"/>
  </r>
  <r>
    <x v="5"/>
    <x v="0"/>
    <n v="23"/>
    <n v="107.61647029082252"/>
    <n v="13975.552702969915"/>
    <n v="129.86444050062607"/>
    <n v="0.1743941696380886"/>
    <n v="2437.2549088677829"/>
    <n v="22.647601266621646"/>
    <x v="1"/>
    <x v="6"/>
    <x v="5"/>
  </r>
  <r>
    <x v="5"/>
    <x v="0"/>
    <n v="23"/>
    <n v="653.43995602096277"/>
    <n v="99333.185311803521"/>
    <n v="152.01578109284895"/>
    <n v="5.8247266924857932E-2"/>
    <n v="5785.8865593529972"/>
    <n v="8.8545037781059452"/>
    <x v="1"/>
    <x v="3"/>
    <x v="5"/>
  </r>
  <r>
    <x v="5"/>
    <x v="0"/>
    <n v="23"/>
    <n v="653.43995602096277"/>
    <n v="92251.78045682465"/>
    <n v="141.17866470636386"/>
    <n v="8.0503523166456634E-2"/>
    <n v="7426.5933451528545"/>
    <n v="11.365379904798177"/>
    <x v="1"/>
    <x v="4"/>
    <x v="5"/>
  </r>
  <r>
    <x v="5"/>
    <x v="0"/>
    <n v="23"/>
    <n v="55.319913379086231"/>
    <n v="5402.9521431303128"/>
    <n v="97.667400635752017"/>
    <n v="6.5001176029028093E-2"/>
    <n v="351.19824333202803"/>
    <n v="6.3484959010221269"/>
    <x v="1"/>
    <x v="11"/>
    <x v="5"/>
  </r>
  <r>
    <x v="5"/>
    <x v="0"/>
    <n v="23"/>
    <n v="227.38316333193089"/>
    <n v="55297.566785145253"/>
    <n v="243.19112275002792"/>
    <n v="6.3207468061024799E-2"/>
    <n v="3495.2191864244542"/>
    <n v="15.371495123947151"/>
    <x v="1"/>
    <x v="7"/>
    <x v="5"/>
  </r>
  <r>
    <x v="5"/>
    <x v="0"/>
    <n v="23"/>
    <n v="3.5551420180440565"/>
    <n v="411.89645805382321"/>
    <n v="115.85935413079153"/>
    <n v="6.9402002298243837E-2"/>
    <n v="28.586438928489933"/>
    <n v="8.0408711616582398"/>
    <x v="1"/>
    <x v="8"/>
    <x v="5"/>
  </r>
  <r>
    <x v="5"/>
    <x v="0"/>
    <n v="23"/>
    <n v="3.8027869181744109"/>
    <n v="1729.4432973982975"/>
    <n v="454.78311948873136"/>
    <n v="0.1782739954550821"/>
    <n v="308.31476654020628"/>
    <n v="81.076003776782159"/>
    <x v="1"/>
    <x v="10"/>
    <x v="6"/>
  </r>
  <r>
    <x v="5"/>
    <x v="0"/>
    <n v="23"/>
    <n v="13.295602936695619"/>
    <n v="2589.1989241767515"/>
    <n v="194.74099343254377"/>
    <n v="0.17537460253853548"/>
    <n v="454.07973222070149"/>
    <n v="34.152624321191915"/>
    <x v="1"/>
    <x v="9"/>
    <x v="6"/>
  </r>
  <r>
    <x v="5"/>
    <x v="0"/>
    <n v="23"/>
    <n v="213.95093657956232"/>
    <n v="48439.473305441672"/>
    <n v="226.40458639650964"/>
    <n v="8.4838481671685145E-2"/>
    <n v="4109.5313682097949"/>
    <n v="19.207821353385739"/>
    <x v="1"/>
    <x v="5"/>
    <x v="6"/>
  </r>
  <r>
    <x v="5"/>
    <x v="0"/>
    <n v="23"/>
    <n v="107.61647029082252"/>
    <n v="32067.440070281555"/>
    <n v="297.97892444922763"/>
    <n v="0.23328983948293108"/>
    <n v="7481.0079466244961"/>
    <n v="69.515455454056763"/>
    <x v="1"/>
    <x v="6"/>
    <x v="6"/>
  </r>
  <r>
    <x v="5"/>
    <x v="0"/>
    <n v="23"/>
    <n v="653.43995602096277"/>
    <n v="266028.06166812673"/>
    <n v="407.11936761270283"/>
    <n v="7.0450411973273258E-2"/>
    <n v="18741.786540970872"/>
    <n v="28.681727170613396"/>
    <x v="1"/>
    <x v="3"/>
    <x v="6"/>
  </r>
  <r>
    <x v="5"/>
    <x v="0"/>
    <n v="23"/>
    <n v="653.43995602096277"/>
    <n v="237945.25807852144"/>
    <n v="364.14249830613051"/>
    <n v="0.10088253025649263"/>
    <n v="24004.519697495387"/>
    <n v="36.735616603043027"/>
    <x v="1"/>
    <x v="4"/>
    <x v="6"/>
  </r>
  <r>
    <x v="5"/>
    <x v="0"/>
    <n v="23"/>
    <n v="55.319913379086231"/>
    <n v="12427.133481534645"/>
    <n v="224.64123174554248"/>
    <n v="0.24562453323621083"/>
    <n v="3052.408860866035"/>
    <n v="55.177397693106343"/>
    <x v="1"/>
    <x v="11"/>
    <x v="6"/>
  </r>
  <r>
    <x v="5"/>
    <x v="0"/>
    <n v="23"/>
    <n v="227.38316333193089"/>
    <n v="120915.66544414869"/>
    <n v="531.77053073027059"/>
    <n v="6.9801263148233095E-2"/>
    <n v="8440.0661824107374"/>
    <n v="37.118254749979194"/>
    <x v="1"/>
    <x v="7"/>
    <x v="6"/>
  </r>
  <r>
    <x v="5"/>
    <x v="0"/>
    <n v="23"/>
    <n v="3.5551420180440565"/>
    <n v="1085.4565261267478"/>
    <n v="305.32015897467204"/>
    <n v="6.6610548492491109E-2"/>
    <n v="72.302854570056681"/>
    <n v="20.337543255117488"/>
    <x v="1"/>
    <x v="8"/>
    <x v="6"/>
  </r>
  <r>
    <x v="5"/>
    <x v="0"/>
    <n v="0"/>
    <n v="2.5437951834356283"/>
    <n v="141.33950263973702"/>
    <n v="55.56245391142108"/>
    <n v="0.29436861909498929"/>
    <n v="41.605914215631984"/>
    <n v="16.355842831434011"/>
    <x v="0"/>
    <x v="0"/>
    <x v="12"/>
  </r>
  <r>
    <x v="5"/>
    <x v="0"/>
    <n v="23"/>
    <n v="3.8027869181744109"/>
    <n v="14457.146284903454"/>
    <n v="3801.7239976842666"/>
    <n v="2.0015175574862969"/>
    <n v="28936.232120382054"/>
    <n v="7609.2173300820532"/>
    <x v="1"/>
    <x v="10"/>
    <x v="2"/>
  </r>
  <r>
    <x v="5"/>
    <x v="0"/>
    <n v="23"/>
    <n v="13.295602936695619"/>
    <n v="40477.172467031851"/>
    <n v="3044.4029247681278"/>
    <n v="2.4499090971160746"/>
    <n v="99165.39305251764"/>
    <n v="7458.5104206762207"/>
    <x v="1"/>
    <x v="9"/>
    <x v="2"/>
  </r>
  <r>
    <x v="5"/>
    <x v="0"/>
    <n v="23"/>
    <n v="213.95093657956232"/>
    <n v="443224.70189769933"/>
    <n v="2071.6184232868573"/>
    <n v="0.92870832351030885"/>
    <n v="411626.46983776876"/>
    <n v="1923.9292728438065"/>
    <x v="1"/>
    <x v="5"/>
    <x v="2"/>
  </r>
  <r>
    <x v="5"/>
    <x v="0"/>
    <n v="23"/>
    <n v="107.61647029082252"/>
    <n v="1626.1578352606139"/>
    <n v="15.11067804831443"/>
    <n v="0.88186217274160772"/>
    <n v="1434.0470818237143"/>
    <n v="13.325535375285479"/>
    <x v="1"/>
    <x v="6"/>
    <x v="2"/>
  </r>
  <r>
    <x v="5"/>
    <x v="0"/>
    <n v="23"/>
    <n v="653.43995602096277"/>
    <n v="27462.461574427693"/>
    <n v="42.027521153828367"/>
    <n v="0.82907232850864765"/>
    <n v="22768.36696409003"/>
    <n v="34.843854824450929"/>
    <x v="1"/>
    <x v="3"/>
    <x v="2"/>
  </r>
  <r>
    <x v="5"/>
    <x v="0"/>
    <n v="23"/>
    <n v="653.43995602096277"/>
    <n v="30359.005467766481"/>
    <n v="46.460283286981223"/>
    <n v="0.86617645731654558"/>
    <n v="26296.255803723609"/>
    <n v="40.242803583440505"/>
    <x v="1"/>
    <x v="4"/>
    <x v="2"/>
  </r>
  <r>
    <x v="5"/>
    <x v="0"/>
    <n v="23"/>
    <n v="55.319913379086231"/>
    <n v="104080.03906019805"/>
    <n v="1881.4208610013054"/>
    <n v="0.84721234196513129"/>
    <n v="88177.893644012729"/>
    <n v="1593.9629738709698"/>
    <x v="1"/>
    <x v="11"/>
    <x v="2"/>
  </r>
  <r>
    <x v="5"/>
    <x v="0"/>
    <n v="23"/>
    <n v="227.38316333193089"/>
    <n v="73319.207600133945"/>
    <n v="322.4478300229448"/>
    <n v="2.6372328861287353"/>
    <n v="193359.82546797313"/>
    <n v="850.37002139735853"/>
    <x v="1"/>
    <x v="7"/>
    <x v="2"/>
  </r>
  <r>
    <x v="5"/>
    <x v="0"/>
    <n v="23"/>
    <n v="3.5551420180440565"/>
    <n v="228.96951517536425"/>
    <n v="64.405166942201959"/>
    <n v="2.8226597073515349"/>
    <n v="646.30302469731646"/>
    <n v="181.79386967300252"/>
    <x v="1"/>
    <x v="8"/>
    <x v="2"/>
  </r>
  <r>
    <x v="5"/>
    <x v="0"/>
    <n v="0"/>
    <n v="2.5437951834356283"/>
    <n v="53.747210070020145"/>
    <n v="21.128749051812267"/>
    <n v="0.52801379153512495"/>
    <n v="28.379268173506187"/>
    <n v="11.156270897241571"/>
    <x v="0"/>
    <x v="0"/>
    <x v="16"/>
  </r>
  <r>
    <x v="5"/>
    <x v="0"/>
    <n v="23"/>
    <n v="3.8027869181744109"/>
    <n v="1037.5190980830662"/>
    <n v="272.83124729511377"/>
    <n v="0.19623384540866534"/>
    <n v="203.59636230177031"/>
    <n v="53.538724804362701"/>
    <x v="1"/>
    <x v="10"/>
    <x v="7"/>
  </r>
  <r>
    <x v="5"/>
    <x v="0"/>
    <n v="23"/>
    <n v="13.295602936695619"/>
    <n v="1203.9124482301038"/>
    <n v="90.549669237438465"/>
    <n v="0.23372890123592804"/>
    <n v="281.38913370907824"/>
    <n v="21.164074698143207"/>
    <x v="1"/>
    <x v="9"/>
    <x v="7"/>
  </r>
  <r>
    <x v="5"/>
    <x v="0"/>
    <n v="23"/>
    <n v="213.95093657956232"/>
    <n v="27572.319007477454"/>
    <n v="128.87215848771984"/>
    <n v="6.8212887533740788E-2"/>
    <n v="1880.7874955014829"/>
    <n v="8.7907420531532523"/>
    <x v="1"/>
    <x v="5"/>
    <x v="7"/>
  </r>
  <r>
    <x v="5"/>
    <x v="0"/>
    <n v="23"/>
    <n v="107.61647029082252"/>
    <n v="16546.801005179601"/>
    <n v="153.75714293977086"/>
    <n v="0.15872442371867151"/>
    <n v="2626.3814539346668"/>
    <n v="24.405013905744532"/>
    <x v="1"/>
    <x v="6"/>
    <x v="7"/>
  </r>
  <r>
    <x v="5"/>
    <x v="0"/>
    <n v="23"/>
    <n v="653.43995602096277"/>
    <n v="113976.70713516038"/>
    <n v="174.42567765400611"/>
    <n v="5.3731660350591383E-2"/>
    <n v="6124.1577156652629"/>
    <n v="9.3721812681267931"/>
    <x v="1"/>
    <x v="3"/>
    <x v="7"/>
  </r>
  <r>
    <x v="5"/>
    <x v="0"/>
    <n v="23"/>
    <n v="653.43995602096277"/>
    <n v="103278.57964345434"/>
    <n v="158.05366459736524"/>
    <n v="7.6014582479251705E-2"/>
    <n v="7850.6781106473263"/>
    <n v="12.014383323684406"/>
    <x v="1"/>
    <x v="4"/>
    <x v="7"/>
  </r>
  <r>
    <x v="5"/>
    <x v="0"/>
    <n v="23"/>
    <n v="55.319913379086231"/>
    <n v="6317.1264163151645"/>
    <n v="114.19263029257314"/>
    <n v="0.24893084311316305"/>
    <n v="1572.5276048657681"/>
    <n v="28.426067736039954"/>
    <x v="1"/>
    <x v="11"/>
    <x v="7"/>
  </r>
  <r>
    <x v="5"/>
    <x v="0"/>
    <n v="23"/>
    <n v="227.38316333193089"/>
    <n v="35172.314275873097"/>
    <n v="154.68301944822989"/>
    <n v="6.9474381752272746E-2"/>
    <n v="2443.5747891129199"/>
    <n v="10.746507143740553"/>
    <x v="1"/>
    <x v="7"/>
    <x v="7"/>
  </r>
  <r>
    <x v="5"/>
    <x v="0"/>
    <n v="23"/>
    <n v="3.5551420180440565"/>
    <n v="477.97125643706534"/>
    <n v="134.44505283083805"/>
    <n v="5.3607844882416267E-2"/>
    <n v="25.623008973331807"/>
    <n v="7.2073095373638258"/>
    <x v="1"/>
    <x v="8"/>
    <x v="7"/>
  </r>
  <r>
    <x v="5"/>
    <x v="0"/>
    <n v="23"/>
    <n v="3.8027869181744109"/>
    <n v="11.905978196126785"/>
    <n v="3.1308559885975527"/>
    <n v="0.42450499424374882"/>
    <n v="5.0541472056129999"/>
    <n v="1.3290640034176107"/>
    <x v="1"/>
    <x v="10"/>
    <x v="8"/>
  </r>
  <r>
    <x v="5"/>
    <x v="0"/>
    <n v="23"/>
    <n v="13.295602936695619"/>
    <n v="1.9210401986587917"/>
    <n v="0.14448688094894563"/>
    <n v="0.32088583329165266"/>
    <n v="0.61643458493338832"/>
    <n v="4.636379319301423E-2"/>
    <x v="1"/>
    <x v="9"/>
    <x v="8"/>
  </r>
  <r>
    <x v="5"/>
    <x v="0"/>
    <n v="23"/>
    <n v="213.95093657956232"/>
    <n v="25.542901715624858"/>
    <n v="0.11938672540527147"/>
    <n v="0.16353890534988688"/>
    <n v="4.1772581860330371"/>
    <n v="1.9524374386085626E-2"/>
    <x v="1"/>
    <x v="5"/>
    <x v="8"/>
  </r>
  <r>
    <x v="5"/>
    <x v="0"/>
    <n v="23"/>
    <n v="107.61647029082252"/>
    <n v="1209.9056279985946"/>
    <n v="11.242755172409467"/>
    <n v="6.3504589301486586E-2"/>
    <n v="76.834559999607961"/>
    <n v="0.71396654984102725"/>
    <x v="1"/>
    <x v="6"/>
    <x v="8"/>
  </r>
  <r>
    <x v="5"/>
    <x v="0"/>
    <n v="23"/>
    <n v="653.43995602096277"/>
    <n v="700.29834639659089"/>
    <n v="1.0717103231044611"/>
    <n v="0.11235405869906424"/>
    <n v="78.6813615179002"/>
    <n v="0.12041100455047173"/>
    <x v="1"/>
    <x v="3"/>
    <x v="8"/>
  </r>
  <r>
    <x v="5"/>
    <x v="0"/>
    <n v="23"/>
    <n v="653.43995602096277"/>
    <n v="612.94261532077678"/>
    <n v="0.93802438873375715"/>
    <n v="0.13522034732756669"/>
    <n v="82.882313335542534"/>
    <n v="0.12683998364630708"/>
    <x v="1"/>
    <x v="4"/>
    <x v="8"/>
  </r>
  <r>
    <x v="5"/>
    <x v="0"/>
    <n v="23"/>
    <n v="55.319913379086231"/>
    <n v="20.574654964360878"/>
    <n v="0.37192131562771308"/>
    <n v="0.46622005099479091"/>
    <n v="9.5923166866845566"/>
    <n v="0.17339717473800212"/>
    <x v="1"/>
    <x v="11"/>
    <x v="8"/>
  </r>
  <r>
    <x v="5"/>
    <x v="0"/>
    <n v="23"/>
    <n v="227.38316333193089"/>
    <n v="71.357970763847874"/>
    <n v="0.31382257911365435"/>
    <n v="0.19442581462915542"/>
    <n v="13.873831596044578"/>
    <n v="6.1015210593194827E-2"/>
    <x v="1"/>
    <x v="7"/>
    <x v="8"/>
  </r>
  <r>
    <x v="5"/>
    <x v="0"/>
    <n v="23"/>
    <n v="3.5551420180440565"/>
    <n v="0.47318667362215056"/>
    <n v="0.13309923238523258"/>
    <n v="0.181371216084175"/>
    <n v="8.5822442429675058E-2"/>
    <n v="2.4140369637579841E-2"/>
    <x v="1"/>
    <x v="8"/>
    <x v="8"/>
  </r>
  <r>
    <x v="5"/>
    <x v="0"/>
    <n v="23"/>
    <n v="3.8027869181744109"/>
    <n v="15.289788243346216"/>
    <n v="4.020679720515691"/>
    <n v="0.73656333407358521"/>
    <n v="11.261897405798194"/>
    <n v="2.9614852601850883"/>
    <x v="1"/>
    <x v="10"/>
    <x v="9"/>
  </r>
  <r>
    <x v="5"/>
    <x v="0"/>
    <n v="23"/>
    <n v="13.295602936695619"/>
    <n v="0.23563805324380063"/>
    <n v="1.7723006197292786E-2"/>
    <n v="0.25923851886044036"/>
    <n v="6.1086459910080458E-2"/>
    <n v="4.5944858763405875E-3"/>
    <x v="1"/>
    <x v="9"/>
    <x v="9"/>
  </r>
  <r>
    <x v="5"/>
    <x v="0"/>
    <n v="23"/>
    <n v="213.95093657956232"/>
    <n v="6.2590071124122106"/>
    <n v="2.925440389500077E-2"/>
    <n v="0.33207366428468432"/>
    <n v="2.0784514266026237"/>
    <n v="9.7146170978770468E-3"/>
    <x v="1"/>
    <x v="5"/>
    <x v="9"/>
  </r>
  <r>
    <x v="5"/>
    <x v="0"/>
    <n v="23"/>
    <n v="107.61647029082252"/>
    <n v="52.01578875369777"/>
    <n v="0.48334412579348135"/>
    <n v="0.18226938272410526"/>
    <n v="9.4808857080439495"/>
    <n v="8.8098835451700122E-2"/>
    <x v="1"/>
    <x v="6"/>
    <x v="9"/>
  </r>
  <r>
    <x v="5"/>
    <x v="0"/>
    <n v="23"/>
    <n v="653.43995602096277"/>
    <n v="45.345484595683835"/>
    <n v="6.9395028843674086E-2"/>
    <n v="0.19084274544041979"/>
    <n v="8.6538567735665666"/>
    <n v="1.3243537824443883E-2"/>
    <x v="1"/>
    <x v="3"/>
    <x v="9"/>
  </r>
  <r>
    <x v="5"/>
    <x v="0"/>
    <n v="23"/>
    <n v="653.43995602096277"/>
    <n v="37.557185890204828"/>
    <n v="5.7476108621983268E-2"/>
    <n v="0.2275298490250651"/>
    <n v="8.5453808354046092"/>
    <n v="1.3077530317308095E-2"/>
    <x v="1"/>
    <x v="4"/>
    <x v="9"/>
  </r>
  <r>
    <x v="5"/>
    <x v="0"/>
    <n v="23"/>
    <n v="55.319913379086231"/>
    <n v="2.8137160851345655"/>
    <n v="5.0862626372048782E-2"/>
    <n v="0.20672195185340536"/>
    <n v="0.58165688108033986"/>
    <n v="1.0514421400020414E-2"/>
    <x v="1"/>
    <x v="11"/>
    <x v="9"/>
  </r>
  <r>
    <x v="5"/>
    <x v="0"/>
    <n v="23"/>
    <n v="227.38316333193089"/>
    <n v="6.5308694901435018"/>
    <n v="2.8721869264391516E-2"/>
    <n v="0.17047583633282951"/>
    <n v="1.1133554383127733"/>
    <n v="4.8963846838893342E-3"/>
    <x v="1"/>
    <x v="7"/>
    <x v="9"/>
  </r>
  <r>
    <x v="5"/>
    <x v="0"/>
    <n v="23"/>
    <n v="3.5551420180440565"/>
    <n v="0.38296140773959059"/>
    <n v="0.10772042461197813"/>
    <n v="0.31073190120805555"/>
    <n v="0.11899832631623634"/>
    <n v="3.3472172338618982E-2"/>
    <x v="1"/>
    <x v="8"/>
    <x v="9"/>
  </r>
  <r>
    <x v="5"/>
    <x v="0"/>
    <n v="23"/>
    <n v="3.8027869181744109"/>
    <n v="19.907420832918426"/>
    <n v="5.2349556420782326"/>
    <n v="0.20938078296032608"/>
    <n v="4.1682313607171668"/>
    <n v="1.0960991111009168"/>
    <x v="1"/>
    <x v="10"/>
    <x v="10"/>
  </r>
  <r>
    <x v="5"/>
    <x v="0"/>
    <n v="23"/>
    <n v="13.295602936695619"/>
    <n v="22.208361716113902"/>
    <n v="1.6703538622396155"/>
    <n v="5.5634517299734315E-2"/>
    <n v="1.2355514840938961"/>
    <n v="9.2929330845447911E-2"/>
    <x v="1"/>
    <x v="9"/>
    <x v="10"/>
  </r>
  <r>
    <x v="5"/>
    <x v="0"/>
    <n v="23"/>
    <n v="213.95093657956232"/>
    <n v="239.3287578425068"/>
    <n v="1.1186151445217309"/>
    <n v="6.9156458383518526E-2"/>
    <n v="16.551129281714505"/>
    <n v="7.7359461689290643E-2"/>
    <x v="1"/>
    <x v="5"/>
    <x v="10"/>
  </r>
  <r>
    <x v="5"/>
    <x v="0"/>
    <n v="23"/>
    <n v="107.61647029082252"/>
    <n v="226.22729581588518"/>
    <n v="2.1021623846659256"/>
    <n v="0.24156599973961729"/>
    <n v="54.648822882154441"/>
    <n v="0.50781095806684229"/>
    <x v="1"/>
    <x v="6"/>
    <x v="10"/>
  </r>
  <r>
    <x v="5"/>
    <x v="0"/>
    <n v="23"/>
    <n v="653.43995602096277"/>
    <n v="975.06565397088741"/>
    <n v="1.4922039048674378"/>
    <n v="7.8756410334477334E-2"/>
    <n v="76.792670747186691"/>
    <n v="0.11752062303444931"/>
    <x v="1"/>
    <x v="3"/>
    <x v="10"/>
  </r>
  <r>
    <x v="5"/>
    <x v="0"/>
    <n v="23"/>
    <n v="653.43995602096277"/>
    <n v="917.51574966567728"/>
    <n v="1.4041316898537541"/>
    <n v="8.641752917977151E-2"/>
    <n v="79.289444069633603"/>
    <n v="0.12134159128017868"/>
    <x v="1"/>
    <x v="4"/>
    <x v="10"/>
  </r>
  <r>
    <x v="5"/>
    <x v="0"/>
    <n v="23"/>
    <n v="55.319913379086231"/>
    <n v="30.490807937441502"/>
    <n v="0.55117237311092016"/>
    <n v="0.15720301774921705"/>
    <n v="4.7932470213775842"/>
    <n v="8.6645960353034068E-2"/>
    <x v="1"/>
    <x v="11"/>
    <x v="10"/>
  </r>
  <r>
    <x v="5"/>
    <x v="0"/>
    <n v="23"/>
    <n v="227.38316333193089"/>
    <n v="226.93130789318093"/>
    <n v="0.99801280168624296"/>
    <n v="0.10365433521219011"/>
    <n v="23.522413858500499"/>
    <n v="0.10344835349204284"/>
    <x v="1"/>
    <x v="7"/>
    <x v="10"/>
  </r>
  <r>
    <x v="5"/>
    <x v="0"/>
    <n v="23"/>
    <n v="3.5551420180440565"/>
    <n v="10.856942220433247"/>
    <n v="3.0538701872749501"/>
    <n v="0.18489531528301328"/>
    <n v="2.0073977548564637"/>
    <n v="0.56464629110959674"/>
    <x v="1"/>
    <x v="8"/>
    <x v="10"/>
  </r>
  <r>
    <x v="5"/>
    <x v="0"/>
    <n v="23"/>
    <n v="3.8027869181744109"/>
    <n v="2.2942171934215181"/>
    <n v="0.60329890756090376"/>
    <n v="0.4965335927405532"/>
    <n v="1.1391559055767351"/>
    <n v="0.29955817406766644"/>
    <x v="1"/>
    <x v="10"/>
    <x v="14"/>
  </r>
  <r>
    <x v="5"/>
    <x v="0"/>
    <n v="23"/>
    <n v="13.295602936695619"/>
    <n v="3.9868798478451795"/>
    <n v="0.29986453918847594"/>
    <n v="0.357073317002295"/>
    <n v="1.4236084117596834"/>
    <n v="0.10707362565939378"/>
    <x v="1"/>
    <x v="9"/>
    <x v="14"/>
  </r>
  <r>
    <x v="5"/>
    <x v="0"/>
    <n v="23"/>
    <n v="213.95093657956232"/>
    <n v="68.768133927078821"/>
    <n v="0.32142011166894746"/>
    <n v="0.18230752386739252"/>
    <n v="12.536948217226968"/>
    <n v="5.8597304679546609E-2"/>
    <x v="1"/>
    <x v="5"/>
    <x v="14"/>
  </r>
  <r>
    <x v="5"/>
    <x v="0"/>
    <n v="23"/>
    <n v="107.61647029082252"/>
    <n v="322.66062255207328"/>
    <n v="2.9982457302317749"/>
    <n v="9.4381093497183294E-2"/>
    <n v="30.453062384946598"/>
    <n v="0.28297771059253574"/>
    <x v="1"/>
    <x v="6"/>
    <x v="14"/>
  </r>
  <r>
    <x v="5"/>
    <x v="0"/>
    <n v="23"/>
    <n v="653.43995602096277"/>
    <n v="401.29869930248952"/>
    <n v="0.61413247782725977"/>
    <n v="0.1178148140885943"/>
    <n v="47.27893165231751"/>
    <n v="7.2353903700986377E-2"/>
    <x v="1"/>
    <x v="3"/>
    <x v="14"/>
  </r>
  <r>
    <x v="5"/>
    <x v="0"/>
    <n v="23"/>
    <n v="653.43995602096277"/>
    <n v="386.88073196594303"/>
    <n v="0.59206776139280293"/>
    <n v="0.126668949381019"/>
    <n v="49.005775853885616"/>
    <n v="7.4996601297998192E-2"/>
    <x v="1"/>
    <x v="4"/>
    <x v="14"/>
  </r>
  <r>
    <x v="5"/>
    <x v="0"/>
    <n v="23"/>
    <n v="55.319913379086231"/>
    <n v="27.303573353904468"/>
    <n v="0.49355777487942742"/>
    <n v="0.42062961512240116"/>
    <n v="11.484691551319084"/>
    <n v="0.20760501688820227"/>
    <x v="1"/>
    <x v="11"/>
    <x v="14"/>
  </r>
  <r>
    <x v="5"/>
    <x v="0"/>
    <n v="23"/>
    <n v="227.38316333193089"/>
    <n v="98.342248934794952"/>
    <n v="0.43249573756363069"/>
    <n v="0.20011921058023013"/>
    <n v="19.680173223515645"/>
    <n v="8.6550705580548157E-2"/>
    <x v="1"/>
    <x v="7"/>
    <x v="14"/>
  </r>
  <r>
    <x v="5"/>
    <x v="0"/>
    <n v="23"/>
    <n v="3.5551420180440565"/>
    <n v="1.0154530195332088"/>
    <n v="0.2856293825617362"/>
    <n v="0.13264702608478879"/>
    <n v="0.13469682316989909"/>
    <n v="3.7887888159248741E-2"/>
    <x v="1"/>
    <x v="8"/>
    <x v="14"/>
  </r>
  <r>
    <x v="5"/>
    <x v="0"/>
    <n v="23"/>
    <n v="3.8027869181744109"/>
    <n v="25.538058662567927"/>
    <n v="6.7156165233754095"/>
    <n v="0.19783026754840333"/>
    <n v="5.0522009778826327"/>
    <n v="1.3285522135718355"/>
    <x v="1"/>
    <x v="10"/>
    <x v="15"/>
  </r>
  <r>
    <x v="5"/>
    <x v="0"/>
    <n v="23"/>
    <n v="13.295602936695619"/>
    <n v="75.947519927031905"/>
    <n v="5.7122283426062719"/>
    <n v="5.8821226878303871E-2"/>
    <n v="4.4673263004724477"/>
    <n v="0.3360002793211212"/>
    <x v="1"/>
    <x v="9"/>
    <x v="15"/>
  </r>
  <r>
    <x v="5"/>
    <x v="0"/>
    <n v="23"/>
    <n v="213.95093657956232"/>
    <n v="1283.5117281068394"/>
    <n v="5.9990937577856203"/>
    <n v="5.2349754465946877E-2"/>
    <n v="67.191523820556213"/>
    <n v="0.3140510852382718"/>
    <x v="1"/>
    <x v="5"/>
    <x v="15"/>
  </r>
  <r>
    <x v="5"/>
    <x v="0"/>
    <n v="23"/>
    <n v="107.61647029082252"/>
    <n v="771.69859004802788"/>
    <n v="7.1708223468265713"/>
    <n v="3.6446069383342834E-2"/>
    <n v="28.125380355918264"/>
    <n v="0.26134828878806649"/>
    <x v="1"/>
    <x v="6"/>
    <x v="15"/>
  </r>
  <r>
    <x v="5"/>
    <x v="0"/>
    <n v="23"/>
    <n v="653.43995602096277"/>
    <n v="1378.0514442350952"/>
    <n v="2.1089182434244753"/>
    <n v="0.1877062207681349"/>
    <n v="258.6688286214399"/>
    <n v="0.39585707338218179"/>
    <x v="1"/>
    <x v="3"/>
    <x v="15"/>
  </r>
  <r>
    <x v="5"/>
    <x v="0"/>
    <n v="23"/>
    <n v="653.43995602096277"/>
    <n v="1513.3813209899934"/>
    <n v="2.3160220109672069"/>
    <n v="0.16106229309952763"/>
    <n v="243.74866589264062"/>
    <n v="0.37302381595535766"/>
    <x v="1"/>
    <x v="4"/>
    <x v="15"/>
  </r>
  <r>
    <x v="5"/>
    <x v="0"/>
    <n v="23"/>
    <n v="55.319913379086231"/>
    <n v="367.79068729827577"/>
    <n v="6.6484320895072031"/>
    <n v="6.5448422684020735E-2"/>
    <n v="24.07132036154405"/>
    <n v="0.43512939358007463"/>
    <x v="1"/>
    <x v="11"/>
    <x v="15"/>
  </r>
  <r>
    <x v="5"/>
    <x v="0"/>
    <n v="23"/>
    <n v="227.38316333193089"/>
    <n v="946.70341714897268"/>
    <n v="4.1634719267538189"/>
    <n v="6.0250193684731349E-2"/>
    <n v="57.039064245222619"/>
    <n v="0.25084998998785918"/>
    <x v="1"/>
    <x v="7"/>
    <x v="15"/>
  </r>
  <r>
    <x v="5"/>
    <x v="0"/>
    <n v="23"/>
    <n v="3.5551420180440565"/>
    <n v="22.666751580984801"/>
    <n v="6.3757654310123559"/>
    <n v="5.2769584726211925E-2"/>
    <n v="1.1961150680207755"/>
    <n v="0.3364464941062596"/>
    <x v="1"/>
    <x v="8"/>
    <x v="15"/>
  </r>
  <r>
    <x v="5"/>
    <x v="0"/>
    <n v="23"/>
    <n v="3.8027869181744109"/>
    <n v="0.15778934756724095"/>
    <n v="4.1493081511648371E-2"/>
    <n v="0.19616610818281802"/>
    <n v="3.095292222497166E-2"/>
    <n v="8.1395363166525004E-3"/>
    <x v="1"/>
    <x v="10"/>
    <x v="3"/>
  </r>
  <r>
    <x v="5"/>
    <x v="0"/>
    <n v="23"/>
    <n v="13.295602936695619"/>
    <n v="0.44200864937175799"/>
    <n v="3.3244723949436117E-2"/>
    <n v="0.37323865825975444"/>
    <n v="0.16497471523072121"/>
    <n v="1.240821616110346E-2"/>
    <x v="1"/>
    <x v="9"/>
    <x v="3"/>
  </r>
  <r>
    <x v="5"/>
    <x v="0"/>
    <n v="23"/>
    <n v="213.95093657956232"/>
    <n v="5.6148848234374622"/>
    <n v="2.6243796419883607E-2"/>
    <n v="0.26590440660741427"/>
    <n v="1.4930226171451144"/>
    <n v="6.9783411141549337E-3"/>
    <x v="1"/>
    <x v="5"/>
    <x v="3"/>
  </r>
  <r>
    <x v="5"/>
    <x v="0"/>
    <n v="23"/>
    <n v="107.61647029082252"/>
    <n v="14.514792854607688"/>
    <n v="0.13487519907856987"/>
    <n v="0.20746013276311442"/>
    <n v="3.0112408526460155"/>
    <n v="2.7981226707291595E-2"/>
    <x v="1"/>
    <x v="6"/>
    <x v="3"/>
  </r>
  <r>
    <x v="5"/>
    <x v="0"/>
    <n v="23"/>
    <n v="653.43995602096277"/>
    <n v="34.883143008808489"/>
    <n v="5.3383853692120127E-2"/>
    <n v="0.2466244095561981"/>
    <n v="8.6030345480118129"/>
    <n v="1.3165761396653592E-2"/>
    <x v="1"/>
    <x v="3"/>
    <x v="3"/>
  </r>
  <r>
    <x v="5"/>
    <x v="0"/>
    <n v="23"/>
    <n v="653.43995602096277"/>
    <n v="30.651775664198532"/>
    <n v="4.6908327814614389E-2"/>
    <n v="0.20622007923595692"/>
    <n v="6.3210116061937969"/>
    <n v="9.6734390787560215E-3"/>
    <x v="1"/>
    <x v="4"/>
    <x v="3"/>
  </r>
  <r>
    <x v="5"/>
    <x v="0"/>
    <n v="23"/>
    <n v="55.319913379086231"/>
    <n v="2.5420323321605323"/>
    <n v="4.5951487934208356E-2"/>
    <n v="0.30301309132451149"/>
    <n v="0.77026907521482024"/>
    <n v="1.3923902409905464E-2"/>
    <x v="1"/>
    <x v="11"/>
    <x v="3"/>
  </r>
  <r>
    <x v="5"/>
    <x v="0"/>
    <n v="23"/>
    <n v="227.38316333193089"/>
    <n v="4.2842956111781225"/>
    <n v="1.8841745133627002E-2"/>
    <n v="0.33375498759165928"/>
    <n v="1.4299050285477546"/>
    <n v="6.2885264132788868E-3"/>
    <x v="1"/>
    <x v="7"/>
    <x v="3"/>
  </r>
  <r>
    <x v="5"/>
    <x v="0"/>
    <n v="23"/>
    <n v="3.5551420180440565"/>
    <n v="5.6225360810333753E-2"/>
    <n v="1.5815222155672822E-2"/>
    <n v="0.1987655943446896"/>
    <n v="1.1175667258710607E-2"/>
    <n v="3.1435220314656115E-3"/>
    <x v="1"/>
    <x v="8"/>
    <x v="3"/>
  </r>
  <r>
    <x v="5"/>
    <x v="0"/>
    <n v="23"/>
    <n v="3.8027869181744109"/>
    <n v="176.5443220970906"/>
    <n v="46.424984069799933"/>
    <n v="8.9795241650695815E-2"/>
    <n v="15.852840064766527"/>
    <n v="4.1687426631773885"/>
    <x v="1"/>
    <x v="10"/>
    <x v="12"/>
  </r>
  <r>
    <x v="5"/>
    <x v="0"/>
    <n v="23"/>
    <n v="13.295602936695619"/>
    <n v="816.74850679576218"/>
    <n v="61.429971298371989"/>
    <n v="4.810810900444111E-2"/>
    <n v="39.292226194145037"/>
    <n v="2.9552797553617682"/>
    <x v="1"/>
    <x v="9"/>
    <x v="12"/>
  </r>
  <r>
    <x v="5"/>
    <x v="0"/>
    <n v="23"/>
    <n v="213.95093657956232"/>
    <n v="11575.066442328804"/>
    <n v="54.101499284740747"/>
    <n v="2.9879425766759605E-2"/>
    <n v="345.8563385088737"/>
    <n v="1.616521731748809"/>
    <x v="1"/>
    <x v="5"/>
    <x v="12"/>
  </r>
  <r>
    <x v="5"/>
    <x v="0"/>
    <n v="23"/>
    <n v="107.61647029082252"/>
    <n v="5794.9003527730547"/>
    <n v="53.847708785773484"/>
    <n v="3.1797002722664308E-2"/>
    <n v="184.26046229469318"/>
    <n v="1.7121957428704744"/>
    <x v="1"/>
    <x v="6"/>
    <x v="12"/>
  </r>
  <r>
    <x v="5"/>
    <x v="0"/>
    <n v="23"/>
    <n v="653.43995602096277"/>
    <n v="30401.138110973527"/>
    <n v="46.524761503868369"/>
    <n v="3.246025651259233E-2"/>
    <n v="986.82874135694726"/>
    <n v="1.5102056926027481"/>
    <x v="1"/>
    <x v="3"/>
    <x v="12"/>
  </r>
  <r>
    <x v="5"/>
    <x v="0"/>
    <n v="23"/>
    <n v="653.43995602096277"/>
    <n v="29460.7417536227"/>
    <n v="45.085614190200488"/>
    <n v="2.9484733728160076E-2"/>
    <n v="868.64212603965302"/>
    <n v="1.3293373293686168"/>
    <x v="1"/>
    <x v="4"/>
    <x v="12"/>
  </r>
  <r>
    <x v="5"/>
    <x v="0"/>
    <n v="23"/>
    <n v="55.319913379086231"/>
    <n v="2511.0630443786813"/>
    <n v="45.391666237279253"/>
    <n v="6.2249984993100006E-2"/>
    <n v="156.31363682930092"/>
    <n v="2.8256305420824379"/>
    <x v="1"/>
    <x v="11"/>
    <x v="12"/>
  </r>
  <r>
    <x v="5"/>
    <x v="0"/>
    <n v="23"/>
    <n v="227.38316333193089"/>
    <n v="11018.688385082516"/>
    <n v="48.458681916556777"/>
    <n v="3.1915712188442517E-2"/>
    <n v="351.66928719242804"/>
    <n v="1.5465933450801101"/>
    <x v="1"/>
    <x v="7"/>
    <x v="12"/>
  </r>
  <r>
    <x v="5"/>
    <x v="0"/>
    <n v="23"/>
    <n v="3.5551420180440565"/>
    <n v="125.56879421440841"/>
    <n v="35.320331389600291"/>
    <n v="3.092946104405872E-2"/>
    <n v="3.883775129003971"/>
    <n v="1.0924388137778867"/>
    <x v="1"/>
    <x v="8"/>
    <x v="12"/>
  </r>
  <r>
    <x v="5"/>
    <x v="0"/>
    <n v="23"/>
    <n v="3.8027869181744109"/>
    <n v="0.39628865800209412"/>
    <n v="0.10421006133899789"/>
    <n v="8.2539182382859982E-2"/>
    <n v="3.2709341819093671E-2"/>
    <n v="8.6014132589885724E-3"/>
    <x v="1"/>
    <x v="10"/>
    <x v="4"/>
  </r>
  <r>
    <x v="5"/>
    <x v="0"/>
    <n v="23"/>
    <n v="13.295602936695619"/>
    <n v="0.89364543512438122"/>
    <n v="6.7213607339155435E-2"/>
    <n v="0.28476513936096109"/>
    <n v="0.25447906687248112"/>
    <n v="1.9140092260887514E-2"/>
    <x v="1"/>
    <x v="9"/>
    <x v="4"/>
  </r>
  <r>
    <x v="5"/>
    <x v="0"/>
    <n v="23"/>
    <n v="213.95093657956232"/>
    <n v="19.038521644349871"/>
    <n v="8.8985455958824372E-2"/>
    <n v="0.11864636113012671"/>
    <n v="2.2588513143992683"/>
    <n v="1.0557800543019661E-2"/>
    <x v="1"/>
    <x v="5"/>
    <x v="4"/>
  </r>
  <r>
    <x v="5"/>
    <x v="0"/>
    <n v="23"/>
    <n v="107.61647029082252"/>
    <n v="35.266183034037631"/>
    <n v="0.3277024691363169"/>
    <n v="8.0010837388838935E-2"/>
    <n v="2.8216768360614153"/>
    <n v="2.6219748969986863E-2"/>
    <x v="1"/>
    <x v="6"/>
    <x v="4"/>
  </r>
  <r>
    <x v="5"/>
    <x v="0"/>
    <n v="23"/>
    <n v="653.43995602096277"/>
    <n v="61.16090786327252"/>
    <n v="9.3598359420357269E-2"/>
    <n v="0.12946149335866544"/>
    <n v="7.9179824671510044"/>
    <n v="1.2117383386480563E-2"/>
    <x v="1"/>
    <x v="3"/>
    <x v="4"/>
  </r>
  <r>
    <x v="5"/>
    <x v="0"/>
    <n v="23"/>
    <n v="653.43995602096277"/>
    <n v="56.604217841388795"/>
    <n v="8.6624971919490173E-2"/>
    <n v="0.10856279777867958"/>
    <n v="6.145112254935019"/>
    <n v="9.4042493090794096E-3"/>
    <x v="1"/>
    <x v="4"/>
    <x v="4"/>
  </r>
  <r>
    <x v="5"/>
    <x v="0"/>
    <n v="23"/>
    <n v="55.319913379086231"/>
    <n v="5.4195144056938247"/>
    <n v="9.7966791244880724E-2"/>
    <n v="0.3278755221523334"/>
    <n v="1.7769261155789555"/>
    <n v="3.212091283300391E-2"/>
    <x v="1"/>
    <x v="11"/>
    <x v="4"/>
  </r>
  <r>
    <x v="5"/>
    <x v="0"/>
    <n v="23"/>
    <n v="227.38316333193089"/>
    <n v="15.194828160790555"/>
    <n v="6.6824772503535579E-2"/>
    <n v="0.15179078256475043"/>
    <n v="2.306434857463306"/>
    <n v="1.0143384513023082E-2"/>
    <x v="1"/>
    <x v="7"/>
    <x v="4"/>
  </r>
  <r>
    <x v="5"/>
    <x v="0"/>
    <n v="23"/>
    <n v="3.5551420180440565"/>
    <n v="0.1808863462227043"/>
    <n v="5.0880202620491408E-2"/>
    <n v="0.20496539630499419"/>
    <n v="3.7075441639698975E-2"/>
    <n v="1.0428680894187425E-2"/>
    <x v="1"/>
    <x v="8"/>
    <x v="4"/>
  </r>
  <r>
    <x v="5"/>
    <x v="0"/>
    <n v="23"/>
    <n v="3.8027869181744109"/>
    <n v="14.222929416808372"/>
    <n v="3.7401331504622712"/>
    <n v="0.37272093687910873"/>
    <n v="5.3011835773982519"/>
    <n v="1.3940259318929102"/>
    <x v="1"/>
    <x v="10"/>
    <x v="16"/>
  </r>
  <r>
    <x v="5"/>
    <x v="0"/>
    <n v="23"/>
    <n v="13.295602936695619"/>
    <n v="5.3675079671723358"/>
    <n v="0.40370549517225074"/>
    <n v="0.34758811680137686"/>
    <n v="1.8656819862258187"/>
    <n v="0.14032323280928996"/>
    <x v="1"/>
    <x v="9"/>
    <x v="16"/>
  </r>
  <r>
    <x v="5"/>
    <x v="0"/>
    <n v="23"/>
    <n v="213.95093657956232"/>
    <n v="78.300024999204481"/>
    <n v="0.36597187304242956"/>
    <n v="0.15007666418681076"/>
    <n v="11.751006557624498"/>
    <n v="5.4923837892406846E-2"/>
    <x v="1"/>
    <x v="5"/>
    <x v="16"/>
  </r>
  <r>
    <x v="5"/>
    <x v="0"/>
    <n v="23"/>
    <n v="107.61647029082252"/>
    <n v="1529.6562165973467"/>
    <n v="14.21396011654728"/>
    <n v="5.637617790821349E-2"/>
    <n v="86.236171005296768"/>
    <n v="0.80132874431072043"/>
    <x v="1"/>
    <x v="6"/>
    <x v="16"/>
  </r>
  <r>
    <x v="5"/>
    <x v="0"/>
    <n v="23"/>
    <n v="653.43995602096277"/>
    <n v="1103.6612204031769"/>
    <n v="1.6890017364774841"/>
    <n v="7.8764859713104984E-2"/>
    <n v="86.929721195850476"/>
    <n v="0.13303398482883974"/>
    <x v="1"/>
    <x v="3"/>
    <x v="16"/>
  </r>
  <r>
    <x v="5"/>
    <x v="0"/>
    <n v="23"/>
    <n v="653.43995602096277"/>
    <n v="1005.99606951637"/>
    <n v="1.5395386527053712"/>
    <n v="9.5107580134469016E-2"/>
    <n v="95.677851796489023"/>
    <n v="0.14642179578228856"/>
    <x v="1"/>
    <x v="4"/>
    <x v="16"/>
  </r>
  <r>
    <x v="5"/>
    <x v="0"/>
    <n v="23"/>
    <n v="55.319913379086231"/>
    <n v="52.831417171433834"/>
    <n v="0.95501626709717202"/>
    <n v="0.38550259091026545"/>
    <n v="20.366648201048832"/>
    <n v="0.3681612453274099"/>
    <x v="1"/>
    <x v="11"/>
    <x v="16"/>
  </r>
  <r>
    <x v="5"/>
    <x v="0"/>
    <n v="23"/>
    <n v="227.38316333193089"/>
    <n v="171.75458098167132"/>
    <n v="0.75535311614495526"/>
    <n v="0.13947027887588431"/>
    <n v="23.954659307724356"/>
    <n v="0.10534930975850515"/>
    <x v="1"/>
    <x v="7"/>
    <x v="16"/>
  </r>
  <r>
    <x v="5"/>
    <x v="0"/>
    <n v="23"/>
    <n v="3.5551420180440565"/>
    <n v="1.4219871152012316"/>
    <n v="0.39998039684039699"/>
    <n v="0.11408670853217065"/>
    <n v="0.16222982954846507"/>
    <n v="4.5632446952912319E-2"/>
    <x v="1"/>
    <x v="8"/>
    <x v="16"/>
  </r>
  <r>
    <x v="5"/>
    <x v="0"/>
    <n v="23"/>
    <n v="3.8027869181744109"/>
    <n v="28.573011990671485"/>
    <n v="7.5137031354858079"/>
    <n v="0.15590193860772963"/>
    <n v="4.4545879612075883"/>
    <n v="1.171400884945214"/>
    <x v="1"/>
    <x v="10"/>
    <x v="13"/>
  </r>
  <r>
    <x v="5"/>
    <x v="0"/>
    <n v="23"/>
    <n v="13.295602936695619"/>
    <n v="78.715228715290934"/>
    <n v="5.9203955691274706"/>
    <n v="0.26920064202558724"/>
    <n v="21.190190107347259"/>
    <n v="1.5937742882545571"/>
    <x v="1"/>
    <x v="9"/>
    <x v="13"/>
  </r>
  <r>
    <x v="5"/>
    <x v="0"/>
    <n v="23"/>
    <n v="213.95093657956232"/>
    <n v="1697.4483285867329"/>
    <n v="7.9338205091497684"/>
    <n v="0.23625661023838412"/>
    <n v="401.03338816671237"/>
    <n v="1.8744175397314951"/>
    <x v="1"/>
    <x v="5"/>
    <x v="13"/>
  </r>
  <r>
    <x v="5"/>
    <x v="0"/>
    <n v="23"/>
    <n v="107.61647029082252"/>
    <n v="1726.5563418622075"/>
    <n v="16.043606867948423"/>
    <n v="7.2611707422486821E-2"/>
    <n v="125.36820394373775"/>
    <n v="1.1649536878968711"/>
    <x v="1"/>
    <x v="6"/>
    <x v="13"/>
  </r>
  <r>
    <x v="5"/>
    <x v="0"/>
    <n v="23"/>
    <n v="653.43995602096277"/>
    <n v="4116.7446795976421"/>
    <n v="6.3001116501445988"/>
    <n v="0.11810789356828767"/>
    <n v="486.22004246573283"/>
    <n v="0.74409291624360752"/>
    <x v="1"/>
    <x v="3"/>
    <x v="13"/>
  </r>
  <r>
    <x v="5"/>
    <x v="0"/>
    <n v="23"/>
    <n v="653.43995602096277"/>
    <n v="4388.2504151626345"/>
    <n v="6.7156138444369269"/>
    <n v="0.12067918280577775"/>
    <n v="529.57047404894161"/>
    <n v="0.81043479078581582"/>
    <x v="1"/>
    <x v="4"/>
    <x v="13"/>
  </r>
  <r>
    <x v="5"/>
    <x v="0"/>
    <n v="23"/>
    <n v="55.319913379086231"/>
    <n v="638.88629861751747"/>
    <n v="11.548938882811941"/>
    <n v="0.28815410570432648"/>
    <n v="184.09771002487801"/>
    <n v="3.3278741556105982"/>
    <x v="1"/>
    <x v="11"/>
    <x v="13"/>
  </r>
  <r>
    <x v="5"/>
    <x v="0"/>
    <n v="23"/>
    <n v="227.38316333193089"/>
    <n v="1476.4438445265271"/>
    <n v="6.4931977499637217"/>
    <n v="0.24593300066731238"/>
    <n v="363.10626500119167"/>
    <n v="1.5968916065748193"/>
    <x v="1"/>
    <x v="7"/>
    <x v="13"/>
  </r>
  <r>
    <x v="5"/>
    <x v="0"/>
    <n v="23"/>
    <n v="3.5551420180440565"/>
    <n v="20.712299368159265"/>
    <n v="5.8260118057265728"/>
    <n v="0.11942236792340455"/>
    <n v="2.4735118356840151"/>
    <n v="0.69575612538957732"/>
    <x v="1"/>
    <x v="8"/>
    <x v="13"/>
  </r>
  <r>
    <x v="5"/>
    <x v="0"/>
    <n v="23"/>
    <n v="3.8027869181744109"/>
    <n v="25.247832896095243"/>
    <n v="6.6392972941581148"/>
    <n v="0.12776774169743749"/>
    <n v="3.225858591888362"/>
    <n v="0.84828802173248963"/>
    <x v="1"/>
    <x v="10"/>
    <x v="11"/>
  </r>
  <r>
    <x v="5"/>
    <x v="0"/>
    <n v="23"/>
    <n v="13.295602936695619"/>
    <n v="67.025380121924712"/>
    <n v="5.0411689068222616"/>
    <n v="0.20929300843011173"/>
    <n v="14.027943446889433"/>
    <n v="1.0550814065131686"/>
    <x v="1"/>
    <x v="9"/>
    <x v="11"/>
  </r>
  <r>
    <x v="5"/>
    <x v="0"/>
    <n v="23"/>
    <n v="213.95093657956232"/>
    <n v="1403.9962454008012"/>
    <n v="6.5622346312033768"/>
    <n v="0.17248297887024278"/>
    <n v="242.16545472936659"/>
    <n v="1.1318737772354275"/>
    <x v="1"/>
    <x v="5"/>
    <x v="11"/>
  </r>
  <r>
    <x v="5"/>
    <x v="0"/>
    <n v="23"/>
    <n v="107.61647029082252"/>
    <n v="1590.3576238145633"/>
    <n v="14.778013249429053"/>
    <n v="6.2503488641759836E-2"/>
    <n v="99.402899676429726"/>
    <n v="0.92367738328346516"/>
    <x v="1"/>
    <x v="6"/>
    <x v="11"/>
  </r>
  <r>
    <x v="5"/>
    <x v="0"/>
    <n v="23"/>
    <n v="653.43995602096277"/>
    <n v="3653.4320177440936"/>
    <n v="5.5910753299984757"/>
    <n v="9.9924397089922332E-2"/>
    <n v="365.06699168209695"/>
    <n v="0.55868483143443626"/>
    <x v="1"/>
    <x v="3"/>
    <x v="11"/>
  </r>
  <r>
    <x v="5"/>
    <x v="0"/>
    <n v="23"/>
    <n v="653.43995602096277"/>
    <n v="3746.2417705619541"/>
    <n v="5.733107894678195"/>
    <n v="0.10883657891174801"/>
    <n v="407.72813808425269"/>
    <n v="0.6239718497887089"/>
    <x v="1"/>
    <x v="4"/>
    <x v="11"/>
  </r>
  <r>
    <x v="5"/>
    <x v="0"/>
    <n v="23"/>
    <n v="55.319913379086231"/>
    <n v="562.33726217805156"/>
    <n v="10.165186961240687"/>
    <n v="0.27930042705426844"/>
    <n v="157.06103747485793"/>
    <n v="2.8391410593610051"/>
    <x v="1"/>
    <x v="11"/>
    <x v="11"/>
  </r>
  <r>
    <x v="5"/>
    <x v="0"/>
    <n v="23"/>
    <n v="227.38316333193089"/>
    <n v="1305.6884491668648"/>
    <n v="5.7422389152922388"/>
    <n v="0.1808846758789571"/>
    <n v="236.17903192644647"/>
    <n v="1.0386830250121708"/>
    <x v="1"/>
    <x v="7"/>
    <x v="11"/>
  </r>
  <r>
    <x v="5"/>
    <x v="0"/>
    <n v="23"/>
    <n v="3.5551420180440565"/>
    <n v="17.319897611985148"/>
    <n v="4.8717878284688299"/>
    <n v="0.11796220831784759"/>
    <n v="2.043093370148783"/>
    <n v="0.5746868507021945"/>
    <x v="1"/>
    <x v="8"/>
    <x v="11"/>
  </r>
  <r>
    <x v="5"/>
    <x v="0"/>
    <n v="23"/>
    <n v="3.8027869181744109"/>
    <n v="52.590497983252305"/>
    <n v="13.829462211492833"/>
    <n v="0.34415743154184891"/>
    <n v="18.099410709422898"/>
    <n v="4.759512194312431"/>
    <x v="1"/>
    <x v="10"/>
    <x v="17"/>
  </r>
  <r>
    <x v="5"/>
    <x v="0"/>
    <n v="23"/>
    <n v="13.295602936695619"/>
    <n v="234.4457505997226"/>
    <n v="17.633329734348237"/>
    <n v="0.7301167690754149"/>
    <n v="171.17277395132999"/>
    <n v="12.874389733683779"/>
    <x v="1"/>
    <x v="9"/>
    <x v="17"/>
  </r>
  <r>
    <x v="5"/>
    <x v="0"/>
    <n v="23"/>
    <n v="213.95093657956232"/>
    <n v="15530.191173119234"/>
    <n v="72.587628833977988"/>
    <n v="0.6956179017155415"/>
    <n v="10803.078997086426"/>
    <n v="50.493254059998307"/>
    <x v="1"/>
    <x v="5"/>
    <x v="17"/>
  </r>
  <r>
    <x v="5"/>
    <x v="0"/>
    <n v="23"/>
    <n v="107.61647029082252"/>
    <n v="1333.1562376352406"/>
    <n v="12.388031627803086"/>
    <n v="0.20214606493719189"/>
    <n v="269.49228738443577"/>
    <n v="2.5041918458778696"/>
    <x v="1"/>
    <x v="6"/>
    <x v="17"/>
  </r>
  <r>
    <x v="5"/>
    <x v="0"/>
    <n v="23"/>
    <n v="653.43995602096277"/>
    <n v="3777.5828871574045"/>
    <n v="5.7810711639987584"/>
    <n v="0.26631989240879178"/>
    <n v="1006.045468073053"/>
    <n v="1.539614250403718"/>
    <x v="1"/>
    <x v="3"/>
    <x v="17"/>
  </r>
  <r>
    <x v="5"/>
    <x v="0"/>
    <n v="23"/>
    <n v="653.43995602096277"/>
    <n v="4196.2323977155784"/>
    <n v="6.4217566725915987"/>
    <n v="0.16510788921097921"/>
    <n v="692.83107382554533"/>
    <n v="1.0602826892381201"/>
    <x v="1"/>
    <x v="4"/>
    <x v="17"/>
  </r>
  <r>
    <x v="5"/>
    <x v="0"/>
    <n v="23"/>
    <n v="55.319913379086231"/>
    <n v="1780.3048545767506"/>
    <n v="32.18198919396351"/>
    <n v="0.68013697693338537"/>
    <n v="1210.8511618116613"/>
    <n v="21.888160842085217"/>
    <x v="1"/>
    <x v="11"/>
    <x v="17"/>
  </r>
  <r>
    <x v="5"/>
    <x v="0"/>
    <n v="23"/>
    <n v="227.38316333193089"/>
    <n v="5847.2287310036381"/>
    <n v="25.715310867005275"/>
    <n v="0.34523723228335984"/>
    <n v="2018.6810636194384"/>
    <n v="8.8778827510311071"/>
    <x v="1"/>
    <x v="7"/>
    <x v="17"/>
  </r>
  <r>
    <x v="5"/>
    <x v="0"/>
    <n v="23"/>
    <n v="3.5551420180440565"/>
    <n v="43.82357588358493"/>
    <n v="12.326814417302936"/>
    <n v="0.71751560919666768"/>
    <n v="31.444099747286835"/>
    <n v="8.8446817560853823"/>
    <x v="1"/>
    <x v="8"/>
    <x v="17"/>
  </r>
  <r>
    <x v="5"/>
    <x v="0"/>
    <n v="0"/>
    <n v="2.5437951834356283"/>
    <n v="168.96784620780758"/>
    <n v="66.423526276042807"/>
    <n v="0.51439240282792209"/>
    <n v="86.915776411492942"/>
    <n v="34.167757285437283"/>
    <x v="0"/>
    <x v="0"/>
    <x v="13"/>
  </r>
  <r>
    <x v="5"/>
    <x v="0"/>
    <n v="0"/>
    <n v="2.5437951834356283"/>
    <n v="138.39088795183062"/>
    <n v="54.403313935409322"/>
    <n v="0.54152887986418063"/>
    <n v="74.94266253596416"/>
    <n v="29.460965656341578"/>
    <x v="0"/>
    <x v="0"/>
    <x v="11"/>
  </r>
  <r>
    <x v="5"/>
    <x v="0"/>
    <n v="0"/>
    <n v="2.5437951834356283"/>
    <n v="4.8521620335422382"/>
    <n v="1.907449964972789"/>
    <n v="0.65054428740004278"/>
    <n v="3.1565462924602778"/>
    <n v="1.2408806782144595"/>
    <x v="0"/>
    <x v="0"/>
    <x v="18"/>
  </r>
  <r>
    <x v="5"/>
    <x v="0"/>
    <n v="0"/>
    <n v="2.5437951834356283"/>
    <n v="152.98853321241256"/>
    <n v="60.141844048068187"/>
    <n v="0.82549134193210172"/>
    <n v="126.29070958173835"/>
    <n v="49.646571549510995"/>
    <x v="0"/>
    <x v="0"/>
    <x v="17"/>
  </r>
  <r>
    <x v="5"/>
    <x v="0"/>
    <n v="23"/>
    <n v="12.78828296165174"/>
    <n v="0.35808459356571753"/>
    <n v="2.8000990800681125E-2"/>
    <n v="0.32261706588142564"/>
    <n v="0.11552420091351462"/>
    <n v="9.0335974938885351E-3"/>
    <x v="1"/>
    <x v="2"/>
    <x v="3"/>
  </r>
  <r>
    <x v="5"/>
    <x v="0"/>
    <n v="23"/>
    <n v="12.78828296165174"/>
    <n v="0.62583471657511769"/>
    <n v="4.8938134888929966E-2"/>
    <n v="0.29850191948850119"/>
    <n v="0.18681286418021473"/>
    <n v="1.4608127200532783E-2"/>
    <x v="1"/>
    <x v="2"/>
    <x v="4"/>
  </r>
  <r>
    <x v="5"/>
    <x v="0"/>
    <n v="20"/>
    <n v="12.78828296165174"/>
    <n v="1.128456189672256"/>
    <n v="8.8241415446949426E-2"/>
    <n v="0.71067270686448014"/>
    <n v="0.80196301489235944"/>
    <n v="6.2710765573236696E-2"/>
    <x v="1"/>
    <x v="2"/>
    <x v="18"/>
  </r>
  <r>
    <x v="5"/>
    <x v="0"/>
    <n v="22"/>
    <n v="12.78828296165174"/>
    <n v="179.81422123840215"/>
    <n v="14.060857253285024"/>
    <n v="1.3929746713476987"/>
    <n v="250.47665573320563"/>
    <n v="19.58641801126161"/>
    <x v="1"/>
    <x v="2"/>
    <x v="17"/>
  </r>
  <r>
    <x v="6"/>
    <x v="0"/>
    <n v="0"/>
    <n v="0.75947461586454079"/>
    <n v="180.53502361988012"/>
    <n v="237.71041170924426"/>
    <n v="0.22593636692513774"/>
    <n v="40.789427339419646"/>
    <n v="53.707426801865367"/>
    <x v="0"/>
    <x v="0"/>
    <x v="0"/>
  </r>
  <r>
    <x v="6"/>
    <x v="0"/>
    <n v="0"/>
    <n v="7.5929052828600945"/>
    <n v="1979.2032273831662"/>
    <n v="260.66481190683839"/>
    <n v="0.16241144080442993"/>
    <n v="321.44524780407778"/>
    <n v="42.334947668805349"/>
    <x v="1"/>
    <x v="2"/>
    <x v="0"/>
  </r>
  <r>
    <x v="6"/>
    <x v="0"/>
    <n v="24"/>
    <n v="7.5929052828600945"/>
    <n v="10.545734838465753"/>
    <n v="1.3888932425209164"/>
    <n v="0.20303168244991926"/>
    <n v="2.1411182869244292"/>
    <n v="0.28198933177234542"/>
    <x v="1"/>
    <x v="2"/>
    <x v="1"/>
  </r>
  <r>
    <x v="6"/>
    <x v="0"/>
    <n v="3"/>
    <n v="7.5929052828600945"/>
    <n v="1567.8547664983103"/>
    <n v="206.48944087812075"/>
    <n v="0.13228414629797919"/>
    <n v="207.40232930544647"/>
    <n v="27.315279406109248"/>
    <x v="1"/>
    <x v="2"/>
    <x v="5"/>
  </r>
  <r>
    <x v="6"/>
    <x v="0"/>
    <n v="0"/>
    <n v="7.5929052828600945"/>
    <n v="1373.5857536441001"/>
    <n v="180.90384411152539"/>
    <n v="0.41072010243365947"/>
    <n v="564.15928143812016"/>
    <n v="74.300845384128479"/>
    <x v="1"/>
    <x v="2"/>
    <x v="6"/>
  </r>
  <r>
    <x v="6"/>
    <x v="0"/>
    <n v="0"/>
    <n v="94.336541112288089"/>
    <n v="20906.918433566476"/>
    <n v="221.62057445673278"/>
    <n v="0.12188863240014468"/>
    <n v="2548.3156955687928"/>
    <n v="27.013028732265596"/>
    <x v="1"/>
    <x v="1"/>
    <x v="0"/>
  </r>
  <r>
    <x v="6"/>
    <x v="0"/>
    <n v="0"/>
    <n v="94.336541112288089"/>
    <n v="8818.0134917823598"/>
    <n v="93.473996267112909"/>
    <n v="0.26874091846290704"/>
    <n v="2369.7610447998973"/>
    <n v="25.120287609222267"/>
    <x v="1"/>
    <x v="1"/>
    <x v="6"/>
  </r>
  <r>
    <x v="6"/>
    <x v="0"/>
    <n v="0"/>
    <n v="0.75947461586454079"/>
    <n v="65.5679778980777"/>
    <n v="86.333336925868167"/>
    <n v="0.59654559396676021"/>
    <n v="39.114288320408164"/>
    <n v="51.50177175557446"/>
    <x v="0"/>
    <x v="0"/>
    <x v="1"/>
  </r>
  <r>
    <x v="6"/>
    <x v="0"/>
    <n v="0"/>
    <n v="94.336541112288089"/>
    <n v="20.025147946855057"/>
    <n v="0.21227350198285594"/>
    <n v="0.76908395673482488"/>
    <n v="15.401020017167543"/>
    <n v="0.16325614481493253"/>
    <x v="1"/>
    <x v="1"/>
    <x v="14"/>
  </r>
  <r>
    <x v="6"/>
    <x v="0"/>
    <n v="0"/>
    <n v="94.336541112288089"/>
    <n v="52.364434301481765"/>
    <n v="0.55508113488232269"/>
    <n v="0.9867608830053155"/>
    <n v="51.671175429403981"/>
    <n v="0.54773235079607341"/>
    <x v="1"/>
    <x v="1"/>
    <x v="16"/>
  </r>
  <r>
    <x v="6"/>
    <x v="0"/>
    <n v="0"/>
    <n v="0.75947461586454079"/>
    <n v="90.463743941982713"/>
    <n v="119.11358464430593"/>
    <n v="0.50755984724096637"/>
    <n v="45.91576405603864"/>
    <n v="60.457272826387836"/>
    <x v="0"/>
    <x v="0"/>
    <x v="5"/>
  </r>
  <r>
    <x v="6"/>
    <x v="0"/>
    <n v="2"/>
    <n v="94.336541112288089"/>
    <n v="132.74420599719201"/>
    <n v="1.4071345465082037"/>
    <n v="0.31803192141249831"/>
    <n v="42.216894889663457"/>
    <n v="0.4475137035119085"/>
    <x v="1"/>
    <x v="1"/>
    <x v="10"/>
  </r>
  <r>
    <x v="6"/>
    <x v="0"/>
    <n v="3"/>
    <n v="94.336541112288089"/>
    <n v="7254.5381377953663"/>
    <n v="76.900616158486699"/>
    <n v="7.931618699401706E-2"/>
    <n v="575.4023034926056"/>
    <n v="6.0994636511816607"/>
    <x v="1"/>
    <x v="1"/>
    <x v="5"/>
  </r>
  <r>
    <x v="6"/>
    <x v="0"/>
    <n v="3"/>
    <n v="94.336541112288089"/>
    <n v="6124.079803941464"/>
    <n v="64.917366396251666"/>
    <n v="0.13354854245559164"/>
    <n v="817.86193169810792"/>
    <n v="8.6696196622750143"/>
    <x v="1"/>
    <x v="1"/>
    <x v="7"/>
  </r>
  <r>
    <x v="6"/>
    <x v="0"/>
    <n v="3"/>
    <n v="94.336541112288089"/>
    <n v="510.51161990145539"/>
    <n v="5.4115999365908189"/>
    <n v="0.21124996273456503"/>
    <n v="107.84556067974488"/>
    <n v="1.1432002849391849"/>
    <x v="1"/>
    <x v="1"/>
    <x v="15"/>
  </r>
  <r>
    <x v="6"/>
    <x v="0"/>
    <n v="3"/>
    <n v="94.336541112288089"/>
    <n v="5296.6760101988866"/>
    <n v="56.146599692417091"/>
    <n v="7.7620537437922771E-2"/>
    <n v="411.13083854619009"/>
    <n v="4.3581292434373236"/>
    <x v="1"/>
    <x v="1"/>
    <x v="12"/>
  </r>
  <r>
    <x v="6"/>
    <x v="0"/>
    <n v="3"/>
    <n v="94.336541112288089"/>
    <n v="261.19519944423911"/>
    <n v="2.7687595534517255"/>
    <n v="0.24044911364501462"/>
    <n v="62.804154194700111"/>
    <n v="0.66574578052363387"/>
    <x v="1"/>
    <x v="1"/>
    <x v="13"/>
  </r>
  <r>
    <x v="6"/>
    <x v="0"/>
    <n v="3"/>
    <n v="94.336541112288089"/>
    <n v="210.79163435053931"/>
    <n v="2.2344643111266458"/>
    <n v="0.24063045116995763"/>
    <n v="50.722886076623013"/>
    <n v="0.53768015530957336"/>
    <x v="1"/>
    <x v="1"/>
    <x v="11"/>
  </r>
  <r>
    <x v="6"/>
    <x v="0"/>
    <n v="23"/>
    <n v="7.5929052828600945"/>
    <n v="18169.259503858233"/>
    <n v="2392.9258731664618"/>
    <n v="3.5391660427742782"/>
    <n v="64304.026258408885"/>
    <n v="8468.961993186731"/>
    <x v="1"/>
    <x v="2"/>
    <x v="2"/>
  </r>
  <r>
    <x v="6"/>
    <x v="0"/>
    <n v="0"/>
    <n v="0.75947461586454079"/>
    <n v="242.21409116149977"/>
    <n v="318.92322152963288"/>
    <n v="0.65456874197024051"/>
    <n v="158.54577293904805"/>
    <n v="208.75717190174811"/>
    <x v="0"/>
    <x v="0"/>
    <x v="6"/>
  </r>
  <r>
    <x v="6"/>
    <x v="0"/>
    <n v="0"/>
    <n v="0.75947461586454079"/>
    <n v="132400.72400573202"/>
    <n v="174331.99377574312"/>
    <n v="2.5207710606939413"/>
    <n v="333751.91348857485"/>
    <n v="439451.04486296955"/>
    <x v="0"/>
    <x v="0"/>
    <x v="2"/>
  </r>
  <r>
    <x v="6"/>
    <x v="0"/>
    <n v="3"/>
    <n v="7.5929052828600945"/>
    <n v="778.92929180619262"/>
    <n v="102.58646233405742"/>
    <n v="0.37190890700983736"/>
    <n v="289.69074155358777"/>
    <n v="38.152819080665139"/>
    <x v="1"/>
    <x v="2"/>
    <x v="7"/>
  </r>
  <r>
    <x v="6"/>
    <x v="0"/>
    <n v="6"/>
    <n v="2.9223217896214688"/>
    <n v="575.84239221034204"/>
    <n v="197.04961796316465"/>
    <n v="0.22342788315908457"/>
    <n v="128.65924672482006"/>
    <n v="44.026379018816201"/>
    <x v="1"/>
    <x v="10"/>
    <x v="0"/>
  </r>
  <r>
    <x v="6"/>
    <x v="0"/>
    <n v="6"/>
    <n v="9.2294529243626755"/>
    <n v="2279.3621412840121"/>
    <n v="246.96611597283916"/>
    <n v="9.0655137841854472E-2"/>
    <n v="206.63588910960669"/>
    <n v="22.388747285785151"/>
    <x v="1"/>
    <x v="9"/>
    <x v="0"/>
  </r>
  <r>
    <x v="6"/>
    <x v="0"/>
    <n v="6"/>
    <n v="440.69815433236312"/>
    <n v="81444.240295805459"/>
    <n v="184.80730970881791"/>
    <n v="4.8616425435193532E-2"/>
    <n v="3959.5278354670104"/>
    <n v="8.9846707923374645"/>
    <x v="1"/>
    <x v="3"/>
    <x v="0"/>
  </r>
  <r>
    <x v="6"/>
    <x v="0"/>
    <n v="6"/>
    <n v="440.69815433236312"/>
    <n v="78026.956074262387"/>
    <n v="177.05305844193865"/>
    <n v="4.8071260053965462E-2"/>
    <n v="3750.8540966652072"/>
    <n v="8.5111636157123769"/>
    <x v="1"/>
    <x v="4"/>
    <x v="0"/>
  </r>
  <r>
    <x v="6"/>
    <x v="0"/>
    <n v="6"/>
    <n v="32.670965670840523"/>
    <n v="6203.0905368399308"/>
    <n v="189.86553992116342"/>
    <n v="0.10629194906181506"/>
    <n v="659.33858336761693"/>
    <n v="20.181178297894316"/>
    <x v="1"/>
    <x v="11"/>
    <x v="0"/>
  </r>
  <r>
    <x v="6"/>
    <x v="0"/>
    <n v="6"/>
    <n v="136.28592881705148"/>
    <n v="27562.566403444169"/>
    <n v="202.24073492167935"/>
    <n v="4.7561948363110312E-2"/>
    <n v="1310.9293600354106"/>
    <n v="9.618963391262394"/>
    <x v="1"/>
    <x v="7"/>
    <x v="0"/>
  </r>
  <r>
    <x v="6"/>
    <x v="0"/>
    <n v="6"/>
    <n v="3.7193015068065667"/>
    <n v="504.25039698010357"/>
    <n v="135.57663880093941"/>
    <n v="5.3961889121833848E-2"/>
    <n v="27.21030401148105"/>
    <n v="7.3159715504872089"/>
    <x v="1"/>
    <x v="8"/>
    <x v="0"/>
  </r>
  <r>
    <x v="6"/>
    <x v="0"/>
    <n v="6"/>
    <n v="2.9223217896214688"/>
    <n v="1317.9320878447925"/>
    <n v="450.9880097822853"/>
    <n v="0.34904087665986644"/>
    <n v="460.01217131951449"/>
    <n v="157.41325029749729"/>
    <x v="1"/>
    <x v="10"/>
    <x v="6"/>
  </r>
  <r>
    <x v="6"/>
    <x v="0"/>
    <n v="6"/>
    <n v="9.2294529243626755"/>
    <n v="1702.6614254013175"/>
    <n v="184.48129475874563"/>
    <n v="0.34336418420234072"/>
    <n v="584.63295130571794"/>
    <n v="63.344269275428246"/>
    <x v="1"/>
    <x v="9"/>
    <x v="6"/>
  </r>
  <r>
    <x v="6"/>
    <x v="0"/>
    <n v="6"/>
    <n v="440.69815433236312"/>
    <n v="199639.42747645068"/>
    <n v="453.00717852765911"/>
    <n v="0.13793415855985436"/>
    <n v="27537.096444335293"/>
    <n v="62.485163991786379"/>
    <x v="1"/>
    <x v="3"/>
    <x v="6"/>
  </r>
  <r>
    <x v="6"/>
    <x v="0"/>
    <n v="6"/>
    <n v="440.69815433236312"/>
    <n v="164342.9028604076"/>
    <n v="372.91488799035096"/>
    <n v="0.19751689925670471"/>
    <n v="32460.500587833536"/>
    <n v="73.656992362515467"/>
    <x v="1"/>
    <x v="4"/>
    <x v="6"/>
  </r>
  <r>
    <x v="6"/>
    <x v="0"/>
    <n v="6"/>
    <n v="32.670965670840523"/>
    <n v="8457.2061351304528"/>
    <n v="258.85999882393054"/>
    <n v="0.48090582247335567"/>
    <n v="4067.1196722416198"/>
    <n v="124.4872806398742"/>
    <x v="1"/>
    <x v="11"/>
    <x v="6"/>
  </r>
  <r>
    <x v="6"/>
    <x v="0"/>
    <n v="6"/>
    <n v="136.28592881705148"/>
    <n v="88825.41445514308"/>
    <n v="651.75778032361063"/>
    <n v="0.13666319655332981"/>
    <n v="12139.165074614202"/>
    <n v="89.071301637527554"/>
    <x v="1"/>
    <x v="7"/>
    <x v="6"/>
  </r>
  <r>
    <x v="6"/>
    <x v="0"/>
    <n v="6"/>
    <n v="3.7193015068065667"/>
    <n v="1157.2896022913671"/>
    <n v="311.15778061376602"/>
    <n v="0.13041612816980735"/>
    <n v="150.92922910201631"/>
    <n v="40.57999299755771"/>
    <x v="1"/>
    <x v="8"/>
    <x v="6"/>
  </r>
  <r>
    <x v="6"/>
    <x v="0"/>
    <n v="6"/>
    <n v="2.9223217896214688"/>
    <n v="2.5486198188108133"/>
    <n v="0.87212155343814435"/>
    <n v="0.97215816619145157"/>
    <n v="2.4776615693743098"/>
    <n v="0.84784009008646644"/>
    <x v="1"/>
    <x v="10"/>
    <x v="14"/>
  </r>
  <r>
    <x v="6"/>
    <x v="0"/>
    <n v="6"/>
    <n v="9.2294529243626755"/>
    <n v="3.6335134207698241"/>
    <n v="0.3936867602605742"/>
    <n v="0.6991102840331529"/>
    <n v="2.5402265996326645"/>
    <n v="0.27523046278586177"/>
    <x v="1"/>
    <x v="9"/>
    <x v="14"/>
  </r>
  <r>
    <x v="6"/>
    <x v="0"/>
    <n v="6"/>
    <n v="440.69815433236312"/>
    <n v="360.01516720906653"/>
    <n v="0.81692007027910629"/>
    <n v="0.23066844880000056"/>
    <n v="83.0441401645882"/>
    <n v="0.18843768540486888"/>
    <x v="1"/>
    <x v="3"/>
    <x v="14"/>
  </r>
  <r>
    <x v="6"/>
    <x v="0"/>
    <n v="6"/>
    <n v="440.69815433236312"/>
    <n v="346.56231624634228"/>
    <n v="0.7863938454005277"/>
    <n v="0.24800387193136608"/>
    <n v="85.948796294595468"/>
    <n v="0.19502871852232698"/>
    <x v="1"/>
    <x v="4"/>
    <x v="14"/>
  </r>
  <r>
    <x v="6"/>
    <x v="0"/>
    <n v="6"/>
    <n v="32.670965670840523"/>
    <n v="26.227261615791594"/>
    <n v="0.80276970935083003"/>
    <n v="0.82354652587801058"/>
    <n v="21.599370186978867"/>
    <n v="0.66111820521597642"/>
    <x v="1"/>
    <x v="11"/>
    <x v="14"/>
  </r>
  <r>
    <x v="6"/>
    <x v="0"/>
    <n v="6"/>
    <n v="136.28592881705148"/>
    <n v="46.170672244762223"/>
    <n v="0.33877798423886557"/>
    <n v="0.39181140535442421"/>
    <n v="18.090195978378794"/>
    <n v="0.13273707810776889"/>
    <x v="1"/>
    <x v="7"/>
    <x v="14"/>
  </r>
  <r>
    <x v="6"/>
    <x v="0"/>
    <n v="6"/>
    <n v="3.7193015068065667"/>
    <n v="1.4521966189419377"/>
    <n v="0.39044874858473355"/>
    <n v="0.25970828865292583"/>
    <n v="0.3771474986929757"/>
    <n v="0.10140277630161765"/>
    <x v="1"/>
    <x v="8"/>
    <x v="14"/>
  </r>
  <r>
    <x v="6"/>
    <x v="0"/>
    <n v="6"/>
    <n v="94.336541112288089"/>
    <n v="5.9644402938222978"/>
    <n v="6.322513231349948E-2"/>
    <n v="0.4060158708803393"/>
    <n v="2.4216574202100469"/>
    <n v="2.5670407157790173E-2"/>
    <x v="1"/>
    <x v="1"/>
    <x v="4"/>
  </r>
  <r>
    <x v="6"/>
    <x v="0"/>
    <n v="6"/>
    <n v="2.9223217896214688"/>
    <n v="0.21367182963559278"/>
    <n v="7.3117146234354266E-2"/>
    <n v="0.1616026415078631"/>
    <n v="3.4529932084929903E-2"/>
    <n v="1.1815923970988355E-2"/>
    <x v="1"/>
    <x v="10"/>
    <x v="4"/>
  </r>
  <r>
    <x v="6"/>
    <x v="0"/>
    <n v="6"/>
    <n v="9.2294529243626755"/>
    <n v="0.37562949993651101"/>
    <n v="4.0698999498114834E-2"/>
    <n v="0.55753882461091964"/>
    <n v="0.20942802988378986"/>
    <n v="2.2691272343019351E-2"/>
    <x v="1"/>
    <x v="9"/>
    <x v="4"/>
  </r>
  <r>
    <x v="6"/>
    <x v="0"/>
    <n v="6"/>
    <n v="440.69815433236312"/>
    <n v="22.26062366380787"/>
    <n v="5.0512178108691339E-2"/>
    <n v="0.25347136591769193"/>
    <n v="5.6424306862450768"/>
    <n v="1.2803390780687729E-2"/>
    <x v="1"/>
    <x v="3"/>
    <x v="4"/>
  </r>
  <r>
    <x v="6"/>
    <x v="0"/>
    <n v="6"/>
    <n v="440.69815433236312"/>
    <n v="14.779903831827328"/>
    <n v="3.3537476130841036E-2"/>
    <n v="0.21255401839504742"/>
    <n v="3.1415279509472578"/>
    <n v="7.1285253184382499E-3"/>
    <x v="1"/>
    <x v="4"/>
    <x v="4"/>
  </r>
  <r>
    <x v="6"/>
    <x v="0"/>
    <n v="6"/>
    <n v="32.670965670840523"/>
    <n v="3.5874139738738977"/>
    <n v="0.10980434462871524"/>
    <n v="0.64194421286864967"/>
    <n v="2.3029196396924738"/>
    <n v="7.0488263582238544E-2"/>
    <x v="1"/>
    <x v="11"/>
    <x v="4"/>
  </r>
  <r>
    <x v="6"/>
    <x v="0"/>
    <n v="6"/>
    <n v="136.28592881705148"/>
    <n v="3.1327409444286842"/>
    <n v="2.2986532590859296E-2"/>
    <n v="0.29718965842461748"/>
    <n v="0.93101821120757422"/>
    <n v="6.8313597690438117E-3"/>
    <x v="1"/>
    <x v="7"/>
    <x v="4"/>
  </r>
  <r>
    <x v="6"/>
    <x v="0"/>
    <n v="6"/>
    <n v="3.7193015068065667"/>
    <n v="6.3765114725059732E-2"/>
    <n v="1.7144379020728857E-2"/>
    <n v="0.40129970402361714"/>
    <n v="2.5588921666198462E-2"/>
    <n v="6.8800342266872013E-3"/>
    <x v="1"/>
    <x v="8"/>
    <x v="4"/>
  </r>
  <r>
    <x v="6"/>
    <x v="0"/>
    <n v="6"/>
    <n v="2.9223217896214688"/>
    <n v="15.791223183502721"/>
    <n v="5.4036565170833475"/>
    <n v="0.72974660283837944"/>
    <n v="11.523591472823769"/>
    <n v="3.9432999862470424"/>
    <x v="1"/>
    <x v="10"/>
    <x v="16"/>
  </r>
  <r>
    <x v="6"/>
    <x v="0"/>
    <n v="6"/>
    <n v="9.2294529243626755"/>
    <n v="5.5471603840380714"/>
    <n v="0.60102808145815656"/>
    <n v="0.68053930521500561"/>
    <n v="3.775060673669473"/>
    <n v="0.40902323297024168"/>
    <x v="1"/>
    <x v="9"/>
    <x v="16"/>
  </r>
  <r>
    <x v="6"/>
    <x v="0"/>
    <n v="6"/>
    <n v="440.69815433236312"/>
    <n v="1154.7726611412504"/>
    <n v="2.6203256124153196"/>
    <n v="0.15421293281767773"/>
    <n v="178.08087881226658"/>
    <n v="0.40408809762784392"/>
    <x v="1"/>
    <x v="3"/>
    <x v="16"/>
  </r>
  <r>
    <x v="6"/>
    <x v="0"/>
    <n v="6"/>
    <n v="440.69815433236312"/>
    <n v="939.22806345061952"/>
    <n v="2.1312275856328595"/>
    <n v="0.18621018204249387"/>
    <n v="174.89382867455885"/>
    <n v="0.39685627669467949"/>
    <x v="1"/>
    <x v="4"/>
    <x v="16"/>
  </r>
  <r>
    <x v="6"/>
    <x v="0"/>
    <n v="6"/>
    <n v="32.670965670840523"/>
    <n v="47.614431882380892"/>
    <n v="1.4573928534006482"/>
    <n v="0.7547716757145978"/>
    <n v="35.938024540063196"/>
    <n v="1.0999988461356864"/>
    <x v="1"/>
    <x v="11"/>
    <x v="16"/>
  </r>
  <r>
    <x v="6"/>
    <x v="0"/>
    <n v="6"/>
    <n v="136.28592881705148"/>
    <n v="105.34872413510435"/>
    <n v="0.77299780725362444"/>
    <n v="0.27306746720163305"/>
    <n v="28.767309272496494"/>
    <n v="0.21108055337916337"/>
    <x v="1"/>
    <x v="7"/>
    <x v="16"/>
  </r>
  <r>
    <x v="6"/>
    <x v="0"/>
    <n v="6"/>
    <n v="3.7193015068065667"/>
    <n v="2.2158811631958728"/>
    <n v="0.59577884695302719"/>
    <n v="0.22336922813479426"/>
    <n v="0.49495966506149219"/>
    <n v="0.1330786611829354"/>
    <x v="1"/>
    <x v="8"/>
    <x v="16"/>
  </r>
  <r>
    <x v="6"/>
    <x v="0"/>
    <n v="0"/>
    <n v="0.75947461586454079"/>
    <n v="130.57813563345294"/>
    <n v="171.93219221001948"/>
    <n v="0.56290871287689515"/>
    <n v="73.503570259291635"/>
    <n v="96.782129019045001"/>
    <x v="0"/>
    <x v="0"/>
    <x v="7"/>
  </r>
  <r>
    <x v="6"/>
    <x v="0"/>
    <n v="0"/>
    <n v="0.75947461586454079"/>
    <n v="6.7313190839806438"/>
    <n v="8.8631258285283305"/>
    <n v="0.76805314055204255"/>
    <n v="5.1700107625092313"/>
    <n v="6.8073516277091084"/>
    <x v="0"/>
    <x v="0"/>
    <x v="8"/>
  </r>
  <r>
    <x v="6"/>
    <x v="0"/>
    <n v="0"/>
    <n v="0.75947461586454079"/>
    <n v="0.12110816020824924"/>
    <n v="0.15946307839451213"/>
    <n v="1.1136686987570528"/>
    <n v="0.13487436718798163"/>
    <n v="0.1775890390154102"/>
    <x v="0"/>
    <x v="0"/>
    <x v="9"/>
  </r>
  <r>
    <x v="6"/>
    <x v="0"/>
    <n v="17"/>
    <n v="94.336541112288089"/>
    <n v="3.0123293554826835"/>
    <n v="3.1931734192979684E-2"/>
    <n v="0.16878302122657343"/>
    <n v="0.50843004954786408"/>
    <n v="5.3895345700949908E-3"/>
    <x v="1"/>
    <x v="1"/>
    <x v="8"/>
  </r>
  <r>
    <x v="6"/>
    <x v="0"/>
    <n v="17"/>
    <n v="94.336541112288089"/>
    <n v="1.1380073748760593"/>
    <n v="1.2063272210939953E-2"/>
    <n v="0.41025099838477108"/>
    <n v="0.46686866171213576"/>
    <n v="4.9489694683253803E-3"/>
    <x v="1"/>
    <x v="1"/>
    <x v="9"/>
  </r>
  <r>
    <x v="6"/>
    <x v="0"/>
    <n v="0"/>
    <n v="0.75947461586454079"/>
    <n v="0.76965730164625679"/>
    <n v="1.0134075393291777"/>
    <n v="0.80928327186816418"/>
    <n v="0.62287077929350532"/>
    <n v="0.82013376916418224"/>
    <x v="0"/>
    <x v="0"/>
    <x v="10"/>
  </r>
  <r>
    <x v="6"/>
    <x v="0"/>
    <n v="17"/>
    <n v="7.5929052828600945"/>
    <n v="0.72539472677350858"/>
    <n v="9.5535858772133525E-2"/>
    <n v="0.23464596423007547"/>
    <n v="0.17021094511118207"/>
    <n v="2.2417103700135586E-2"/>
    <x v="1"/>
    <x v="2"/>
    <x v="8"/>
  </r>
  <r>
    <x v="6"/>
    <x v="0"/>
    <n v="0"/>
    <n v="0.75947461586454079"/>
    <n v="8.0079353164170417"/>
    <n v="10.544046040697863"/>
    <n v="0.40350059229463436"/>
    <n v="3.2312066432313964"/>
    <n v="4.2545288226034819"/>
    <x v="0"/>
    <x v="0"/>
    <x v="14"/>
  </r>
  <r>
    <x v="6"/>
    <x v="0"/>
    <n v="21"/>
    <n v="440.69815433236312"/>
    <n v="15064.898501607948"/>
    <n v="34.184165178614279"/>
    <n v="0.906485050170034"/>
    <n v="13656.10527403655"/>
    <n v="30.987434686956895"/>
    <x v="1"/>
    <x v="4"/>
    <x v="2"/>
  </r>
  <r>
    <x v="6"/>
    <x v="0"/>
    <n v="21"/>
    <n v="136.28592881705148"/>
    <n v="47474.480529113011"/>
    <n v="348.34469663293089"/>
    <n v="2.7599597805956266"/>
    <n v="131027.65686502209"/>
    <n v="961.41735249067403"/>
    <x v="1"/>
    <x v="7"/>
    <x v="2"/>
  </r>
  <r>
    <x v="6"/>
    <x v="0"/>
    <n v="17"/>
    <n v="7.5929052828600945"/>
    <n v="0.13703971111261365"/>
    <n v="1.8048389385544074E-2"/>
    <n v="0.80712369144016616"/>
    <n v="0.11060799750710669"/>
    <n v="1.4567282665409844E-2"/>
    <x v="1"/>
    <x v="2"/>
    <x v="9"/>
  </r>
  <r>
    <x v="6"/>
    <x v="0"/>
    <n v="22"/>
    <n v="2.9223217896214688"/>
    <n v="56329.777647715229"/>
    <n v="19275.69299444319"/>
    <n v="2.0465010967424369"/>
    <n v="115278.95173530682"/>
    <n v="39447.726853598499"/>
    <x v="1"/>
    <x v="10"/>
    <x v="2"/>
  </r>
  <r>
    <x v="6"/>
    <x v="0"/>
    <n v="22"/>
    <n v="9.2294529243626755"/>
    <n v="59376.521256429354"/>
    <n v="6433.3738676639387"/>
    <n v="2.504970109012719"/>
    <n v="148736.41092451385"/>
    <n v="16115.409238601715"/>
    <x v="1"/>
    <x v="9"/>
    <x v="2"/>
  </r>
  <r>
    <x v="6"/>
    <x v="0"/>
    <n v="22"/>
    <n v="128.14236589718669"/>
    <n v="650863.36756477202"/>
    <n v="5079.2207792306845"/>
    <n v="0.94958077959837706"/>
    <n v="618047.34398418129"/>
    <n v="4823.1304272941497"/>
    <x v="1"/>
    <x v="5"/>
    <x v="2"/>
  </r>
  <r>
    <x v="6"/>
    <x v="0"/>
    <n v="22"/>
    <n v="440.69815433236312"/>
    <n v="24353.1390163623"/>
    <n v="55.260360809216813"/>
    <n v="0.84770549387667293"/>
    <n v="20644.289737312676"/>
    <n v="46.844511451580281"/>
    <x v="1"/>
    <x v="3"/>
    <x v="2"/>
  </r>
  <r>
    <x v="6"/>
    <x v="0"/>
    <n v="22"/>
    <n v="32.670965670840523"/>
    <n v="151531.63345769592"/>
    <n v="4638.1130874543105"/>
    <n v="0.86625319898910758"/>
    <n v="131264.76223077398"/>
    <n v="4017.7802992805427"/>
    <x v="1"/>
    <x v="11"/>
    <x v="2"/>
  </r>
  <r>
    <x v="6"/>
    <x v="0"/>
    <n v="22"/>
    <n v="3.7193015068065667"/>
    <n v="551.86536007625102"/>
    <n v="148.37876387980407"/>
    <n v="2.8860981834605521"/>
    <n v="1592.7376132308716"/>
    <n v="428.23568089762472"/>
    <x v="1"/>
    <x v="8"/>
    <x v="2"/>
  </r>
  <r>
    <x v="6"/>
    <x v="0"/>
    <n v="22"/>
    <n v="440.69815433236312"/>
    <n v="751.58527615463504"/>
    <n v="1.7054423050472067"/>
    <n v="0.11487918429247819"/>
    <n v="86.341503450881433"/>
    <n v="0.19591982086170687"/>
    <x v="1"/>
    <x v="3"/>
    <x v="8"/>
  </r>
  <r>
    <x v="6"/>
    <x v="0"/>
    <n v="22"/>
    <n v="440.69815433236312"/>
    <n v="556.20449703056977"/>
    <n v="1.2620985396982052"/>
    <n v="8.0526438312849391E-2"/>
    <n v="44.789167119461595"/>
    <n v="0.10163230020174482"/>
    <x v="1"/>
    <x v="3"/>
    <x v="10"/>
  </r>
  <r>
    <x v="6"/>
    <x v="0"/>
    <n v="22"/>
    <n v="2.9223217896214688"/>
    <n v="136.58701771594863"/>
    <n v="46.739212020056449"/>
    <n v="9.1813364231085076E-2"/>
    <n v="12.540513606792063"/>
    <n v="4.2912842970713525"/>
    <x v="1"/>
    <x v="10"/>
    <x v="12"/>
  </r>
  <r>
    <x v="6"/>
    <x v="0"/>
    <n v="0"/>
    <n v="0.75947461586454079"/>
    <n v="5.6069320332376558"/>
    <n v="7.3826457344529643"/>
    <n v="0.19461888373178829"/>
    <n v="1.0912148534687187"/>
    <n v="1.4368022718264841"/>
    <x v="0"/>
    <x v="0"/>
    <x v="15"/>
  </r>
  <r>
    <x v="6"/>
    <x v="0"/>
    <n v="0"/>
    <n v="0.75947461586454079"/>
    <n v="0.44286535098205898"/>
    <n v="0.58312067543946466"/>
    <n v="1.2988821034109581"/>
    <n v="0.57522987861140895"/>
    <n v="0.75740500945723044"/>
    <x v="0"/>
    <x v="0"/>
    <x v="3"/>
  </r>
  <r>
    <x v="6"/>
    <x v="0"/>
    <n v="0"/>
    <n v="0.75947461586454079"/>
    <n v="42.198273340867786"/>
    <n v="55.562453911421095"/>
    <n v="0.29436861909498929"/>
    <n v="12.421847451544151"/>
    <n v="16.355842831434014"/>
    <x v="0"/>
    <x v="0"/>
    <x v="12"/>
  </r>
  <r>
    <x v="6"/>
    <x v="0"/>
    <n v="0"/>
    <n v="0.75947461586454079"/>
    <n v="16.046748569823411"/>
    <n v="21.128749051812278"/>
    <n v="0.52801379153512495"/>
    <n v="8.4729045541633035"/>
    <n v="11.156270897241578"/>
    <x v="0"/>
    <x v="0"/>
    <x v="16"/>
  </r>
  <r>
    <x v="6"/>
    <x v="0"/>
    <n v="0"/>
    <n v="0.75947461586454079"/>
    <n v="50.446982102865825"/>
    <n v="66.423526276042779"/>
    <n v="0.51439240282792209"/>
    <n v="25.949544339310332"/>
    <n v="34.167757285437261"/>
    <x v="0"/>
    <x v="0"/>
    <x v="13"/>
  </r>
  <r>
    <x v="6"/>
    <x v="0"/>
    <n v="23"/>
    <n v="2.9223217896214688"/>
    <n v="13.092167050770609"/>
    <n v="4.4800566102155539"/>
    <n v="0.21038132584669109"/>
    <n v="2.754347462347484"/>
    <n v="0.94252024952538072"/>
    <x v="1"/>
    <x v="10"/>
    <x v="1"/>
  </r>
  <r>
    <x v="6"/>
    <x v="0"/>
    <n v="23"/>
    <n v="2.9223217896214688"/>
    <n v="352.28143076732994"/>
    <n v="120.54847348380525"/>
    <n v="0.26886028939873641"/>
    <n v="94.714487425905247"/>
    <n v="32.410697467431781"/>
    <x v="1"/>
    <x v="10"/>
    <x v="5"/>
  </r>
  <r>
    <x v="6"/>
    <x v="0"/>
    <n v="23"/>
    <n v="94.336541112288089"/>
    <n v="31585.041829497422"/>
    <n v="334.81237977447125"/>
    <n v="2.9321403059312341"/>
    <n v="92611.774212793403"/>
    <n v="981.71687366148262"/>
    <x v="1"/>
    <x v="1"/>
    <x v="2"/>
  </r>
  <r>
    <x v="6"/>
    <x v="0"/>
    <n v="23"/>
    <n v="93.30613015564515"/>
    <n v="1310.0304174807848"/>
    <n v="14.040132361030366"/>
    <n v="0.88186217274160772"/>
    <n v="1155.2662703172002"/>
    <n v="12.381461629477997"/>
    <x v="1"/>
    <x v="6"/>
    <x v="2"/>
  </r>
  <r>
    <x v="6"/>
    <x v="0"/>
    <n v="23"/>
    <n v="2.9223217896214688"/>
    <n v="816.79601137554528"/>
    <n v="279.5024197117408"/>
    <n v="0.19623384540866534"/>
    <n v="160.28302222668322"/>
    <n v="54.847834621061644"/>
    <x v="1"/>
    <x v="10"/>
    <x v="7"/>
  </r>
  <r>
    <x v="6"/>
    <x v="0"/>
    <n v="23"/>
    <n v="9.2294529243626755"/>
    <n v="834.73838528360352"/>
    <n v="90.442888882413911"/>
    <n v="0.23372890123592804"/>
    <n v="195.1024856117894"/>
    <n v="21.139117043089737"/>
    <x v="1"/>
    <x v="9"/>
    <x v="7"/>
  </r>
  <r>
    <x v="6"/>
    <x v="0"/>
    <n v="23"/>
    <n v="2.9223217896214688"/>
    <n v="12.337373073386278"/>
    <n v="4.2217708936784648"/>
    <n v="0.42450499424374882"/>
    <n v="5.237276485500824"/>
    <n v="1.7921628289194029"/>
    <x v="1"/>
    <x v="10"/>
    <x v="8"/>
  </r>
  <r>
    <x v="6"/>
    <x v="0"/>
    <n v="23"/>
    <n v="9.2294529243626755"/>
    <n v="1.2806372027343356"/>
    <n v="0.13875548347550273"/>
    <n v="0.32088583329165266"/>
    <n v="0.41093833594369839"/>
    <n v="4.4524668938822835E-2"/>
    <x v="1"/>
    <x v="9"/>
    <x v="8"/>
  </r>
  <r>
    <x v="6"/>
    <x v="0"/>
    <n v="23"/>
    <n v="440.69815433236312"/>
    <n v="479.71633512355578"/>
    <n v="1.0885372003663218"/>
    <n v="0.13522034732756669"/>
    <n v="64.867409454114593"/>
    <n v="0.14719237831251109"/>
    <x v="1"/>
    <x v="4"/>
    <x v="8"/>
  </r>
  <r>
    <x v="6"/>
    <x v="0"/>
    <n v="23"/>
    <n v="32.670965670840523"/>
    <n v="24.052552713550654"/>
    <n v="0.73620574781534631"/>
    <n v="0.46622005099479091"/>
    <n v="11.213782352666483"/>
    <n v="0.34323388128912896"/>
    <x v="1"/>
    <x v="11"/>
    <x v="8"/>
  </r>
  <r>
    <x v="6"/>
    <x v="0"/>
    <n v="23"/>
    <n v="136.28592881705148"/>
    <n v="58.104569126400584"/>
    <n v="0.4263431275021754"/>
    <n v="0.19442581462915542"/>
    <n v="11.297028186076508"/>
    <n v="8.2892109876152337E-2"/>
    <x v="1"/>
    <x v="7"/>
    <x v="8"/>
  </r>
  <r>
    <x v="6"/>
    <x v="0"/>
    <n v="23"/>
    <n v="3.7193015068065667"/>
    <n v="0.57724182459448081"/>
    <n v="0.15520167524415276"/>
    <n v="0.181371216084175"/>
    <n v="0.10469505170134902"/>
    <n v="2.8149116577333187E-2"/>
    <x v="1"/>
    <x v="8"/>
    <x v="8"/>
  </r>
  <r>
    <x v="6"/>
    <x v="0"/>
    <n v="23"/>
    <n v="2.9223217896214688"/>
    <n v="8.0623917357100012"/>
    <n v="2.7588993670523636"/>
    <n v="0.73656333407358521"/>
    <n v="5.9384621374618778"/>
    <n v="2.032104116169593"/>
    <x v="1"/>
    <x v="10"/>
    <x v="9"/>
  </r>
  <r>
    <x v="6"/>
    <x v="0"/>
    <n v="23"/>
    <n v="9.2294529243626755"/>
    <n v="0.15789834383853985"/>
    <n v="1.7108093527595868E-2"/>
    <n v="0.25923851886044036"/>
    <n v="4.0933332787219612E-2"/>
    <n v="4.435076826619839E-3"/>
    <x v="1"/>
    <x v="9"/>
    <x v="9"/>
  </r>
  <r>
    <x v="6"/>
    <x v="0"/>
    <n v="23"/>
    <n v="440.69815433236312"/>
    <n v="26.426240437847348"/>
    <n v="5.9964490838138075E-2"/>
    <n v="0.19084274544041979"/>
    <n v="5.0432562768274289"/>
    <n v="1.1443788060487169E-2"/>
    <x v="1"/>
    <x v="3"/>
    <x v="9"/>
  </r>
  <r>
    <x v="6"/>
    <x v="0"/>
    <n v="23"/>
    <n v="440.69815433236312"/>
    <n v="29.084030959277914"/>
    <n v="6.5995354583090651E-2"/>
    <n v="0.2275298490250651"/>
    <n v="6.6174851732048232"/>
    <n v="1.5015913064646254E-2"/>
    <x v="1"/>
    <x v="4"/>
    <x v="9"/>
  </r>
  <r>
    <x v="6"/>
    <x v="0"/>
    <n v="23"/>
    <n v="32.670965670840523"/>
    <n v="1.4322996673299528"/>
    <n v="4.3840138726242435E-2"/>
    <n v="0.20672195185340536"/>
    <n v="0.29608778286943105"/>
    <n v="9.0627190470129008E-3"/>
    <x v="1"/>
    <x v="11"/>
    <x v="9"/>
  </r>
  <r>
    <x v="6"/>
    <x v="0"/>
    <n v="23"/>
    <n v="136.28592881705148"/>
    <n v="4.0919760008723784"/>
    <n v="3.0024933875348169E-2"/>
    <n v="0.17047583633282951"/>
    <n v="0.69758303100258578"/>
    <n v="5.1185257132378825E-3"/>
    <x v="1"/>
    <x v="7"/>
    <x v="9"/>
  </r>
  <r>
    <x v="6"/>
    <x v="0"/>
    <n v="23"/>
    <n v="3.7193015068065667"/>
    <n v="0.36802505655133189"/>
    <n v="9.8950046366991701E-2"/>
    <n v="0.31073190120805555"/>
    <n v="0.11435712551439751"/>
    <n v="3.0746936032240581E-2"/>
    <x v="1"/>
    <x v="8"/>
    <x v="9"/>
  </r>
  <r>
    <x v="6"/>
    <x v="0"/>
    <n v="23"/>
    <n v="2.9223217896214688"/>
    <n v="14.162623335961648"/>
    <n v="4.8463599683853253"/>
    <n v="0.20938078296032608"/>
    <n v="2.9653811628558353"/>
    <n v="1.0147346446881005"/>
    <x v="1"/>
    <x v="10"/>
    <x v="10"/>
  </r>
  <r>
    <x v="6"/>
    <x v="0"/>
    <n v="23"/>
    <n v="9.2294529243626755"/>
    <n v="12.580169921883879"/>
    <n v="1.3630461117230934"/>
    <n v="5.5634517299734315E-2"/>
    <n v="0.69989168115264599"/>
    <n v="7.5832412482994035E-2"/>
    <x v="1"/>
    <x v="9"/>
    <x v="10"/>
  </r>
  <r>
    <x v="6"/>
    <x v="0"/>
    <n v="23"/>
    <n v="440.69815433236312"/>
    <n v="471.40257775824637"/>
    <n v="1.0696722305824018"/>
    <n v="8.641752917977151E-2"/>
    <n v="40.737446018842761"/>
    <n v="9.2438431199145993E-2"/>
    <x v="1"/>
    <x v="4"/>
    <x v="10"/>
  </r>
  <r>
    <x v="6"/>
    <x v="0"/>
    <n v="23"/>
    <n v="32.670965670840523"/>
    <n v="18.507415699553395"/>
    <n v="0.56647899195926199"/>
    <n v="0.15720301774921705"/>
    <n v="2.9094215987090304"/>
    <n v="8.9052207027530444E-2"/>
    <x v="1"/>
    <x v="11"/>
    <x v="10"/>
  </r>
  <r>
    <x v="6"/>
    <x v="0"/>
    <n v="23"/>
    <n v="136.28592881705148"/>
    <n v="122.87285424895111"/>
    <n v="0.90158136878455064"/>
    <n v="0.10365433521219011"/>
    <n v="12.736304022799358"/>
    <n v="9.3452817421059001E-2"/>
    <x v="1"/>
    <x v="7"/>
    <x v="10"/>
  </r>
  <r>
    <x v="6"/>
    <x v="0"/>
    <n v="23"/>
    <n v="3.7193015068065667"/>
    <n v="11.130138786849885"/>
    <n v="2.9925346913878852"/>
    <n v="0.18489531528301328"/>
    <n v="2.0579105201383046"/>
    <n v="0.55330564525951786"/>
    <x v="1"/>
    <x v="8"/>
    <x v="10"/>
  </r>
  <r>
    <x v="6"/>
    <x v="0"/>
    <n v="23"/>
    <n v="128.14236589718669"/>
    <n v="51.093467651135697"/>
    <n v="0.39872424153718106"/>
    <n v="0.18230752386739252"/>
    <n v="9.3147235732772682"/>
    <n v="7.2690429180547619E-2"/>
    <x v="1"/>
    <x v="5"/>
    <x v="14"/>
  </r>
  <r>
    <x v="6"/>
    <x v="0"/>
    <n v="23"/>
    <n v="93.30613015564515"/>
    <n v="296.63539662860222"/>
    <n v="3.1791629996205062"/>
    <n v="9.4381093497183294E-2"/>
    <n v="27.996773103778157"/>
    <n v="0.30005288030996868"/>
    <x v="1"/>
    <x v="6"/>
    <x v="14"/>
  </r>
  <r>
    <x v="6"/>
    <x v="0"/>
    <n v="23"/>
    <n v="2.9223217896214688"/>
    <n v="18.016061695352494"/>
    <n v="6.1649821588217817"/>
    <n v="0.19783026754840333"/>
    <n v="3.564122305360125"/>
    <n v="1.2196200699108461"/>
    <x v="1"/>
    <x v="10"/>
    <x v="15"/>
  </r>
  <r>
    <x v="6"/>
    <x v="0"/>
    <n v="23"/>
    <n v="9.2294529243626755"/>
    <n v="51.647331489392002"/>
    <n v="5.5959255562223289"/>
    <n v="5.8821226878303871E-2"/>
    <n v="3.0379594031964947"/>
    <n v="0.32915920673665239"/>
    <x v="1"/>
    <x v="9"/>
    <x v="15"/>
  </r>
  <r>
    <x v="6"/>
    <x v="0"/>
    <n v="23"/>
    <n v="94.336541112288089"/>
    <n v="1.2203443967446554"/>
    <n v="1.293607315210008E-2"/>
    <n v="0.3910444443744952"/>
    <n v="0.47720889657054233"/>
    <n v="5.0585795381508005E-3"/>
    <x v="1"/>
    <x v="1"/>
    <x v="3"/>
  </r>
  <r>
    <x v="6"/>
    <x v="0"/>
    <n v="23"/>
    <n v="2.9223217896214688"/>
    <n v="0.13514953171970281"/>
    <n v="4.6247313420336528E-2"/>
    <n v="0.19616610818281802"/>
    <n v="2.6511757660184418E-2"/>
    <n v="9.0721554875784274E-3"/>
    <x v="1"/>
    <x v="10"/>
    <x v="3"/>
  </r>
  <r>
    <x v="6"/>
    <x v="0"/>
    <n v="23"/>
    <n v="9.2294529243626755"/>
    <n v="0.12426148300785329"/>
    <n v="1.3463580563897178E-2"/>
    <n v="0.37323865825975444"/>
    <n v="4.6379189191218438E-2"/>
    <n v="5.0251287450410907E-3"/>
    <x v="1"/>
    <x v="9"/>
    <x v="3"/>
  </r>
  <r>
    <x v="6"/>
    <x v="0"/>
    <n v="23"/>
    <n v="440.69815433236312"/>
    <n v="11.676988863147805"/>
    <n v="2.6496568565933507E-2"/>
    <n v="0.2466244095561981"/>
    <n v="2.8798304837681283"/>
    <n v="6.5347005778386702E-3"/>
    <x v="1"/>
    <x v="3"/>
    <x v="3"/>
  </r>
  <r>
    <x v="6"/>
    <x v="0"/>
    <n v="23"/>
    <n v="440.69815433236312"/>
    <n v="5.7257603669323869"/>
    <n v="1.2992476393749921E-2"/>
    <n v="0.20622007923595692"/>
    <n v="1.1807667565548985"/>
    <n v="2.6793095113904087E-3"/>
    <x v="1"/>
    <x v="4"/>
    <x v="3"/>
  </r>
  <r>
    <x v="6"/>
    <x v="0"/>
    <n v="23"/>
    <n v="32.670965670840523"/>
    <n v="1.1232093878551483"/>
    <n v="3.4379436444317735E-2"/>
    <n v="0.30301309132451149"/>
    <n v="0.34034714881870071"/>
    <n v="1.0417419314987289E-2"/>
    <x v="1"/>
    <x v="11"/>
    <x v="3"/>
  </r>
  <r>
    <x v="6"/>
    <x v="0"/>
    <n v="23"/>
    <n v="136.28592881705148"/>
    <n v="1.0505457583868965"/>
    <n v="7.708394898178636E-3"/>
    <n v="0.33375498759165928"/>
    <n v="0.35062488655488894"/>
    <n v="2.5727152435932204E-3"/>
    <x v="1"/>
    <x v="7"/>
    <x v="3"/>
  </r>
  <r>
    <x v="6"/>
    <x v="0"/>
    <n v="23"/>
    <n v="3.7193015068065667"/>
    <n v="9.8554926349184203E-3"/>
    <n v="2.6498235265095395E-3"/>
    <n v="0.1987655943446896"/>
    <n v="1.9589328511392706E-3"/>
    <n v="5.2669374815520994E-4"/>
    <x v="1"/>
    <x v="8"/>
    <x v="3"/>
  </r>
  <r>
    <x v="6"/>
    <x v="0"/>
    <n v="23"/>
    <n v="9.2294529243626755"/>
    <n v="555.32721293326506"/>
    <n v="60.169028162805461"/>
    <n v="4.810810900444111E-2"/>
    <n v="26.715742092925996"/>
    <n v="2.894618165547532"/>
    <x v="1"/>
    <x v="9"/>
    <x v="12"/>
  </r>
  <r>
    <x v="6"/>
    <x v="0"/>
    <n v="23"/>
    <n v="128.14236589718669"/>
    <n v="7344.5153563660497"/>
    <n v="57.315278244970308"/>
    <n v="2.9879425766759605E-2"/>
    <n v="219.44990138336536"/>
    <n v="1.712547601621762"/>
    <x v="1"/>
    <x v="5"/>
    <x v="12"/>
  </r>
  <r>
    <x v="6"/>
    <x v="0"/>
    <n v="23"/>
    <n v="93.30613015564515"/>
    <n v="4927.7074835321127"/>
    <n v="52.812258694173053"/>
    <n v="3.1797002722664308E-2"/>
    <n v="156.68632827036387"/>
    <n v="1.6792715334886723"/>
    <x v="1"/>
    <x v="6"/>
    <x v="12"/>
  </r>
  <r>
    <x v="6"/>
    <x v="0"/>
    <n v="23"/>
    <n v="440.69815433236312"/>
    <n v="20382.934233319309"/>
    <n v="46.251462668815783"/>
    <n v="3.246025651259233E-2"/>
    <n v="661.63527369284429"/>
    <n v="1.5013343423123486"/>
    <x v="1"/>
    <x v="3"/>
    <x v="12"/>
  </r>
  <r>
    <x v="6"/>
    <x v="0"/>
    <n v="23"/>
    <n v="440.69815433236312"/>
    <n v="19760.944744709617"/>
    <n v="44.840089640598826"/>
    <n v="2.9484733728160076E-2"/>
    <n v="582.64619401464722"/>
    <n v="1.3220981033998855"/>
    <x v="1"/>
    <x v="4"/>
    <x v="12"/>
  </r>
  <r>
    <x v="6"/>
    <x v="0"/>
    <n v="23"/>
    <n v="32.670965670840523"/>
    <n v="1552.7551357758737"/>
    <n v="47.527065818006662"/>
    <n v="6.2249984993100006E-2"/>
    <n v="96.658983900007101"/>
    <n v="2.958559133936991"/>
    <x v="1"/>
    <x v="11"/>
    <x v="12"/>
  </r>
  <r>
    <x v="6"/>
    <x v="0"/>
    <n v="23"/>
    <n v="136.28592881705148"/>
    <n v="6781.1299447740394"/>
    <n v="49.756640348960332"/>
    <n v="3.1915712188442517E-2"/>
    <n v="216.42459162983735"/>
    <n v="1.5880186128412641"/>
    <x v="1"/>
    <x v="7"/>
    <x v="12"/>
  </r>
  <r>
    <x v="6"/>
    <x v="0"/>
    <n v="23"/>
    <n v="3.7193015068065667"/>
    <n v="130.94351117354813"/>
    <n v="35.206479209580856"/>
    <n v="3.092946104405872E-2"/>
    <n v="4.0500122278145243"/>
    <n v="1.0889174272111943"/>
    <x v="1"/>
    <x v="8"/>
    <x v="12"/>
  </r>
  <r>
    <x v="6"/>
    <x v="0"/>
    <n v="23"/>
    <n v="2.9223217896214688"/>
    <n v="23.588468169234403"/>
    <n v="8.0718243463153456"/>
    <n v="0.15590193860772963"/>
    <n v="3.6774879163703664"/>
    <n v="1.2584130636916324"/>
    <x v="1"/>
    <x v="10"/>
    <x v="13"/>
  </r>
  <r>
    <x v="6"/>
    <x v="0"/>
    <n v="23"/>
    <n v="2.9223217896214688"/>
    <n v="20.046509142259136"/>
    <n v="6.8597884098368853"/>
    <n v="0.12776774169743749"/>
    <n v="2.5612972020234843"/>
    <n v="0.87645967364711463"/>
    <x v="1"/>
    <x v="10"/>
    <x v="11"/>
  </r>
  <r>
    <x v="6"/>
    <x v="0"/>
    <n v="23"/>
    <n v="94.336541112288089"/>
    <n v="8.580157804651213"/>
    <n v="9.0952643625531224E-2"/>
    <n v="0.18120519088887249"/>
    <n v="1.5547691328484723"/>
    <n v="1.6481091150011978E-2"/>
    <x v="1"/>
    <x v="1"/>
    <x v="18"/>
  </r>
  <r>
    <x v="6"/>
    <x v="0"/>
    <n v="23"/>
    <n v="2.9223217896214688"/>
    <n v="0.41866176411873945"/>
    <n v="0.14326340295774515"/>
    <n v="0.12735968781320059"/>
    <n v="5.3320631577486483E-2"/>
    <n v="1.824598227575518E-2"/>
    <x v="1"/>
    <x v="10"/>
    <x v="18"/>
  </r>
  <r>
    <x v="6"/>
    <x v="0"/>
    <n v="23"/>
    <n v="9.2294529243626755"/>
    <n v="0.48687317139352093"/>
    <n v="5.2752116012026916E-2"/>
    <n v="0.43037221068124992"/>
    <n v="0.20953668309402068"/>
    <n v="2.2703044786209787E-2"/>
    <x v="1"/>
    <x v="9"/>
    <x v="18"/>
  </r>
  <r>
    <x v="6"/>
    <x v="0"/>
    <n v="23"/>
    <n v="440.69815433236312"/>
    <n v="42.597208433392339"/>
    <n v="9.6658467966413655E-2"/>
    <n v="9.645088085582916E-2"/>
    <n v="4.1085382754000452"/>
    <n v="9.3227943775355433E-3"/>
    <x v="1"/>
    <x v="3"/>
    <x v="18"/>
  </r>
  <r>
    <x v="6"/>
    <x v="0"/>
    <n v="23"/>
    <n v="440.69815433236312"/>
    <n v="37.138398087409499"/>
    <n v="8.4271735023879135E-2"/>
    <n v="0.10566937375895966"/>
    <n v="3.9243912683075068"/>
    <n v="8.9049414655542961E-3"/>
    <x v="1"/>
    <x v="4"/>
    <x v="18"/>
  </r>
  <r>
    <x v="6"/>
    <x v="0"/>
    <n v="23"/>
    <n v="32.670965670840523"/>
    <n v="5.721086032200791"/>
    <n v="0.17511224154929012"/>
    <n v="0.34594776820842404"/>
    <n v="1.9791969445682516"/>
    <n v="6.0579689149951377E-2"/>
    <x v="1"/>
    <x v="11"/>
    <x v="18"/>
  </r>
  <r>
    <x v="6"/>
    <x v="0"/>
    <n v="23"/>
    <n v="136.28592881705148"/>
    <n v="8.1814181143502509"/>
    <n v="6.0031275314804386E-2"/>
    <n v="0.18598937464034729"/>
    <n v="1.5216568387592124"/>
    <n v="1.1165179354662986E-2"/>
    <x v="1"/>
    <x v="7"/>
    <x v="18"/>
  </r>
  <r>
    <x v="6"/>
    <x v="0"/>
    <n v="23"/>
    <n v="3.7193015068065667"/>
    <n v="0.14797817149524703"/>
    <n v="3.9786548959377784E-2"/>
    <n v="0.14882724058757404"/>
    <n v="2.202318293083242E-2"/>
    <n v="5.9213222941266108E-3"/>
    <x v="1"/>
    <x v="8"/>
    <x v="18"/>
  </r>
  <r>
    <x v="6"/>
    <x v="0"/>
    <n v="7"/>
    <n v="7.5929052828600945"/>
    <n v="9.9653621523265929"/>
    <n v="1.312457061043812"/>
    <n v="9.6043118143586723E-2"/>
    <n v="0.95710445453953064"/>
    <n v="0.12605246857221544"/>
    <x v="1"/>
    <x v="2"/>
    <x v="10"/>
  </r>
  <r>
    <x v="6"/>
    <x v="0"/>
    <n v="23"/>
    <n v="2.9223217896214688"/>
    <n v="38.547930983175306"/>
    <n v="13.19085773513274"/>
    <n v="0.34415743154184891"/>
    <n v="13.266556918422072"/>
    <n v="4.5397317179572143"/>
    <x v="1"/>
    <x v="10"/>
    <x v="17"/>
  </r>
  <r>
    <x v="6"/>
    <x v="0"/>
    <n v="23"/>
    <n v="9.2294529243626755"/>
    <n v="162.29405931368242"/>
    <n v="17.584363953499373"/>
    <n v="0.7301167690754149"/>
    <n v="118.49361422623956"/>
    <n v="12.838638995975153"/>
    <x v="1"/>
    <x v="9"/>
    <x v="17"/>
  </r>
  <r>
    <x v="6"/>
    <x v="0"/>
    <n v="23"/>
    <n v="3.7193015068065667"/>
    <n v="19.138509821001769"/>
    <n v="5.1457269022092014"/>
    <n v="0.71751560919666768"/>
    <n v="13.732179533332491"/>
    <n v="3.6921393729983167"/>
    <x v="1"/>
    <x v="8"/>
    <x v="17"/>
  </r>
  <r>
    <x v="6"/>
    <x v="0"/>
    <n v="24"/>
    <n v="128.14236589718669"/>
    <n v="29374.155413804005"/>
    <n v="229.23063116668195"/>
    <n v="2.6344074620926684E-2"/>
    <n v="773.83494214795019"/>
    <n v="6.038868852857191"/>
    <x v="1"/>
    <x v="5"/>
    <x v="0"/>
  </r>
  <r>
    <x v="6"/>
    <x v="0"/>
    <n v="24"/>
    <n v="93.30613015564515"/>
    <n v="19402.086738085691"/>
    <n v="207.94010753335093"/>
    <n v="3.0649763177740236E-2"/>
    <n v="594.66936367630092"/>
    <n v="6.3733150510510441"/>
    <x v="1"/>
    <x v="6"/>
    <x v="0"/>
  </r>
  <r>
    <x v="6"/>
    <x v="0"/>
    <n v="24"/>
    <n v="94.336541112288089"/>
    <n v="123.52575453306034"/>
    <n v="1.3094157690817658"/>
    <n v="0.12342844129493222"/>
    <n v="15.246591341796044"/>
    <n v="0.16161914738476726"/>
    <x v="1"/>
    <x v="1"/>
    <x v="1"/>
  </r>
  <r>
    <x v="6"/>
    <x v="0"/>
    <n v="24"/>
    <n v="9.2294529243626755"/>
    <n v="13.483058109938327"/>
    <n v="1.4608729488556742"/>
    <n v="0.60395018891655805"/>
    <n v="8.1430954926701826"/>
    <n v="0.88229449344447364"/>
    <x v="1"/>
    <x v="9"/>
    <x v="1"/>
  </r>
  <r>
    <x v="6"/>
    <x v="0"/>
    <n v="24"/>
    <n v="128.14236589718669"/>
    <n v="163.26886495331786"/>
    <n v="1.27412088742231"/>
    <n v="0.19457439202892796"/>
    <n v="31.767940135544965"/>
    <n v="0.24791129704155412"/>
    <x v="1"/>
    <x v="5"/>
    <x v="1"/>
  </r>
  <r>
    <x v="6"/>
    <x v="0"/>
    <n v="24"/>
    <n v="93.30613015564515"/>
    <n v="1447.111536087793"/>
    <n v="15.509286835429222"/>
    <n v="5.4861376765500007E-2"/>
    <n v="79.390531203013865"/>
    <n v="0.85086082844269184"/>
    <x v="1"/>
    <x v="6"/>
    <x v="1"/>
  </r>
  <r>
    <x v="6"/>
    <x v="0"/>
    <n v="24"/>
    <n v="440.69815433236312"/>
    <n v="1349.1121342814142"/>
    <n v="3.0613065224320155"/>
    <n v="0.12790703164993714"/>
    <n v="172.56092845884709"/>
    <n v="0.39156263025487081"/>
    <x v="1"/>
    <x v="3"/>
    <x v="1"/>
  </r>
  <r>
    <x v="6"/>
    <x v="0"/>
    <n v="24"/>
    <n v="440.69815433236312"/>
    <n v="1250.4699254574739"/>
    <n v="2.8374748411458106"/>
    <n v="0.1392503955665006"/>
    <n v="174.12843176396575"/>
    <n v="0.39511949403954755"/>
    <x v="1"/>
    <x v="4"/>
    <x v="1"/>
  </r>
  <r>
    <x v="6"/>
    <x v="0"/>
    <n v="24"/>
    <n v="32.670965670840523"/>
    <n v="206.71455221061046"/>
    <n v="6.327163827762436"/>
    <n v="0.56729180907338206"/>
    <n v="117.2674722853513"/>
    <n v="3.589348214155017"/>
    <x v="1"/>
    <x v="11"/>
    <x v="1"/>
  </r>
  <r>
    <x v="6"/>
    <x v="0"/>
    <n v="24"/>
    <n v="136.28592881705148"/>
    <n v="189.57438639836164"/>
    <n v="1.391004838458737"/>
    <n v="0.18481581415173332"/>
    <n v="35.036344564528484"/>
    <n v="0.25707969170875178"/>
    <x v="1"/>
    <x v="7"/>
    <x v="1"/>
  </r>
  <r>
    <x v="6"/>
    <x v="0"/>
    <n v="24"/>
    <n v="3.7193015068065667"/>
    <n v="10.463632091951537"/>
    <n v="2.8133325767761503"/>
    <n v="0.22264505621508851"/>
    <n v="2.3296759553265542"/>
    <n v="0.62637458970806581"/>
    <x v="1"/>
    <x v="8"/>
    <x v="1"/>
  </r>
  <r>
    <x v="6"/>
    <x v="0"/>
    <n v="24"/>
    <n v="9.2294529243626755"/>
    <n v="1794.1499145606354"/>
    <n v="194.39396129587251"/>
    <n v="5.0083601602063217E-2"/>
    <n v="89.857489535230627"/>
    <n v="9.7359497113893756"/>
    <x v="1"/>
    <x v="9"/>
    <x v="5"/>
  </r>
  <r>
    <x v="6"/>
    <x v="0"/>
    <n v="24"/>
    <n v="128.14236589718669"/>
    <n v="13714.795068037804"/>
    <n v="107.02779656059796"/>
    <n v="3.6438300180367297E-2"/>
    <n v="499.74381960138243"/>
    <n v="3.899910978718351"/>
    <x v="1"/>
    <x v="5"/>
    <x v="5"/>
  </r>
  <r>
    <x v="6"/>
    <x v="0"/>
    <n v="24"/>
    <n v="93.30613015564515"/>
    <n v="12002.000894824061"/>
    <n v="128.63035767107016"/>
    <n v="0.17072230220527279"/>
    <n v="2049.0092238341076"/>
    <n v="21.960070795092768"/>
    <x v="1"/>
    <x v="6"/>
    <x v="5"/>
  </r>
  <r>
    <x v="6"/>
    <x v="0"/>
    <n v="24"/>
    <n v="440.69815433236312"/>
    <n v="68133.560858585581"/>
    <n v="154.60369005131122"/>
    <n v="5.7020871323928371E-2"/>
    <n v="3885.0350065584512"/>
    <n v="8.8156371166203211"/>
    <x v="1"/>
    <x v="3"/>
    <x v="5"/>
  </r>
  <r>
    <x v="6"/>
    <x v="0"/>
    <n v="24"/>
    <n v="440.69815433236312"/>
    <n v="60601.204060306263"/>
    <n v="137.51181724850704"/>
    <n v="7.8808522321214589E-2"/>
    <n v="4775.8913428791266"/>
    <n v="10.837103119059748"/>
    <x v="1"/>
    <x v="4"/>
    <x v="5"/>
  </r>
  <r>
    <x v="6"/>
    <x v="0"/>
    <n v="24"/>
    <n v="32.670965670840523"/>
    <n v="3322.7170119274006"/>
    <n v="101.70244263373552"/>
    <n v="6.3632576941965571E-2"/>
    <n v="211.43304591784826"/>
    <n v="6.4715885060770146"/>
    <x v="1"/>
    <x v="11"/>
    <x v="5"/>
  </r>
  <r>
    <x v="6"/>
    <x v="0"/>
    <n v="24"/>
    <n v="136.28592881705148"/>
    <n v="41101.378937316447"/>
    <n v="301.58197030370189"/>
    <n v="6.187663547662324E-2"/>
    <n v="2543.2150420908902"/>
    <n v="18.660877642803978"/>
    <x v="1"/>
    <x v="7"/>
    <x v="5"/>
  </r>
  <r>
    <x v="6"/>
    <x v="0"/>
    <n v="24"/>
    <n v="3.7193015068065667"/>
    <n v="363.42321155790802"/>
    <n v="97.712758939499693"/>
    <n v="6.7940743859730798E-2"/>
    <n v="24.691243329136586"/>
    <n v="6.6386775269361697"/>
    <x v="1"/>
    <x v="8"/>
    <x v="5"/>
  </r>
  <r>
    <x v="6"/>
    <x v="0"/>
    <n v="24"/>
    <n v="128.14236589718669"/>
    <n v="53169.435607677573"/>
    <n v="414.92472247888225"/>
    <n v="8.3052208320080131E-2"/>
    <n v="4415.8390423499241"/>
    <n v="34.460414488467563"/>
    <x v="1"/>
    <x v="5"/>
    <x v="6"/>
  </r>
  <r>
    <x v="6"/>
    <x v="0"/>
    <n v="24"/>
    <n v="93.30613015564515"/>
    <n v="28096.717002451001"/>
    <n v="301.12401999292553"/>
    <n v="0.22837792433243104"/>
    <n v="6416.669909575483"/>
    <n v="68.770078652621791"/>
    <x v="1"/>
    <x v="6"/>
    <x v="6"/>
  </r>
  <r>
    <x v="6"/>
    <x v="0"/>
    <n v="0"/>
    <n v="0.75947461586454079"/>
    <n v="41.317935952853041"/>
    <n v="54.403313935409358"/>
    <n v="0.54152887986418063"/>
    <n v="22.374855574848464"/>
    <n v="29.4609656563416"/>
    <x v="0"/>
    <x v="0"/>
    <x v="11"/>
  </r>
  <r>
    <x v="6"/>
    <x v="0"/>
    <n v="0"/>
    <n v="0.75947461586454079"/>
    <n v="1.4486598294285407"/>
    <n v="1.907449964972789"/>
    <n v="0.65054428740004278"/>
    <n v="0.94241737642065748"/>
    <n v="1.2408806782144595"/>
    <x v="0"/>
    <x v="0"/>
    <x v="18"/>
  </r>
  <r>
    <x v="6"/>
    <x v="0"/>
    <n v="24"/>
    <n v="128.14236589718669"/>
    <n v="30440.690193867576"/>
    <n v="237.55367696497234"/>
    <n v="6.6776665894260206E-2"/>
    <n v="2032.7277986665781"/>
    <n v="15.863042518642974"/>
    <x v="1"/>
    <x v="5"/>
    <x v="7"/>
  </r>
  <r>
    <x v="6"/>
    <x v="0"/>
    <n v="24"/>
    <n v="93.30613015564515"/>
    <n v="15513.879900145901"/>
    <n v="166.26860286957566"/>
    <n v="0.15538248262365362"/>
    <n v="2410.5851740098697"/>
    <n v="25.835228296241002"/>
    <x v="1"/>
    <x v="6"/>
    <x v="7"/>
  </r>
  <r>
    <x v="6"/>
    <x v="0"/>
    <n v="24"/>
    <n v="440.69815433236312"/>
    <n v="81558.329117304907"/>
    <n v="185.06619171315097"/>
    <n v="5.2600340799244596E-2"/>
    <n v="4289.9959065871917"/>
    <n v="9.7345447545300772"/>
    <x v="1"/>
    <x v="3"/>
    <x v="7"/>
  </r>
  <r>
    <x v="6"/>
    <x v="0"/>
    <n v="24"/>
    <n v="440.69815433236312"/>
    <n v="70200.303573064855"/>
    <n v="159.29339136764708"/>
    <n v="7.4414096233616944E-2"/>
    <n v="5223.8921457151719"/>
    <n v="11.853673754611297"/>
    <x v="1"/>
    <x v="4"/>
    <x v="7"/>
  </r>
  <r>
    <x v="6"/>
    <x v="0"/>
    <n v="24"/>
    <n v="32.670965670840523"/>
    <n v="4992.9318687990408"/>
    <n v="152.82474105916404"/>
    <n v="0.24368960679346574"/>
    <n v="1216.7256038542023"/>
    <n v="37.241801057020901"/>
    <x v="1"/>
    <x v="11"/>
    <x v="7"/>
  </r>
  <r>
    <x v="6"/>
    <x v="0"/>
    <n v="24"/>
    <n v="136.28592881705148"/>
    <n v="22250.367387981172"/>
    <n v="163.26239679409446"/>
    <n v="6.8011599365105896E-2"/>
    <n v="1513.2830725177932"/>
    <n v="11.103736722146902"/>
    <x v="1"/>
    <x v="7"/>
    <x v="7"/>
  </r>
  <r>
    <x v="6"/>
    <x v="0"/>
    <n v="24"/>
    <n v="3.7193015068065667"/>
    <n v="523.92090786107849"/>
    <n v="140.86540359857051"/>
    <n v="5.2479132264467626E-2"/>
    <n v="27.494914619761495"/>
    <n v="7.392494146936996"/>
    <x v="1"/>
    <x v="8"/>
    <x v="7"/>
  </r>
  <r>
    <x v="6"/>
    <x v="0"/>
    <n v="24"/>
    <n v="128.14236589718669"/>
    <n v="16.175890016899764"/>
    <n v="0.12623373935422944"/>
    <n v="0.16009559539406226"/>
    <n v="2.5896887432844355"/>
    <n v="2.0209465660734231E-2"/>
    <x v="1"/>
    <x v="5"/>
    <x v="8"/>
  </r>
  <r>
    <x v="6"/>
    <x v="0"/>
    <n v="24"/>
    <n v="93.30613015564515"/>
    <n v="1145.7773882831311"/>
    <n v="12.279765395605253"/>
    <n v="6.2167500832448999E-2"/>
    <n v="71.230116739892793"/>
    <n v="0.76340232545356801"/>
    <x v="1"/>
    <x v="6"/>
    <x v="8"/>
  </r>
  <r>
    <x v="6"/>
    <x v="0"/>
    <n v="24"/>
    <n v="128.14236589718669"/>
    <n v="2.7249194252554965"/>
    <n v="2.1264781605810204E-2"/>
    <n v="0.32508185672762457"/>
    <n v="0.8858218661952284"/>
    <n v="6.9127946873242191E-3"/>
    <x v="1"/>
    <x v="5"/>
    <x v="9"/>
  </r>
  <r>
    <x v="6"/>
    <x v="0"/>
    <n v="24"/>
    <n v="93.30613015564515"/>
    <n v="71.444010165117845"/>
    <n v="0.76569470886790802"/>
    <n v="0.17843170276144948"/>
    <n v="12.747876385868283"/>
    <n v="0.13662421069873315"/>
    <x v="1"/>
    <x v="6"/>
    <x v="9"/>
  </r>
  <r>
    <x v="6"/>
    <x v="0"/>
    <n v="24"/>
    <n v="128.14236589718669"/>
    <n v="121.34441288004309"/>
    <n v="0.94694999604894259"/>
    <n v="6.7700369869583124E-2"/>
    <n v="8.2150616335863234"/>
    <n v="6.4108864980513686E-2"/>
    <x v="1"/>
    <x v="5"/>
    <x v="10"/>
  </r>
  <r>
    <x v="6"/>
    <x v="0"/>
    <n v="24"/>
    <n v="93.30613015564515"/>
    <n v="186.74043650598031"/>
    <n v="2.0013737167587617"/>
    <n v="0.23647983012075768"/>
    <n v="44.160346701610358"/>
    <n v="0.47328451654726139"/>
    <x v="1"/>
    <x v="6"/>
    <x v="10"/>
  </r>
  <r>
    <x v="6"/>
    <x v="0"/>
    <n v="0"/>
    <n v="0.75947461586454079"/>
    <n v="45.676203905791702"/>
    <n v="60.14184404806818"/>
    <n v="0.82549134193210172"/>
    <n v="37.705310856556295"/>
    <n v="49.646571549510988"/>
    <x v="0"/>
    <x v="0"/>
    <x v="17"/>
  </r>
  <r>
    <x v="6"/>
    <x v="0"/>
    <n v="24"/>
    <n v="128.14236589718669"/>
    <n v="782.35597911193031"/>
    <n v="6.1053654943412168"/>
    <n v="5.1247530928667379E-2"/>
    <n v="40.093812236766496"/>
    <n v="0.31288490700207011"/>
    <x v="1"/>
    <x v="5"/>
    <x v="15"/>
  </r>
  <r>
    <x v="6"/>
    <x v="0"/>
    <n v="24"/>
    <n v="93.30613015564515"/>
    <n v="644.75960278522848"/>
    <n v="6.9101526524537746"/>
    <n v="3.5678697770515626E-2"/>
    <n v="23.004183002411871"/>
    <n v="0.24654524803502512"/>
    <x v="1"/>
    <x v="6"/>
    <x v="15"/>
  </r>
  <r>
    <x v="6"/>
    <x v="0"/>
    <n v="24"/>
    <n v="440.69815433236312"/>
    <n v="575.41102064685754"/>
    <n v="1.3056805774886397"/>
    <n v="0.18375406823685603"/>
    <n v="105.73411595218164"/>
    <n v="0.2399241179313851"/>
    <x v="1"/>
    <x v="3"/>
    <x v="15"/>
  </r>
  <r>
    <x v="6"/>
    <x v="0"/>
    <n v="24"/>
    <n v="440.69815433236312"/>
    <n v="567.24266451359756"/>
    <n v="1.2871455415395225"/>
    <n v="0.15767112818894552"/>
    <n v="89.437790870762456"/>
    <n v="0.20294568967790777"/>
    <x v="1"/>
    <x v="4"/>
    <x v="15"/>
  </r>
  <r>
    <x v="6"/>
    <x v="0"/>
    <n v="24"/>
    <n v="32.670965670840523"/>
    <n v="197.66822268196537"/>
    <n v="6.0502718123935999"/>
    <n v="6.407040682327643E-2"/>
    <n v="12.664683443267519"/>
    <n v="0.38764337641145996"/>
    <x v="1"/>
    <x v="11"/>
    <x v="15"/>
  </r>
  <r>
    <x v="6"/>
    <x v="0"/>
    <n v="24"/>
    <n v="136.28592881705148"/>
    <n v="599.70036969641251"/>
    <n v="4.4003102514085866"/>
    <n v="5.8981626481648133E-2"/>
    <n v="35.371303206340102"/>
    <n v="0.25953745565194847"/>
    <x v="1"/>
    <x v="7"/>
    <x v="15"/>
  </r>
  <r>
    <x v="6"/>
    <x v="0"/>
    <n v="24"/>
    <n v="3.7193015068065667"/>
    <n v="20.825638520077089"/>
    <n v="5.5993412961989764"/>
    <n v="5.1658521667157266E-2"/>
    <n v="1.0758216987217872"/>
    <n v="0.28925369367150328"/>
    <x v="1"/>
    <x v="8"/>
    <x v="15"/>
  </r>
  <r>
    <x v="6"/>
    <x v="0"/>
    <n v="24"/>
    <n v="128.14236589718669"/>
    <n v="2.1467141777539607"/>
    <n v="1.6752571740998975E-2"/>
    <n v="0.2603057920844048"/>
    <n v="0.55880213441906645"/>
    <n v="4.3607914564915548E-3"/>
    <x v="1"/>
    <x v="5"/>
    <x v="3"/>
  </r>
  <r>
    <x v="6"/>
    <x v="0"/>
    <n v="24"/>
    <n v="93.30613015564515"/>
    <n v="18.768847205800007"/>
    <n v="0.20115342019320118"/>
    <n v="0.2030920618196799"/>
    <n v="3.8118038770044613"/>
    <n v="4.0852662849117663E-2"/>
    <x v="1"/>
    <x v="6"/>
    <x v="3"/>
  </r>
  <r>
    <x v="6"/>
    <x v="0"/>
    <n v="24"/>
    <n v="128.14236589718669"/>
    <n v="9.4493609408414141"/>
    <n v="7.3741115006593388E-2"/>
    <n v="0.11614826322719848"/>
    <n v="1.0975268618856564"/>
    <n v="8.5649024364529251E-3"/>
    <x v="1"/>
    <x v="5"/>
    <x v="4"/>
  </r>
  <r>
    <x v="6"/>
    <x v="0"/>
    <n v="24"/>
    <n v="93.30613015564515"/>
    <n v="31.728633773203793"/>
    <n v="0.34004875907163712"/>
    <n v="7.8326210037534219E-2"/>
    <n v="2.4851836331239623"/>
    <n v="2.6634730526047919E-2"/>
    <x v="1"/>
    <x v="6"/>
    <x v="4"/>
  </r>
  <r>
    <x v="6"/>
    <x v="0"/>
    <n v="24"/>
    <n v="128.14236589718669"/>
    <n v="63.100199495393575"/>
    <n v="0.49242261958875627"/>
    <n v="0.1469168015790368"/>
    <n v="9.2704794888623763"/>
    <n v="7.2345156295150828E-2"/>
    <x v="1"/>
    <x v="5"/>
    <x v="16"/>
  </r>
  <r>
    <x v="6"/>
    <x v="0"/>
    <n v="24"/>
    <n v="93.30613015564515"/>
    <n v="1488.8479923803802"/>
    <n v="15.95659352602893"/>
    <n v="5.5189178067121397E-2"/>
    <n v="82.168296966357005"/>
    <n v="0.8806312814526871"/>
    <x v="1"/>
    <x v="6"/>
    <x v="16"/>
  </r>
  <r>
    <x v="6"/>
    <x v="0"/>
    <n v="24"/>
    <n v="9.2294529243626755"/>
    <n v="60.314328058466351"/>
    <n v="6.5349840941554245"/>
    <n v="0.26353262530003857"/>
    <n v="15.894793216455415"/>
    <n v="1.7221815146267734"/>
    <x v="1"/>
    <x v="9"/>
    <x v="13"/>
  </r>
  <r>
    <x v="6"/>
    <x v="0"/>
    <n v="24"/>
    <n v="128.14236589718669"/>
    <n v="1000.1293677562737"/>
    <n v="7.8048298917683017"/>
    <n v="0.23128222976040103"/>
    <n v="231.31215022353112"/>
    <n v="1.8051184602688022"/>
    <x v="1"/>
    <x v="5"/>
    <x v="13"/>
  </r>
  <r>
    <x v="6"/>
    <x v="0"/>
    <n v="24"/>
    <n v="93.30613015564515"/>
    <n v="1917.0537557870841"/>
    <n v="20.545850016383941"/>
    <n v="7.108286867587571E-2"/>
    <n v="136.2696803672076"/>
    <n v="1.4604579585488584"/>
    <x v="1"/>
    <x v="6"/>
    <x v="13"/>
  </r>
  <r>
    <x v="6"/>
    <x v="0"/>
    <n v="24"/>
    <n v="440.69815433236312"/>
    <n v="4011.3520153978293"/>
    <n v="9.1022664287642367"/>
    <n v="0.11562113309428869"/>
    <n v="463.79706526035557"/>
    <n v="1.0524143582198255"/>
    <x v="1"/>
    <x v="3"/>
    <x v="13"/>
  </r>
  <r>
    <x v="6"/>
    <x v="0"/>
    <n v="24"/>
    <n v="440.69815433236312"/>
    <n v="3859.6354576590484"/>
    <n v="8.7580023190843939"/>
    <n v="0.11813828386355427"/>
    <n v="455.97070930676387"/>
    <n v="1.0346553640496587"/>
    <x v="1"/>
    <x v="4"/>
    <x v="13"/>
  </r>
  <r>
    <x v="6"/>
    <x v="0"/>
    <n v="24"/>
    <n v="32.670965670840523"/>
    <n v="409.0746751318527"/>
    <n v="12.521046339838062"/>
    <n v="0.28208702399761787"/>
    <n v="115.39465770073667"/>
    <n v="3.5320246993411848"/>
    <x v="1"/>
    <x v="11"/>
    <x v="13"/>
  </r>
  <r>
    <x v="6"/>
    <x v="0"/>
    <n v="24"/>
    <n v="136.28592881705148"/>
    <n v="1046.8526246090719"/>
    <n v="7.6812964749600354"/>
    <n v="0.24075488388921715"/>
    <n v="252.03488208687932"/>
    <n v="1.8493096409476564"/>
    <x v="1"/>
    <x v="7"/>
    <x v="13"/>
  </r>
  <r>
    <x v="6"/>
    <x v="0"/>
    <n v="24"/>
    <n v="3.7193015068065667"/>
    <n v="23.937596189002754"/>
    <n v="6.4360461622149687"/>
    <n v="0.11690793120549305"/>
    <n v="2.7984948484888066"/>
    <n v="0.75242484196760506"/>
    <x v="1"/>
    <x v="8"/>
    <x v="13"/>
  </r>
  <r>
    <x v="6"/>
    <x v="0"/>
    <n v="24"/>
    <n v="9.2294529243626755"/>
    <n v="36.459698384291364"/>
    <n v="3.9503639796514838"/>
    <n v="0.20488634630852021"/>
    <n v="7.4700943894681151"/>
    <n v="0.80937564237957793"/>
    <x v="1"/>
    <x v="9"/>
    <x v="11"/>
  </r>
  <r>
    <x v="6"/>
    <x v="0"/>
    <n v="24"/>
    <n v="128.14236589718669"/>
    <n v="665.45551965449204"/>
    <n v="5.1930953123529129"/>
    <n v="0.16885135153922001"/>
    <n v="112.36306388289496"/>
    <n v="0.87686116216277721"/>
    <x v="1"/>
    <x v="5"/>
    <x v="11"/>
  </r>
  <r>
    <x v="6"/>
    <x v="0"/>
    <n v="24"/>
    <n v="93.30613015564515"/>
    <n v="1632.6168985832676"/>
    <n v="17.497423758330545"/>
    <n v="6.1187478336728829E-2"/>
    <n v="99.895711114241095"/>
    <n v="1.0706232371614146"/>
    <x v="1"/>
    <x v="6"/>
    <x v="11"/>
  </r>
  <r>
    <x v="6"/>
    <x v="0"/>
    <n v="24"/>
    <n v="440.69815433236312"/>
    <n v="3210.0878162878671"/>
    <n v="7.2840963474217366"/>
    <n v="9.7820489945665903E-2"/>
    <n v="314.01236295789192"/>
    <n v="0.71253387351622977"/>
    <x v="1"/>
    <x v="3"/>
    <x v="11"/>
  </r>
  <r>
    <x v="6"/>
    <x v="0"/>
    <n v="24"/>
    <n v="440.69815433236312"/>
    <n v="3295.1943962116675"/>
    <n v="7.4772139701917544"/>
    <n v="0.10654502587167519"/>
    <n v="351.08657219657124"/>
    <n v="0.79665995590213168"/>
    <x v="1"/>
    <x v="4"/>
    <x v="11"/>
  </r>
  <r>
    <x v="6"/>
    <x v="0"/>
    <n v="24"/>
    <n v="32.670965670840523"/>
    <n v="332.29239757004302"/>
    <n v="10.170877742576813"/>
    <n v="0.27341975945970154"/>
    <n v="90.855307413888681"/>
    <n v="2.7809189458693844"/>
    <x v="1"/>
    <x v="11"/>
    <x v="11"/>
  </r>
  <r>
    <x v="6"/>
    <x v="0"/>
    <n v="24"/>
    <n v="136.28592881705148"/>
    <n v="820.45001172961486"/>
    <n v="6.0200639849692523"/>
    <n v="0.17707615090456297"/>
    <n v="145.28213008668374"/>
    <n v="1.0660097586575401"/>
    <x v="1"/>
    <x v="7"/>
    <x v="11"/>
  </r>
  <r>
    <x v="6"/>
    <x v="0"/>
    <n v="24"/>
    <n v="3.7193015068065667"/>
    <n v="18.72599335223827"/>
    <n v="5.0348145526702979"/>
    <n v="0.1154785152452855"/>
    <n v="2.1624499088095619"/>
    <n v="0.58141290907772236"/>
    <x v="1"/>
    <x v="8"/>
    <x v="11"/>
  </r>
  <r>
    <x v="6"/>
    <x v="0"/>
    <n v="24"/>
    <n v="128.14236589718669"/>
    <n v="12.512907607989963"/>
    <n v="9.7648482766655997E-2"/>
    <n v="0.20722235903587827"/>
    <n v="2.5929542329256687"/>
    <n v="2.023494895518076E-2"/>
    <x v="1"/>
    <x v="5"/>
    <x v="18"/>
  </r>
  <r>
    <x v="6"/>
    <x v="0"/>
    <n v="24"/>
    <n v="93.30613015564515"/>
    <n v="54.377821858601081"/>
    <n v="0.58278938123243074"/>
    <n v="9.4402222814761558E-2"/>
    <n v="5.1333872552770705"/>
    <n v="5.5016613021180945E-2"/>
    <x v="1"/>
    <x v="6"/>
    <x v="18"/>
  </r>
  <r>
    <x v="6"/>
    <x v="0"/>
    <n v="24"/>
    <n v="94.336541112288089"/>
    <n v="5102.3078054219477"/>
    <n v="54.086229421414849"/>
    <n v="1.2312931745721443"/>
    <n v="6282.4367753822207"/>
    <n v="66.596005124931196"/>
    <x v="1"/>
    <x v="1"/>
    <x v="17"/>
  </r>
  <r>
    <x v="6"/>
    <x v="0"/>
    <n v="24"/>
    <n v="128.14236589718669"/>
    <n v="7792.4385161557302"/>
    <n v="60.810790105185731"/>
    <n v="0.68097167401025982"/>
    <n v="5306.4299009685928"/>
    <n v="41.410425535814873"/>
    <x v="1"/>
    <x v="5"/>
    <x v="17"/>
  </r>
  <r>
    <x v="6"/>
    <x v="0"/>
    <n v="24"/>
    <n v="93.30613015564515"/>
    <n v="945.23607919444976"/>
    <n v="10.130482076769118"/>
    <n v="0.19788988163671167"/>
    <n v="187.05265583053909"/>
    <n v="2.00471989909467"/>
    <x v="1"/>
    <x v="6"/>
    <x v="17"/>
  </r>
  <r>
    <x v="6"/>
    <x v="0"/>
    <n v="24"/>
    <n v="440.69815433236312"/>
    <n v="3101.5904243295754"/>
    <n v="7.0379020058033559"/>
    <n v="0.26071252983654397"/>
    <n v="808.62348604376348"/>
    <n v="1.8348692366746802"/>
    <x v="1"/>
    <x v="3"/>
    <x v="17"/>
  </r>
  <r>
    <x v="6"/>
    <x v="0"/>
    <n v="24"/>
    <n v="440.69815433236312"/>
    <n v="2736.9543593617855"/>
    <n v="6.2104965325033907"/>
    <n v="0.16163154431623369"/>
    <n v="442.37815982669343"/>
    <n v="1.0038121455191376"/>
    <x v="1"/>
    <x v="4"/>
    <x v="17"/>
  </r>
  <r>
    <x v="6"/>
    <x v="0"/>
    <n v="24"/>
    <n v="32.670965670840523"/>
    <n v="1472.4863599417779"/>
    <n v="45.070181725788437"/>
    <n v="0.6658166999388152"/>
    <n v="980.40600888135293"/>
    <n v="30.008479662307153"/>
    <x v="1"/>
    <x v="11"/>
    <x v="17"/>
  </r>
  <r>
    <x v="6"/>
    <x v="0"/>
    <n v="24"/>
    <n v="136.28592881705148"/>
    <n v="2643.8194361051851"/>
    <n v="19.3990638582668"/>
    <n v="0.33796826593862789"/>
    <n v="893.52707027531039"/>
    <n v="6.5562679730111384"/>
    <x v="1"/>
    <x v="7"/>
    <x v="17"/>
  </r>
  <r>
    <x v="6"/>
    <x v="0"/>
    <n v="0"/>
    <n v="7.5929052828600945"/>
    <n v="1.3625597022251208"/>
    <n v="0.17945169226605603"/>
    <n v="2.8623659796143794"/>
    <n v="3.900144536842685"/>
    <n v="0.51365641892658764"/>
    <x v="1"/>
    <x v="2"/>
    <x v="14"/>
  </r>
  <r>
    <x v="6"/>
    <x v="0"/>
    <n v="3"/>
    <n v="7.5929052828600945"/>
    <n v="44.441204655461028"/>
    <n v="5.8529907854613619"/>
    <n v="0.11904503878449114"/>
    <n v="5.2905049318388668"/>
    <n v="0.6967695150605171"/>
    <x v="1"/>
    <x v="2"/>
    <x v="15"/>
  </r>
  <r>
    <x v="6"/>
    <x v="0"/>
    <n v="23"/>
    <n v="7.5929052828600945"/>
    <n v="9.7533182925986422E-2"/>
    <n v="1.2845304832941053E-2"/>
    <n v="0.32261706588142564"/>
    <n v="3.1465869301658102E-2"/>
    <n v="4.1441145555559389E-3"/>
    <x v="1"/>
    <x v="2"/>
    <x v="3"/>
  </r>
  <r>
    <x v="6"/>
    <x v="0"/>
    <n v="3"/>
    <n v="7.5929052828600945"/>
    <n v="506.41873520445449"/>
    <n v="66.696306135626756"/>
    <n v="0.10796055142179965"/>
    <n v="54.673245903003249"/>
    <n v="7.2005699881994243"/>
    <x v="1"/>
    <x v="2"/>
    <x v="12"/>
  </r>
  <r>
    <x v="6"/>
    <x v="0"/>
    <n v="6"/>
    <n v="7.5929052828600945"/>
    <n v="0.18582245233879457"/>
    <n v="2.447316875639979E-2"/>
    <n v="0.58443392933980032"/>
    <n v="0.10860094597991948"/>
    <n v="1.4302950179698763E-2"/>
    <x v="1"/>
    <x v="2"/>
    <x v="4"/>
  </r>
  <r>
    <x v="6"/>
    <x v="0"/>
    <n v="0"/>
    <n v="7.5929052828600945"/>
    <n v="3.732214600548553"/>
    <n v="0.4915397284058709"/>
    <n v="2.884162487550443"/>
    <n v="10.764313346390198"/>
    <n v="1.4176804458089458"/>
    <x v="1"/>
    <x v="2"/>
    <x v="16"/>
  </r>
  <r>
    <x v="6"/>
    <x v="0"/>
    <n v="3"/>
    <n v="7.5929052828600945"/>
    <n v="18.333305784987431"/>
    <n v="2.4145310789497487"/>
    <n v="0.41676597464225251"/>
    <n v="7.6406980538947327"/>
    <n v="1.0062943984225017"/>
    <x v="1"/>
    <x v="2"/>
    <x v="13"/>
  </r>
  <r>
    <x v="6"/>
    <x v="0"/>
    <n v="3"/>
    <n v="7.5929052828600945"/>
    <n v="16.779736251984566"/>
    <n v="2.2099230303665762"/>
    <n v="0.32791757990642678"/>
    <n v="5.5023705032189154"/>
    <n v="0.7246726118972846"/>
    <x v="1"/>
    <x v="2"/>
    <x v="11"/>
  </r>
  <r>
    <x v="6"/>
    <x v="0"/>
    <n v="23"/>
    <n v="7.5929052828600945"/>
    <n v="0.38883028800913355"/>
    <n v="5.1209685031480996E-2"/>
    <n v="0.66270571623628693"/>
    <n v="0.25768005450945458"/>
    <n v="3.3936950997022278E-2"/>
    <x v="1"/>
    <x v="2"/>
    <x v="18"/>
  </r>
  <r>
    <x v="6"/>
    <x v="0"/>
    <n v="24"/>
    <n v="7.5929052828600945"/>
    <n v="145.71666300894759"/>
    <n v="19.191160376764117"/>
    <n v="1.3336717107662628"/>
    <n v="194.33819124229413"/>
    <n v="25.594707691268717"/>
    <x v="1"/>
    <x v="2"/>
    <x v="17"/>
  </r>
  <r>
    <x v="7"/>
    <x v="1"/>
    <n v="0"/>
    <n v="4.6992832829139344"/>
    <n v="1117.0685639198412"/>
    <n v="237.71041170924443"/>
    <n v="0.22593636692513774"/>
    <n v="252.38641293832993"/>
    <n v="53.70742680186541"/>
    <x v="0"/>
    <x v="0"/>
    <x v="0"/>
  </r>
  <r>
    <x v="7"/>
    <x v="1"/>
    <n v="26"/>
    <n v="8.4650451241276272"/>
    <n v="2059.9486009757047"/>
    <n v="243.34762198777938"/>
    <n v="3.1851504072788757E-2"/>
    <n v="65.612461253713164"/>
    <n v="7.7509877728472141"/>
    <x v="1"/>
    <x v="2"/>
    <x v="0"/>
  </r>
  <r>
    <x v="7"/>
    <x v="1"/>
    <n v="26"/>
    <n v="8.4650451241276272"/>
    <n v="15.409499007551036"/>
    <n v="1.82036820614575"/>
    <n v="0.19506653084787767"/>
    <n v="3.0058775135067943"/>
    <n v="0.35509291083862571"/>
    <x v="1"/>
    <x v="2"/>
    <x v="1"/>
  </r>
  <r>
    <x v="7"/>
    <x v="1"/>
    <n v="3"/>
    <n v="8.4650451241276272"/>
    <n v="1728.9864913306953"/>
    <n v="204.25012105400651"/>
    <n v="0.13228414629797919"/>
    <n v="228.71750196641943"/>
    <n v="27.019052894888155"/>
    <x v="1"/>
    <x v="2"/>
    <x v="5"/>
  </r>
  <r>
    <x v="7"/>
    <x v="1"/>
    <n v="25"/>
    <n v="8.4650451241276272"/>
    <n v="1503.0199492774802"/>
    <n v="177.55604692448409"/>
    <n v="8.2144020486731889E-2"/>
    <n v="123.46410150541607"/>
    <n v="14.585167556107949"/>
    <x v="1"/>
    <x v="2"/>
    <x v="6"/>
  </r>
  <r>
    <x v="7"/>
    <x v="1"/>
    <n v="0"/>
    <n v="4.6992832829139344"/>
    <n v="405.70480697390877"/>
    <n v="86.33333692586821"/>
    <n v="0.59654559396676021"/>
    <n v="242.02141505142021"/>
    <n v="51.501771755574481"/>
    <x v="0"/>
    <x v="0"/>
    <x v="1"/>
  </r>
  <r>
    <x v="7"/>
    <x v="1"/>
    <n v="0"/>
    <n v="4.6992832829139344"/>
    <n v="559.74847708694108"/>
    <n v="119.113584644306"/>
    <n v="0.50755984724096637"/>
    <n v="284.10585152361136"/>
    <n v="60.457272826387872"/>
    <x v="0"/>
    <x v="0"/>
    <x v="5"/>
  </r>
  <r>
    <x v="7"/>
    <x v="1"/>
    <n v="0"/>
    <n v="128.64674772565687"/>
    <n v="35.525106098023215"/>
    <n v="0.27614461092931469"/>
    <n v="0.76908395673482488"/>
    <n v="27.321789161292148"/>
    <n v="0.21237839000451611"/>
    <x v="1"/>
    <x v="1"/>
    <x v="14"/>
  </r>
  <r>
    <x v="7"/>
    <x v="1"/>
    <n v="0"/>
    <n v="1.6639459019460301"/>
    <n v="1.6843545770912536"/>
    <n v="1.0122652275662056"/>
    <n v="2.3812914564488645"/>
    <n v="4.0109391640579428"/>
    <n v="2.410498538063671"/>
    <x v="1"/>
    <x v="10"/>
    <x v="14"/>
  </r>
  <r>
    <x v="7"/>
    <x v="1"/>
    <n v="0"/>
    <n v="10.431644564066094"/>
    <n v="4.1463536294436869"/>
    <n v="0.39747842288709101"/>
    <n v="1.712463469813442"/>
    <n v="7.100479123350695"/>
    <n v="0.68066727923320247"/>
    <x v="1"/>
    <x v="9"/>
    <x v="14"/>
  </r>
  <r>
    <x v="7"/>
    <x v="1"/>
    <n v="0"/>
    <n v="522.50436517428409"/>
    <n v="431.52414635478556"/>
    <n v="0.82587663398916944"/>
    <n v="0.56501999931930802"/>
    <n v="243.81977287964591"/>
    <n v="0.46663681517439293"/>
    <x v="1"/>
    <x v="3"/>
    <x v="14"/>
  </r>
  <r>
    <x v="7"/>
    <x v="1"/>
    <n v="0"/>
    <n v="522.50436517428409"/>
    <n v="414.18194364916491"/>
    <n v="0.79268609270089507"/>
    <n v="0.60748294046639406"/>
    <n v="251.60846501608103"/>
    <n v="0.48154327846075634"/>
    <x v="1"/>
    <x v="4"/>
    <x v="14"/>
  </r>
  <r>
    <x v="7"/>
    <x v="1"/>
    <n v="0"/>
    <n v="44.020291348065165"/>
    <n v="35.787146368292269"/>
    <n v="0.81296932101893582"/>
    <n v="2.017268767842908"/>
    <n v="72.192292658978744"/>
    <n v="1.6399776205059542"/>
    <x v="1"/>
    <x v="11"/>
    <x v="14"/>
  </r>
  <r>
    <x v="7"/>
    <x v="1"/>
    <n v="0"/>
    <n v="164.62190406407336"/>
    <n v="73.226125195115642"/>
    <n v="0.44481398518276716"/>
    <n v="0.95973801852112395"/>
    <n v="70.277896298740032"/>
    <n v="0.42690489274979354"/>
    <x v="1"/>
    <x v="7"/>
    <x v="14"/>
  </r>
  <r>
    <x v="7"/>
    <x v="1"/>
    <n v="0"/>
    <n v="3.1627611724491453"/>
    <n v="1.1936276466727065"/>
    <n v="0.37740049962368732"/>
    <n v="0.63615278917111462"/>
    <n v="0.75932955666259594"/>
    <n v="0.24008438047018088"/>
    <x v="1"/>
    <x v="8"/>
    <x v="14"/>
  </r>
  <r>
    <x v="7"/>
    <x v="1"/>
    <n v="0"/>
    <n v="128.64674772565687"/>
    <n v="730.46531872571802"/>
    <n v="5.6780706208248475"/>
    <n v="0.36589566855329858"/>
    <n v="267.27409615014494"/>
    <n v="2.0775814458995505"/>
    <x v="1"/>
    <x v="1"/>
    <x v="15"/>
  </r>
  <r>
    <x v="7"/>
    <x v="1"/>
    <n v="0"/>
    <n v="128.64674772565687"/>
    <n v="8.2124669976294946"/>
    <n v="6.3837346398704392E-2"/>
    <n v="0.99453171112857031"/>
    <n v="8.1675588557393741"/>
    <n v="6.3488265347810754E-2"/>
    <x v="1"/>
    <x v="1"/>
    <x v="4"/>
  </r>
  <r>
    <x v="7"/>
    <x v="1"/>
    <n v="0"/>
    <n v="1.6639459019460301"/>
    <n v="0.11222784025536733"/>
    <n v="6.7446808291131227E-2"/>
    <n v="0.39584401278017772"/>
    <n v="4.4424718632337372E-2"/>
    <n v="2.6698415243176746E-2"/>
    <x v="1"/>
    <x v="10"/>
    <x v="4"/>
  </r>
  <r>
    <x v="7"/>
    <x v="1"/>
    <n v="0"/>
    <n v="10.431644564066094"/>
    <n v="0.51473408652243025"/>
    <n v="4.9343522333528865E-2"/>
    <n v="1.3656856320878368"/>
    <n v="0.70296494630954043"/>
    <n v="6.7387739487505663E-2"/>
    <x v="1"/>
    <x v="9"/>
    <x v="4"/>
  </r>
  <r>
    <x v="7"/>
    <x v="1"/>
    <n v="0"/>
    <n v="522.50436517428409"/>
    <n v="26.888805601401504"/>
    <n v="5.1461398973064273E-2"/>
    <n v="0.620875510904628"/>
    <n v="16.694600915385383"/>
    <n v="3.1951122379268178E-2"/>
    <x v="1"/>
    <x v="3"/>
    <x v="4"/>
  </r>
  <r>
    <x v="7"/>
    <x v="1"/>
    <n v="0"/>
    <n v="522.50436517428409"/>
    <n v="18.905241176636089"/>
    <n v="3.6181977485164447E-2"/>
    <n v="0.5206488878460156"/>
    <n v="9.8429927930762791"/>
    <n v="1.8838106337720446E-2"/>
    <x v="1"/>
    <x v="4"/>
    <x v="4"/>
  </r>
  <r>
    <x v="7"/>
    <x v="1"/>
    <n v="0"/>
    <n v="44.020291348065165"/>
    <n v="5.5670123366434119"/>
    <n v="0.12646468631080743"/>
    <n v="1.5724357648607783"/>
    <n v="8.7537693015592719"/>
    <n v="0.19885759574701287"/>
    <x v="1"/>
    <x v="11"/>
    <x v="4"/>
  </r>
  <r>
    <x v="7"/>
    <x v="1"/>
    <n v="0"/>
    <n v="164.62190406407336"/>
    <n v="5.7100468742039725"/>
    <n v="3.4685826935773593E-2"/>
    <n v="0.72796301997233681"/>
    <n v="4.1567029667291262"/>
    <n v="2.524999932640357E-2"/>
    <x v="1"/>
    <x v="7"/>
    <x v="4"/>
  </r>
  <r>
    <x v="7"/>
    <x v="1"/>
    <n v="0"/>
    <n v="3.1627611724491453"/>
    <n v="9.528134127387948E-2"/>
    <n v="3.012599942856151E-2"/>
    <n v="0.9829795087877754"/>
    <n v="9.3659606042038449E-2"/>
    <n v="2.9613240120028195E-2"/>
    <x v="1"/>
    <x v="8"/>
    <x v="4"/>
  </r>
  <r>
    <x v="7"/>
    <x v="1"/>
    <n v="2"/>
    <n v="128.64674772565687"/>
    <n v="356.04496003854945"/>
    <n v="2.7676172645874129"/>
    <n v="0.66762766586224409"/>
    <n v="237.70546561255273"/>
    <n v="1.8477378543565433"/>
    <x v="1"/>
    <x v="1"/>
    <x v="19"/>
  </r>
  <r>
    <x v="7"/>
    <x v="1"/>
    <n v="2"/>
    <n v="128.64674772565687"/>
    <n v="2588.3032845249381"/>
    <n v="20.119461473247455"/>
    <n v="9.5798882338142197E-2"/>
    <n v="247.95656180963152"/>
    <n v="1.9274219223824181"/>
    <x v="1"/>
    <x v="1"/>
    <x v="20"/>
  </r>
  <r>
    <x v="7"/>
    <x v="1"/>
    <n v="2"/>
    <n v="128.64674772565687"/>
    <n v="15.471528345911262"/>
    <n v="0.12026365702539772"/>
    <n v="1.7811715693441119"/>
    <n v="27.557446424038673"/>
    <n v="0.21421020671898969"/>
    <x v="1"/>
    <x v="1"/>
    <x v="21"/>
  </r>
  <r>
    <x v="7"/>
    <x v="1"/>
    <n v="3"/>
    <n v="128.64674772565687"/>
    <n v="9721.0449755258724"/>
    <n v="75.563861095472845"/>
    <n v="7.931618699401706E-2"/>
    <n v="771.03622105606007"/>
    <n v="5.993437336638455"/>
    <x v="1"/>
    <x v="1"/>
    <x v="5"/>
  </r>
  <r>
    <x v="7"/>
    <x v="1"/>
    <n v="3"/>
    <n v="1.6639459019460301"/>
    <n v="1.2245924996855488"/>
    <n v="0.73595691918430428"/>
    <n v="1.1552067007311302"/>
    <n v="1.4146574613018306"/>
    <n v="0.85018236449114715"/>
    <x v="1"/>
    <x v="10"/>
    <x v="19"/>
  </r>
  <r>
    <x v="7"/>
    <x v="1"/>
    <n v="3"/>
    <n v="173.04703936390939"/>
    <n v="982.71957282164431"/>
    <n v="5.6789158394962973"/>
    <n v="1.8259280355079806"/>
    <n v="1794.3752190574669"/>
    <n v="10.369291642626628"/>
    <x v="1"/>
    <x v="5"/>
    <x v="19"/>
  </r>
  <r>
    <x v="7"/>
    <x v="1"/>
    <n v="3"/>
    <n v="522.50436517428409"/>
    <n v="93.80348031504289"/>
    <n v="0.17952669215261818"/>
    <n v="0.84421467466024314"/>
    <n v="79.190274616162455"/>
    <n v="0.15155906800845217"/>
    <x v="1"/>
    <x v="3"/>
    <x v="19"/>
  </r>
  <r>
    <x v="7"/>
    <x v="1"/>
    <n v="3"/>
    <n v="522.50436517428409"/>
    <n v="80.692538780248086"/>
    <n v="0.15443419071404824"/>
    <n v="0.64537807759978372"/>
    <n v="52.077195554642508"/>
    <n v="9.9668441118710815E-2"/>
    <x v="1"/>
    <x v="4"/>
    <x v="19"/>
  </r>
  <r>
    <x v="7"/>
    <x v="1"/>
    <n v="3"/>
    <n v="44.020291348065165"/>
    <n v="92.359833835772648"/>
    <n v="2.0981195491299758"/>
    <n v="0.93483027667082774"/>
    <n v="86.34076901796702"/>
    <n v="1.9613856786016477"/>
    <x v="1"/>
    <x v="11"/>
    <x v="19"/>
  </r>
  <r>
    <x v="7"/>
    <x v="1"/>
    <n v="3"/>
    <n v="164.62190406407336"/>
    <n v="204.49089633513827"/>
    <n v="1.2421852213272135"/>
    <n v="0.64358257624771154"/>
    <n v="131.606777882572"/>
    <n v="0.79944876491860184"/>
    <x v="1"/>
    <x v="7"/>
    <x v="19"/>
  </r>
  <r>
    <x v="7"/>
    <x v="1"/>
    <n v="3"/>
    <n v="3.1627611724491453"/>
    <n v="4.5811708742632655"/>
    <n v="1.4484719599348526"/>
    <n v="1.1489116267407797"/>
    <n v="5.2633604815272887"/>
    <n v="1.6641662757771569"/>
    <x v="1"/>
    <x v="8"/>
    <x v="19"/>
  </r>
  <r>
    <x v="7"/>
    <x v="1"/>
    <n v="3"/>
    <n v="1.6639459019460301"/>
    <n v="49.129027469040793"/>
    <n v="29.525615833773834"/>
    <n v="0.23573251028094774"/>
    <n v="11.581308972938622"/>
    <n v="6.960147538086404"/>
    <x v="1"/>
    <x v="10"/>
    <x v="20"/>
  </r>
  <r>
    <x v="7"/>
    <x v="1"/>
    <n v="3"/>
    <n v="173.04703936390939"/>
    <n v="3714.928588249898"/>
    <n v="21.467738494141969"/>
    <n v="5.265901950129586E-2"/>
    <n v="195.62449697457288"/>
    <n v="1.1304700600117417"/>
    <x v="1"/>
    <x v="5"/>
    <x v="20"/>
  </r>
  <r>
    <x v="7"/>
    <x v="1"/>
    <n v="3"/>
    <n v="94.083108027582057"/>
    <n v="1852.311892618776"/>
    <n v="19.68803892060772"/>
    <n v="0.35338686587190016"/>
    <n v="654.58269434979695"/>
    <n v="6.9574943693175504"/>
    <x v="1"/>
    <x v="6"/>
    <x v="20"/>
  </r>
  <r>
    <x v="7"/>
    <x v="1"/>
    <n v="3"/>
    <n v="522.50436517428409"/>
    <n v="12012.302186478997"/>
    <n v="22.989859965040157"/>
    <n v="5.37982543328695E-2"/>
    <n v="646.2408881514815"/>
    <n v="1.2368143334762847"/>
    <x v="1"/>
    <x v="3"/>
    <x v="20"/>
  </r>
  <r>
    <x v="7"/>
    <x v="1"/>
    <n v="3"/>
    <n v="522.50436517428409"/>
    <n v="11163.608350852819"/>
    <n v="21.365579112681935"/>
    <n v="7.6813306979233081E-2"/>
    <n v="857.5136752499875"/>
    <n v="1.6411607871715279"/>
    <x v="1"/>
    <x v="4"/>
    <x v="20"/>
  </r>
  <r>
    <x v="7"/>
    <x v="1"/>
    <n v="3"/>
    <n v="44.020291348065165"/>
    <n v="829.5798044388381"/>
    <n v="18.845395589943109"/>
    <n v="0.17592949615232817"/>
    <n v="145.94755701307173"/>
    <n v="3.3154609509299986"/>
    <x v="1"/>
    <x v="11"/>
    <x v="20"/>
  </r>
  <r>
    <x v="7"/>
    <x v="1"/>
    <n v="3"/>
    <n v="164.62190406407336"/>
    <n v="5536.0128302805279"/>
    <n v="33.628652649563733"/>
    <n v="5.1814334167306741E-2"/>
    <n v="286.84481874265288"/>
    <n v="1.7424462459807806"/>
    <x v="1"/>
    <x v="7"/>
    <x v="20"/>
  </r>
  <r>
    <x v="7"/>
    <x v="1"/>
    <n v="3"/>
    <n v="3.1627611724491453"/>
    <n v="41.441583791153505"/>
    <n v="13.102976017333111"/>
    <n v="7.217668322658416E-2"/>
    <n v="2.9911160657020313"/>
    <n v="0.94572934932858121"/>
    <x v="1"/>
    <x v="8"/>
    <x v="20"/>
  </r>
  <r>
    <x v="7"/>
    <x v="1"/>
    <n v="3"/>
    <n v="1.6639459019460301"/>
    <n v="4.120342706283249E-2"/>
    <n v="2.4762479966833031E-2"/>
    <n v="0.53900621069512689"/>
    <n v="2.2208903088790383E-2"/>
    <n v="1.3347130494336662E-2"/>
    <x v="1"/>
    <x v="10"/>
    <x v="21"/>
  </r>
  <r>
    <x v="7"/>
    <x v="1"/>
    <n v="3"/>
    <n v="173.04703936390939"/>
    <n v="26.240695673535317"/>
    <n v="0.15163909056168495"/>
    <n v="0.69571613346990557"/>
    <n v="18.25607533355247"/>
    <n v="0.10549776176846831"/>
    <x v="1"/>
    <x v="5"/>
    <x v="21"/>
  </r>
  <r>
    <x v="7"/>
    <x v="1"/>
    <n v="3"/>
    <n v="94.083108027582057"/>
    <n v="6.5954833618657602"/>
    <n v="7.0102736826383141E-2"/>
    <n v="0.23094568378936281"/>
    <n v="1.5231984149274533"/>
    <n v="1.6189924491874799E-2"/>
    <x v="1"/>
    <x v="6"/>
    <x v="21"/>
  </r>
  <r>
    <x v="7"/>
    <x v="1"/>
    <n v="3"/>
    <n v="522.50436517428409"/>
    <n v="71.61720870777269"/>
    <n v="0.137065283050572"/>
    <n v="2.528922172728211"/>
    <n v="181.11434704999027"/>
    <n v="0.34662743341785979"/>
    <x v="1"/>
    <x v="3"/>
    <x v="21"/>
  </r>
  <r>
    <x v="7"/>
    <x v="1"/>
    <n v="3"/>
    <n v="522.50436517428409"/>
    <n v="42.140269146238928"/>
    <n v="8.0650559028694085E-2"/>
    <n v="0.46813125893552909"/>
    <n v="19.727177247310863"/>
    <n v="3.7755047731956766E-2"/>
    <x v="1"/>
    <x v="4"/>
    <x v="21"/>
  </r>
  <r>
    <x v="7"/>
    <x v="1"/>
    <n v="3"/>
    <n v="44.020291348065165"/>
    <n v="5.0321158892879039"/>
    <n v="0.11431355257282008"/>
    <n v="0.34549176153771122"/>
    <n v="1.7385545828519842"/>
    <n v="3.9494390646017369E-2"/>
    <x v="1"/>
    <x v="11"/>
    <x v="21"/>
  </r>
  <r>
    <x v="7"/>
    <x v="1"/>
    <n v="3"/>
    <n v="164.62190406407336"/>
    <n v="15.893706876792447"/>
    <n v="9.6546732144504738E-2"/>
    <n v="0.35146367656029387"/>
    <n v="5.586060653089099"/>
    <n v="3.3932669439389537E-2"/>
    <x v="1"/>
    <x v="7"/>
    <x v="21"/>
  </r>
  <r>
    <x v="7"/>
    <x v="1"/>
    <n v="3"/>
    <n v="3.1627611724491453"/>
    <n v="0.29072595082943442"/>
    <n v="9.1921563146137003E-2"/>
    <n v="0.63040633108188349"/>
    <n v="0.18327548001267582"/>
    <n v="5.7947935370267906E-2"/>
    <x v="1"/>
    <x v="8"/>
    <x v="21"/>
  </r>
  <r>
    <x v="7"/>
    <x v="1"/>
    <n v="3"/>
    <n v="128.64674772565687"/>
    <n v="8020.0965734815445"/>
    <n v="62.342007981302771"/>
    <n v="0.13354854245559164"/>
    <n v="1071.0722077415451"/>
    <n v="8.325684299657846"/>
    <x v="1"/>
    <x v="1"/>
    <x v="7"/>
  </r>
  <r>
    <x v="7"/>
    <x v="1"/>
    <n v="4"/>
    <n v="8.4650451241276272"/>
    <n v="8889.9019334066816"/>
    <n v="1050.1895504452893"/>
    <n v="8.4866220370874075"/>
    <n v="75445.23765559509"/>
    <n v="8912.5617819279105"/>
    <x v="1"/>
    <x v="2"/>
    <x v="2"/>
  </r>
  <r>
    <x v="7"/>
    <x v="1"/>
    <n v="4"/>
    <n v="128.64674772565687"/>
    <n v="276273.5635576481"/>
    <n v="2147.5363228521715"/>
    <n v="7.0310254549804068"/>
    <n v="1942486.457911971"/>
    <n v="15099.382551468638"/>
    <x v="1"/>
    <x v="1"/>
    <x v="2"/>
  </r>
  <r>
    <x v="7"/>
    <x v="1"/>
    <n v="4"/>
    <n v="1.6639459019460301"/>
    <n v="26203.836808798871"/>
    <n v="15748.010063399759"/>
    <n v="4.7994704983283301"/>
    <n v="125764.54170684016"/>
    <n v="75582.109706664793"/>
    <x v="1"/>
    <x v="10"/>
    <x v="2"/>
  </r>
  <r>
    <x v="7"/>
    <x v="1"/>
    <n v="4"/>
    <n v="10.431644564066094"/>
    <n v="79337.34510998099"/>
    <n v="7605.4494210121475"/>
    <n v="5.8746756385999364"/>
    <n v="466081.1685488011"/>
    <n v="44679.548434224052"/>
    <x v="1"/>
    <x v="9"/>
    <x v="2"/>
  </r>
  <r>
    <x v="7"/>
    <x v="1"/>
    <n v="4"/>
    <n v="173.04703936390939"/>
    <n v="1225627.3195933674"/>
    <n v="7082.625187339574"/>
    <n v="2.2269643269268231"/>
    <n v="2729428.3188413698"/>
    <n v="15772.753633198639"/>
    <x v="1"/>
    <x v="5"/>
    <x v="2"/>
  </r>
  <r>
    <x v="7"/>
    <x v="1"/>
    <n v="4"/>
    <n v="522.50436517428409"/>
    <n v="28516.660122862275"/>
    <n v="54.576883990912485"/>
    <n v="1.9880456040840253"/>
    <n v="56692.420800414569"/>
    <n v="108.50133430273738"/>
    <x v="1"/>
    <x v="3"/>
    <x v="2"/>
  </r>
  <r>
    <x v="7"/>
    <x v="1"/>
    <n v="4"/>
    <n v="522.50436517428409"/>
    <n v="24648.175936461368"/>
    <n v="47.173148358750723"/>
    <n v="2.0770181793750115"/>
    <n v="51194.709508463959"/>
    <n v="97.979486719479738"/>
    <x v="1"/>
    <x v="4"/>
    <x v="2"/>
  </r>
  <r>
    <x v="7"/>
    <x v="1"/>
    <n v="4"/>
    <n v="44.020291348065165"/>
    <n v="160811.78225986732"/>
    <n v="3653.128530848207"/>
    <n v="2.0315438282679859"/>
    <n v="326696.18376280862"/>
    <n v="7421.4907207143697"/>
    <x v="1"/>
    <x v="11"/>
    <x v="2"/>
  </r>
  <r>
    <x v="7"/>
    <x v="1"/>
    <n v="4"/>
    <n v="164.62190406407336"/>
    <n v="446578.9165950903"/>
    <n v="2712.7551411461927"/>
    <n v="6.3238623048065854"/>
    <n v="2824103.5767770554"/>
    <n v="17155.089979264678"/>
    <x v="1"/>
    <x v="7"/>
    <x v="2"/>
  </r>
  <r>
    <x v="7"/>
    <x v="1"/>
    <n v="4"/>
    <n v="3.1627611724491453"/>
    <n v="220.91004780126386"/>
    <n v="69.847211267677821"/>
    <n v="6.7685002020505731"/>
    <n v="1495.2297031778562"/>
    <n v="472.7608635779464"/>
    <x v="1"/>
    <x v="8"/>
    <x v="2"/>
  </r>
  <r>
    <x v="7"/>
    <x v="1"/>
    <n v="4"/>
    <n v="10.431644564066094"/>
    <n v="5.6483959242663451"/>
    <n v="0.54146744452196782"/>
    <n v="1.2583265291821546"/>
    <n v="7.1075264388286978"/>
    <n v="0.68134285013045859"/>
    <x v="1"/>
    <x v="9"/>
    <x v="19"/>
  </r>
  <r>
    <x v="7"/>
    <x v="1"/>
    <n v="4"/>
    <n v="10.431644564066094"/>
    <n v="388.07388440088152"/>
    <n v="37.201601532483231"/>
    <n v="0.11436769685190155"/>
    <n v="44.383116367299905"/>
    <n v="4.254661486472278"/>
    <x v="1"/>
    <x v="9"/>
    <x v="20"/>
  </r>
  <r>
    <x v="7"/>
    <x v="1"/>
    <n v="4"/>
    <n v="10.431644564066094"/>
    <n v="0.49742245770872867"/>
    <n v="4.7683992169576098E-2"/>
    <n v="0.9308380170777093"/>
    <n v="0.46301973418351372"/>
    <n v="4.4386072717477229E-2"/>
    <x v="1"/>
    <x v="9"/>
    <x v="21"/>
  </r>
  <r>
    <x v="7"/>
    <x v="1"/>
    <n v="4"/>
    <n v="128.64674772565687"/>
    <n v="7050.8040578280152"/>
    <n v="54.807480037226213"/>
    <n v="6.7221357276642205E-2"/>
    <n v="473.96461865885561"/>
    <n v="3.6842331970148186"/>
    <x v="1"/>
    <x v="1"/>
    <x v="12"/>
  </r>
  <r>
    <x v="7"/>
    <x v="1"/>
    <n v="4"/>
    <n v="128.64674772565687"/>
    <n v="412.58541161444168"/>
    <n v="3.2071188654865392"/>
    <n v="0.20823504073403415"/>
    <n v="85.914739993801504"/>
    <n v="0.66783452759347883"/>
    <x v="1"/>
    <x v="1"/>
    <x v="13"/>
  </r>
  <r>
    <x v="7"/>
    <x v="1"/>
    <n v="4"/>
    <n v="128.64674772565687"/>
    <n v="348.52219550239619"/>
    <n v="2.7091411299851158"/>
    <n v="0.2083920836372942"/>
    <n v="72.62926651458875"/>
    <n v="0.56456356494509197"/>
    <x v="1"/>
    <x v="1"/>
    <x v="11"/>
  </r>
  <r>
    <x v="7"/>
    <x v="1"/>
    <n v="0"/>
    <n v="4.6992832829139344"/>
    <n v="1498.710563467261"/>
    <n v="318.92322152963283"/>
    <n v="0.65456874197024051"/>
    <n v="981.00908810627527"/>
    <n v="208.75717190174808"/>
    <x v="0"/>
    <x v="0"/>
    <x v="6"/>
  </r>
  <r>
    <x v="7"/>
    <x v="1"/>
    <n v="2"/>
    <n v="8.4650451241276272"/>
    <n v="19.171534680082779"/>
    <n v="2.2647882437671609"/>
    <n v="4.7799326594107692"/>
    <n v="91.638644748353869"/>
    <n v="10.82553529303221"/>
    <x v="1"/>
    <x v="2"/>
    <x v="19"/>
  </r>
  <r>
    <x v="7"/>
    <x v="1"/>
    <n v="2"/>
    <n v="8.4650451241276272"/>
    <n v="342.90558967583382"/>
    <n v="40.50841840151115"/>
    <n v="0.13530901065857795"/>
    <n v="46.398216088333356"/>
    <n v="5.4811540172522077"/>
    <x v="1"/>
    <x v="2"/>
    <x v="20"/>
  </r>
  <r>
    <x v="7"/>
    <x v="1"/>
    <n v="2"/>
    <n v="8.4650451241276272"/>
    <n v="0.57667140569372399"/>
    <n v="6.8123843079118063E-2"/>
    <n v="5.1422230343059425"/>
    <n v="2.9653729855838544"/>
    <n v="0.35030799506688437"/>
    <x v="1"/>
    <x v="2"/>
    <x v="21"/>
  </r>
  <r>
    <x v="7"/>
    <x v="1"/>
    <n v="0"/>
    <n v="4.6992832829139344"/>
    <n v="819235.42402740626"/>
    <n v="174331.99377574323"/>
    <n v="2.5207710606939413"/>
    <n v="2065104.9487836156"/>
    <n v="439451.04486296984"/>
    <x v="0"/>
    <x v="0"/>
    <x v="2"/>
  </r>
  <r>
    <x v="7"/>
    <x v="1"/>
    <n v="3"/>
    <n v="8.4650451241276272"/>
    <n v="849.96339022065388"/>
    <n v="100.40860713170122"/>
    <n v="0.37190890700983736"/>
    <n v="316.1089554553393"/>
    <n v="37.342855332731162"/>
    <x v="1"/>
    <x v="2"/>
    <x v="7"/>
  </r>
  <r>
    <x v="7"/>
    <x v="1"/>
    <n v="0"/>
    <n v="4.6992832829139344"/>
    <n v="109.41263427473602"/>
    <n v="23.282834357432346"/>
    <n v="0.29662770498204122"/>
    <n v="32.454818600954368"/>
    <n v="6.9063337209221753"/>
    <x v="0"/>
    <x v="0"/>
    <x v="20"/>
  </r>
  <r>
    <x v="7"/>
    <x v="1"/>
    <n v="0"/>
    <n v="4.6992832829139344"/>
    <n v="0.36429604511322761"/>
    <n v="7.7521618336516773E-2"/>
    <n v="0.39220554583096201"/>
    <n v="0.14287892921769418"/>
    <n v="3.0404408633373074E-2"/>
    <x v="0"/>
    <x v="0"/>
    <x v="21"/>
  </r>
  <r>
    <x v="7"/>
    <x v="1"/>
    <n v="0"/>
    <n v="4.6992832829139344"/>
    <n v="807.95807664728977"/>
    <n v="171.93219221001945"/>
    <n v="0.56290871287689515"/>
    <n v="454.80664098401769"/>
    <n v="96.782129019044987"/>
    <x v="0"/>
    <x v="0"/>
    <x v="7"/>
  </r>
  <r>
    <x v="7"/>
    <x v="1"/>
    <n v="0"/>
    <n v="4.6992832829139344"/>
    <n v="41.650339040365886"/>
    <n v="8.8631258285283288"/>
    <n v="0.76805314055204255"/>
    <n v="31.989673705010365"/>
    <n v="6.8073516277091066"/>
    <x v="0"/>
    <x v="0"/>
    <x v="8"/>
  </r>
  <r>
    <x v="7"/>
    <x v="1"/>
    <n v="0"/>
    <n v="4.6992832829139344"/>
    <n v="0.74936217854132536"/>
    <n v="0.15946307839451221"/>
    <n v="1.1136686987570528"/>
    <n v="0.83454120227386808"/>
    <n v="0.17758903901541032"/>
    <x v="0"/>
    <x v="0"/>
    <x v="9"/>
  </r>
  <r>
    <x v="7"/>
    <x v="1"/>
    <n v="16"/>
    <n v="94.083108027582057"/>
    <n v="33947.061252212203"/>
    <n v="360.81993849799312"/>
    <n v="0.13633297764466701"/>
    <n v="4628.1039427999876"/>
    <n v="49.191656608997022"/>
    <x v="1"/>
    <x v="6"/>
    <x v="6"/>
  </r>
  <r>
    <x v="7"/>
    <x v="1"/>
    <n v="17"/>
    <n v="94.083108027582057"/>
    <n v="21241.899291469981"/>
    <n v="225.77803536467522"/>
    <n v="2.8323644559581532E-2"/>
    <n v="601.64800530202251"/>
    <n v="6.3948568230296905"/>
    <x v="1"/>
    <x v="6"/>
    <x v="0"/>
  </r>
  <r>
    <x v="7"/>
    <x v="1"/>
    <n v="17"/>
    <n v="3.1627611724491453"/>
    <n v="15.028140834722997"/>
    <n v="4.7515888855704098"/>
    <n v="0.26454174644072809"/>
    <n v="3.975570622174843"/>
    <n v="1.2569936221571492"/>
    <x v="1"/>
    <x v="8"/>
    <x v="1"/>
  </r>
  <r>
    <x v="7"/>
    <x v="1"/>
    <n v="17"/>
    <n v="94.083108027582057"/>
    <n v="11880.290640809291"/>
    <n v="126.27442789545582"/>
    <n v="9.1587634005373439E-2"/>
    <n v="1088.0877110879048"/>
    <n v="11.565176086326925"/>
    <x v="1"/>
    <x v="6"/>
    <x v="5"/>
  </r>
  <r>
    <x v="7"/>
    <x v="1"/>
    <n v="17"/>
    <n v="3.1627611724491453"/>
    <n v="356.81681555338542"/>
    <n v="112.8181345659677"/>
    <n v="8.0725632720864027E-2"/>
    <n v="28.804263200990874"/>
    <n v="9.1073152952253231"/>
    <x v="1"/>
    <x v="8"/>
    <x v="5"/>
  </r>
  <r>
    <x v="7"/>
    <x v="1"/>
    <n v="0"/>
    <n v="4.6992832829139344"/>
    <n v="4.7622891083485541"/>
    <n v="1.0134075393291786"/>
    <n v="0.80928327186816418"/>
    <n v="3.85404091118644"/>
    <n v="0.8201337691641829"/>
    <x v="0"/>
    <x v="0"/>
    <x v="10"/>
  </r>
  <r>
    <x v="7"/>
    <x v="1"/>
    <n v="17"/>
    <n v="94.083108027582057"/>
    <n v="16109.385015501315"/>
    <n v="171.22505148085219"/>
    <n v="0.10791431582542525"/>
    <n v="1738.433262316182"/>
    <n v="18.47763428272938"/>
    <x v="1"/>
    <x v="6"/>
    <x v="7"/>
  </r>
  <r>
    <x v="7"/>
    <x v="1"/>
    <n v="17"/>
    <n v="3.1627611724491453"/>
    <n v="524.21732887216706"/>
    <n v="165.7467321398249"/>
    <n v="6.2354500643052639E-2"/>
    <n v="32.687309770258878"/>
    <n v="10.335054715796586"/>
    <x v="1"/>
    <x v="8"/>
    <x v="7"/>
  </r>
  <r>
    <x v="7"/>
    <x v="1"/>
    <n v="17"/>
    <n v="94.083108027582057"/>
    <n v="48.942869103220779"/>
    <n v="0.52020888902684159"/>
    <n v="0.15429814974601708"/>
    <n v="7.5517941458884721"/>
    <n v="8.0267269058272778E-2"/>
    <x v="1"/>
    <x v="6"/>
    <x v="9"/>
  </r>
  <r>
    <x v="7"/>
    <x v="1"/>
    <n v="17"/>
    <n v="94.083108027582057"/>
    <n v="123.26722683761372"/>
    <n v="1.3101950968868485"/>
    <n v="0.26248003086887195"/>
    <n v="32.355185505457086"/>
    <n v="0.34390004947510466"/>
    <x v="1"/>
    <x v="6"/>
    <x v="10"/>
  </r>
  <r>
    <x v="7"/>
    <x v="1"/>
    <n v="17"/>
    <n v="94.083108027582057"/>
    <n v="351.32802884640108"/>
    <n v="3.7342306840395123"/>
    <n v="0.1037844533272311"/>
    <n v="36.462387412357415"/>
    <n v="0.38755509014081302"/>
    <x v="1"/>
    <x v="6"/>
    <x v="14"/>
  </r>
  <r>
    <x v="7"/>
    <x v="1"/>
    <n v="17"/>
    <n v="94.083108027582057"/>
    <n v="636.57469647479445"/>
    <n v="6.7660891505430687"/>
    <n v="2.4973554090510997E-2"/>
    <n v="15.897532615063898"/>
    <n v="0.16897329338230693"/>
    <x v="1"/>
    <x v="6"/>
    <x v="15"/>
  </r>
  <r>
    <x v="7"/>
    <x v="1"/>
    <n v="17"/>
    <n v="3.1627611724491453"/>
    <n v="17.872462263729627"/>
    <n v="5.6509047914894373"/>
    <n v="6.1379469963051665E-2"/>
    <n v="1.0970022606823671"/>
    <n v="0.34684954091329062"/>
    <x v="1"/>
    <x v="8"/>
    <x v="15"/>
  </r>
  <r>
    <x v="7"/>
    <x v="1"/>
    <n v="17"/>
    <n v="128.64674772565687"/>
    <n v="7073.457800488919"/>
    <n v="54.983572655667011"/>
    <n v="7.3314852181161988E-2"/>
    <n v="518.58951305253231"/>
    <n v="4.031112501642407"/>
    <x v="1"/>
    <x v="1"/>
    <x v="22"/>
  </r>
  <r>
    <x v="7"/>
    <x v="1"/>
    <n v="17"/>
    <n v="1.6639459019460301"/>
    <n v="562.72903700497125"/>
    <n v="338.18950264359216"/>
    <n v="0.12265582996663023"/>
    <n v="69.021997080167324"/>
    <n v="41.480914132751685"/>
    <x v="1"/>
    <x v="10"/>
    <x v="22"/>
  </r>
  <r>
    <x v="7"/>
    <x v="1"/>
    <n v="17"/>
    <n v="10.431644564066094"/>
    <n v="3779.5375004646512"/>
    <n v="362.3146357463167"/>
    <n v="0.10262308758016085"/>
    <n v="387.86780792268615"/>
    <n v="37.181846595768334"/>
    <x v="1"/>
    <x v="9"/>
    <x v="22"/>
  </r>
  <r>
    <x v="7"/>
    <x v="1"/>
    <n v="17"/>
    <n v="173.04703936390939"/>
    <n v="18436.568444976398"/>
    <n v="106.54079094762901"/>
    <n v="0.10485310304513144"/>
    <n v="1933.131410959729"/>
    <n v="11.171132531741552"/>
    <x v="1"/>
    <x v="5"/>
    <x v="22"/>
  </r>
  <r>
    <x v="7"/>
    <x v="1"/>
    <n v="17"/>
    <n v="522.50436517428409"/>
    <n v="79216.862505311554"/>
    <n v="151.60995349558152"/>
    <n v="3.8265148980742007E-2"/>
    <n v="3031.2450455527023"/>
    <n v="5.8013774574717942"/>
    <x v="1"/>
    <x v="3"/>
    <x v="22"/>
  </r>
  <r>
    <x v="7"/>
    <x v="1"/>
    <n v="17"/>
    <n v="522.50436517428409"/>
    <n v="80552.196284677833"/>
    <n v="154.16559488035898"/>
    <n v="5.7511754566442308E-2"/>
    <n v="4632.6981425122776"/>
    <n v="8.8663338553487812"/>
    <x v="1"/>
    <x v="4"/>
    <x v="22"/>
  </r>
  <r>
    <x v="7"/>
    <x v="1"/>
    <n v="17"/>
    <n v="44.020291348065165"/>
    <n v="5213.677502842309"/>
    <n v="118.43805079839544"/>
    <n v="9.6342076127584636E-2"/>
    <n v="502.29651488350908"/>
    <n v="11.41056770642175"/>
    <x v="1"/>
    <x v="11"/>
    <x v="22"/>
  </r>
  <r>
    <x v="7"/>
    <x v="1"/>
    <n v="17"/>
    <n v="164.62190406407336"/>
    <n v="31816.156273128316"/>
    <n v="193.26806146492498"/>
    <n v="5.6011571469940201E-2"/>
    <n v="1782.0729109911128"/>
    <n v="10.825247837599441"/>
    <x v="1"/>
    <x v="7"/>
    <x v="22"/>
  </r>
  <r>
    <x v="7"/>
    <x v="1"/>
    <n v="17"/>
    <n v="3.1627611724491453"/>
    <n v="407.69354902651816"/>
    <n v="128.90431075793583"/>
    <n v="0.10948628096837355"/>
    <n v="44.636850457710743"/>
    <n v="14.113253585677899"/>
    <x v="1"/>
    <x v="8"/>
    <x v="22"/>
  </r>
  <r>
    <x v="7"/>
    <x v="1"/>
    <n v="17"/>
    <n v="94.083108027582057"/>
    <n v="13.418609449062519"/>
    <n v="0.14262506554448251"/>
    <n v="0.24130932721058745"/>
    <n v="3.2380356182549082"/>
    <n v="3.4416758609905014E-2"/>
    <x v="1"/>
    <x v="6"/>
    <x v="3"/>
  </r>
  <r>
    <x v="7"/>
    <x v="1"/>
    <n v="17"/>
    <n v="94.083108027582057"/>
    <n v="5861.4237022141378"/>
    <n v="62.300489695724785"/>
    <n v="3.0867568200029675E-2"/>
    <n v="180.92789587736533"/>
    <n v="1.9230646145780308"/>
    <x v="1"/>
    <x v="6"/>
    <x v="12"/>
  </r>
  <r>
    <x v="7"/>
    <x v="1"/>
    <n v="17"/>
    <n v="3.1627611724491453"/>
    <n v="105.23658887239179"/>
    <n v="33.273643861923283"/>
    <n v="3.5975911786627741E-2"/>
    <n v="3.7859822379987778"/>
    <n v="1.1970496763962197"/>
    <x v="1"/>
    <x v="8"/>
    <x v="12"/>
  </r>
  <r>
    <x v="7"/>
    <x v="1"/>
    <n v="17"/>
    <n v="94.083108027582057"/>
    <n v="24.693488340631326"/>
    <n v="0.26246463215683746"/>
    <n v="9.306540530320731E-2"/>
    <n v="2.2981095007708787"/>
    <n v="2.4426377369433296E-2"/>
    <x v="1"/>
    <x v="6"/>
    <x v="4"/>
  </r>
  <r>
    <x v="7"/>
    <x v="1"/>
    <n v="17"/>
    <n v="94.083108027582057"/>
    <n v="1462.838487489601"/>
    <n v="15.54836482507301"/>
    <n v="9.0689275942606465E-2"/>
    <n v="132.66376325140951"/>
    <n v="1.4100699480773624"/>
    <x v="1"/>
    <x v="6"/>
    <x v="13"/>
  </r>
  <r>
    <x v="7"/>
    <x v="1"/>
    <n v="17"/>
    <n v="3.1627611724491453"/>
    <n v="19.694745061472585"/>
    <n v="6.2270731135293333"/>
    <n v="0.13890732100512601"/>
    <n v="2.7357442743680926"/>
    <n v="0.86498604390340861"/>
    <x v="1"/>
    <x v="8"/>
    <x v="13"/>
  </r>
  <r>
    <x v="7"/>
    <x v="1"/>
    <n v="17"/>
    <n v="94.083108027582057"/>
    <n v="1301.5444494434341"/>
    <n v="13.833986533075251"/>
    <n v="6.6296751940085011E-2"/>
    <n v="86.288169503745863"/>
    <n v="0.9171483735257665"/>
    <x v="1"/>
    <x v="6"/>
    <x v="11"/>
  </r>
  <r>
    <x v="7"/>
    <x v="1"/>
    <n v="17"/>
    <n v="3.1627611724491453"/>
    <n v="18.443930279282625"/>
    <n v="5.8315912184416412"/>
    <n v="0.13720892176405663"/>
    <n v="2.5306717867118049"/>
    <n v="0.80014634325111889"/>
    <x v="1"/>
    <x v="8"/>
    <x v="11"/>
  </r>
  <r>
    <x v="7"/>
    <x v="1"/>
    <n v="17"/>
    <n v="128.64674772565687"/>
    <n v="8480.5789034560075"/>
    <n v="65.921440326972757"/>
    <n v="1.4629942937838696"/>
    <n v="12407.038543740005"/>
    <n v="96.44269103637501"/>
    <x v="1"/>
    <x v="1"/>
    <x v="17"/>
  </r>
  <r>
    <x v="7"/>
    <x v="1"/>
    <n v="17"/>
    <n v="1.6639459019460301"/>
    <n v="14.282417725254478"/>
    <n v="8.5834627847881357"/>
    <n v="0.40031015672160525"/>
    <n v="5.717396877960053"/>
    <n v="3.4360473325926049"/>
    <x v="1"/>
    <x v="10"/>
    <x v="17"/>
  </r>
  <r>
    <x v="7"/>
    <x v="1"/>
    <n v="17"/>
    <n v="10.431644564066094"/>
    <n v="208.66214176839364"/>
    <n v="20.002804014927094"/>
    <n v="0.84924261825248881"/>
    <n v="177.20478360556262"/>
    <n v="16.987233654028081"/>
    <x v="1"/>
    <x v="9"/>
    <x v="17"/>
  </r>
  <r>
    <x v="7"/>
    <x v="1"/>
    <n v="17"/>
    <n v="173.04703936390939"/>
    <n v="13876.38186312634"/>
    <n v="80.188496226999831"/>
    <n v="0.80911491582956574"/>
    <n v="11227.587543202382"/>
    <n v="64.881708375208419"/>
    <x v="1"/>
    <x v="5"/>
    <x v="17"/>
  </r>
  <r>
    <x v="7"/>
    <x v="1"/>
    <n v="17"/>
    <n v="522.50436517428409"/>
    <n v="2807.8732004572635"/>
    <n v="5.3738751053700433"/>
    <n v="0.30977264500906421"/>
    <n v="869.80230815571281"/>
    <n v="1.6646795053388419"/>
    <x v="1"/>
    <x v="3"/>
    <x v="17"/>
  </r>
  <r>
    <x v="7"/>
    <x v="1"/>
    <n v="17"/>
    <n v="522.50436517428409"/>
    <n v="2477.1520367511093"/>
    <n v="4.7409212283324029"/>
    <n v="0.19204689176669307"/>
    <n v="475.72934909158357"/>
    <n v="0.91047918601197053"/>
    <x v="1"/>
    <x v="4"/>
    <x v="17"/>
  </r>
  <r>
    <x v="7"/>
    <x v="1"/>
    <n v="17"/>
    <n v="44.020291348065165"/>
    <n v="1867.84314982769"/>
    <n v="42.431412710533728"/>
    <n v="0.79110812342070647"/>
    <n v="1477.6658891044053"/>
    <n v="33.567835283519848"/>
    <x v="1"/>
    <x v="11"/>
    <x v="17"/>
  </r>
  <r>
    <x v="7"/>
    <x v="1"/>
    <n v="17"/>
    <n v="164.62190406407336"/>
    <n v="4309.6348500332451"/>
    <n v="26.178987993941981"/>
    <n v="0.40156613774786354"/>
    <n v="1730.6034218314433"/>
    <n v="10.512595098874971"/>
    <x v="1"/>
    <x v="7"/>
    <x v="17"/>
  </r>
  <r>
    <x v="7"/>
    <x v="1"/>
    <n v="17"/>
    <n v="3.1627611724491453"/>
    <n v="22.966718061639025"/>
    <n v="7.2616036461122677"/>
    <n v="0.8345854531773772"/>
    <n v="19.16768880147006"/>
    <n v="6.0604287697851014"/>
    <x v="1"/>
    <x v="8"/>
    <x v="17"/>
  </r>
  <r>
    <x v="7"/>
    <x v="1"/>
    <n v="26"/>
    <n v="8.4650451241276272"/>
    <n v="0.39869234034583667"/>
    <n v="4.7098666870594413E-2"/>
    <n v="0.18973649592170755"/>
    <n v="7.5646487608043878E-2"/>
    <n v="8.9363360146103993E-3"/>
    <x v="1"/>
    <x v="2"/>
    <x v="8"/>
  </r>
  <r>
    <x v="7"/>
    <x v="1"/>
    <n v="0"/>
    <n v="4.6992832829139344"/>
    <n v="49.549459293326372"/>
    <n v="10.544046040697873"/>
    <n v="0.40350059229463436"/>
    <n v="19.993236172736065"/>
    <n v="4.2545288226034863"/>
    <x v="0"/>
    <x v="0"/>
    <x v="14"/>
  </r>
  <r>
    <x v="7"/>
    <x v="1"/>
    <n v="26"/>
    <n v="8.4650451241276272"/>
    <n v="9.4141608841559865E-2"/>
    <n v="1.1121217602636431E-2"/>
    <n v="0.65264630266171009"/>
    <n v="6.1441172937069001E-2"/>
    <n v="7.2582215494569943E-3"/>
    <x v="1"/>
    <x v="2"/>
    <x v="9"/>
  </r>
  <r>
    <x v="7"/>
    <x v="1"/>
    <n v="0"/>
    <n v="4.6992832829139344"/>
    <n v="34.693143683590691"/>
    <n v="7.3826457344529661"/>
    <n v="0.19461888373178829"/>
    <n v="6.7519408968469623"/>
    <n v="1.4368022718264846"/>
    <x v="0"/>
    <x v="0"/>
    <x v="15"/>
  </r>
  <r>
    <x v="7"/>
    <x v="1"/>
    <n v="0"/>
    <n v="4.6992832829139344"/>
    <n v="876.59603672459923"/>
    <n v="186.53824082319187"/>
    <n v="0.27453749408008943"/>
    <n v="240.65847924290952"/>
    <n v="51.211741185707332"/>
    <x v="0"/>
    <x v="0"/>
    <x v="22"/>
  </r>
  <r>
    <x v="7"/>
    <x v="1"/>
    <n v="0"/>
    <n v="4.6992832829139344"/>
    <n v="2.740249242014158"/>
    <n v="0.58312067543946455"/>
    <n v="1.2988821034109581"/>
    <n v="3.5592606993376332"/>
    <n v="0.75740500945723033"/>
    <x v="0"/>
    <x v="0"/>
    <x v="3"/>
  </r>
  <r>
    <x v="7"/>
    <x v="1"/>
    <n v="0"/>
    <n v="4.6992832829139344"/>
    <n v="261.10371082361712"/>
    <n v="55.562453911421102"/>
    <n v="0.29436861909498929"/>
    <n v="76.860738795725581"/>
    <n v="16.355842831434018"/>
    <x v="0"/>
    <x v="0"/>
    <x v="12"/>
  </r>
  <r>
    <x v="7"/>
    <x v="1"/>
    <n v="0"/>
    <n v="4.6992832829139344"/>
    <n v="99.289977208065054"/>
    <n v="21.128749051812271"/>
    <n v="0.52801379153512495"/>
    <n v="52.426477327066571"/>
    <n v="11.156270897241573"/>
    <x v="0"/>
    <x v="0"/>
    <x v="16"/>
  </r>
  <r>
    <x v="7"/>
    <x v="1"/>
    <n v="0"/>
    <n v="4.6992832829139344"/>
    <n v="312.14296662120233"/>
    <n v="66.423526276042793"/>
    <n v="0.51439240282792209"/>
    <n v="160.56397062611615"/>
    <n v="34.167757285437276"/>
    <x v="0"/>
    <x v="0"/>
    <x v="13"/>
  </r>
  <r>
    <x v="7"/>
    <x v="1"/>
    <n v="0"/>
    <n v="4.6992832829139344"/>
    <n v="255.65658371178782"/>
    <n v="54.403313935409344"/>
    <n v="0.54152887986418063"/>
    <n v="138.44542340734759"/>
    <n v="29.460965656341589"/>
    <x v="0"/>
    <x v="0"/>
    <x v="11"/>
  </r>
  <r>
    <x v="7"/>
    <x v="1"/>
    <n v="0"/>
    <n v="4.6992832829139344"/>
    <n v="8.9636477333913955"/>
    <n v="1.9074499649727887"/>
    <n v="0.65054428740004278"/>
    <n v="5.8312498272241138"/>
    <n v="1.2408806782144595"/>
    <x v="0"/>
    <x v="0"/>
    <x v="18"/>
  </r>
  <r>
    <x v="7"/>
    <x v="1"/>
    <n v="0"/>
    <n v="4.6992832829139344"/>
    <n v="282.62356233870389"/>
    <n v="60.141844048068222"/>
    <n v="0.82549134193210172"/>
    <n v="233.30330373660769"/>
    <n v="49.646571549511023"/>
    <x v="0"/>
    <x v="0"/>
    <x v="17"/>
  </r>
  <r>
    <x v="7"/>
    <x v="1"/>
    <n v="24"/>
    <n v="44.020291348065165"/>
    <n v="19.731273623189182"/>
    <n v="0.44823132739343935"/>
    <n v="0.45640379265699144"/>
    <n v="9.0054281155764002"/>
    <n v="0.20457447781004334"/>
    <x v="1"/>
    <x v="11"/>
    <x v="8"/>
  </r>
  <r>
    <x v="7"/>
    <x v="1"/>
    <n v="24"/>
    <n v="44.020291348065165"/>
    <n v="1.1052503912854519"/>
    <n v="2.5107748209713548E-2"/>
    <n v="0.20236942330136792"/>
    <n v="0.22366888428804815"/>
    <n v="5.0810405255956835E-3"/>
    <x v="1"/>
    <x v="11"/>
    <x v="9"/>
  </r>
  <r>
    <x v="7"/>
    <x v="1"/>
    <n v="24"/>
    <n v="44.020291348065165"/>
    <n v="2148.2699002170766"/>
    <n v="48.801810129580161"/>
    <n v="6.0939312204762043E-2"/>
    <n v="130.91409014942144"/>
    <n v="2.9739487436440042"/>
    <x v="1"/>
    <x v="11"/>
    <x v="12"/>
  </r>
  <r>
    <x v="7"/>
    <x v="1"/>
    <n v="24"/>
    <n v="1.6639459019460301"/>
    <n v="5.3258115199525546"/>
    <n v="3.2007119424518988"/>
    <n v="0.36487330141918972"/>
    <n v="1.9432464320214413"/>
    <n v="1.1678543333342519"/>
    <x v="1"/>
    <x v="10"/>
    <x v="16"/>
  </r>
  <r>
    <x v="7"/>
    <x v="1"/>
    <n v="24"/>
    <n v="10.431644564066094"/>
    <n v="7.1599219522056057"/>
    <n v="0.68636559731620872"/>
    <n v="0.3402696526075028"/>
    <n v="2.4363041553738349"/>
    <n v="0.2335493833605275"/>
    <x v="1"/>
    <x v="9"/>
    <x v="16"/>
  </r>
  <r>
    <x v="7"/>
    <x v="1"/>
    <n v="24"/>
    <n v="44.020291348065165"/>
    <n v="55.105823773907737"/>
    <n v="1.251827784105064"/>
    <n v="0.3773858378572989"/>
    <n v="20.796157475732834"/>
    <n v="0.47242207715753548"/>
    <x v="1"/>
    <x v="11"/>
    <x v="16"/>
  </r>
  <r>
    <x v="7"/>
    <x v="1"/>
    <n v="26"/>
    <n v="8.4650451241276272"/>
    <n v="11.572437368683271"/>
    <n v="1.3670851364629766"/>
    <n v="4.9834326985754553E-2"/>
    <n v="0.57670462785312715"/>
    <n v="6.8127767707860859E-2"/>
    <x v="1"/>
    <x v="2"/>
    <x v="10"/>
  </r>
  <r>
    <x v="7"/>
    <x v="1"/>
    <n v="25"/>
    <n v="44.020291348065165"/>
    <n v="7960.9800848841924"/>
    <n v="180.84796445205953"/>
    <n v="5.2072207793469605E-2"/>
    <n v="414.54580921976293"/>
    <n v="9.4171527839736484"/>
    <x v="1"/>
    <x v="11"/>
    <x v="0"/>
  </r>
  <r>
    <x v="7"/>
    <x v="1"/>
    <n v="25"/>
    <n v="522.50436517428409"/>
    <n v="1444.0832202451768"/>
    <n v="2.7637725471700034"/>
    <n v="0.13643696624745733"/>
    <n v="197.02633357911066"/>
    <n v="0.3770807417338829"/>
    <x v="1"/>
    <x v="4"/>
    <x v="1"/>
  </r>
  <r>
    <x v="7"/>
    <x v="1"/>
    <n v="25"/>
    <n v="44.020291348065165"/>
    <n v="294.63153952283454"/>
    <n v="6.6930847229793393"/>
    <n v="0.5558301869960649"/>
    <n v="163.76510370791561"/>
    <n v="3.7202185331541116"/>
    <x v="1"/>
    <x v="11"/>
    <x v="1"/>
  </r>
  <r>
    <x v="7"/>
    <x v="1"/>
    <n v="25"/>
    <n v="44.020291348065165"/>
    <n v="4123.1668081939661"/>
    <n v="93.665141277516611"/>
    <n v="6.2346937810482408E-2"/>
    <n v="257.06682457271444"/>
    <n v="5.8397347382393772"/>
    <x v="1"/>
    <x v="11"/>
    <x v="5"/>
  </r>
  <r>
    <x v="7"/>
    <x v="1"/>
    <n v="25"/>
    <n v="128.64674772565687"/>
    <n v="10275.237979513597"/>
    <n v="79.871727510950038"/>
    <n v="5.3748183692581407E-2"/>
    <n v="552.2753784078858"/>
    <n v="4.2929602821023503"/>
    <x v="1"/>
    <x v="1"/>
    <x v="6"/>
  </r>
  <r>
    <x v="7"/>
    <x v="1"/>
    <n v="25"/>
    <n v="44.020291348065165"/>
    <n v="9657.3742211360241"/>
    <n v="219.38460481271889"/>
    <n v="0.23559477587863853"/>
    <n v="2275.2269152046829"/>
    <n v="51.685866802076191"/>
    <x v="1"/>
    <x v="11"/>
    <x v="6"/>
  </r>
  <r>
    <x v="7"/>
    <x v="1"/>
    <n v="25"/>
    <n v="44.020291348065165"/>
    <n v="6073.6753355488818"/>
    <n v="137.97444654613446"/>
    <n v="0.23876607690538404"/>
    <n v="1450.1876322659984"/>
    <n v="32.943617315012141"/>
    <x v="1"/>
    <x v="11"/>
    <x v="7"/>
  </r>
  <r>
    <x v="7"/>
    <x v="1"/>
    <n v="25"/>
    <n v="1.6639459019460301"/>
    <n v="4.717159632643475"/>
    <n v="2.8349236757797405"/>
    <n v="0.40717088663957102"/>
    <n v="1.9206900700438367"/>
    <n v="1.1542983866227488"/>
    <x v="1"/>
    <x v="10"/>
    <x v="8"/>
  </r>
  <r>
    <x v="7"/>
    <x v="1"/>
    <n v="25"/>
    <n v="44.020291348065165"/>
    <n v="23.907833507974917"/>
    <n v="0.54310938832588496"/>
    <n v="0.15078383761631681"/>
    <n v="3.604914885424428"/>
    <n v="8.1892117817227383E-2"/>
    <x v="1"/>
    <x v="11"/>
    <x v="10"/>
  </r>
  <r>
    <x v="7"/>
    <x v="1"/>
    <n v="25"/>
    <n v="164.62190406407336"/>
    <n v="125.56181351809946"/>
    <n v="0.76272847305440516"/>
    <n v="9.9421745667728989E-2"/>
    <n v="12.483574689175299"/>
    <n v="7.5831796261550358E-2"/>
    <x v="1"/>
    <x v="7"/>
    <x v="10"/>
  </r>
  <r>
    <x v="7"/>
    <x v="1"/>
    <n v="25"/>
    <n v="173.04703936390939"/>
    <n v="67.08792071160282"/>
    <n v="0.38768603587906658"/>
    <n v="0.1748632339800654"/>
    <n v="11.73121077662908"/>
    <n v="6.7792034002725252E-2"/>
    <x v="1"/>
    <x v="5"/>
    <x v="14"/>
  </r>
  <r>
    <x v="7"/>
    <x v="1"/>
    <n v="25"/>
    <n v="44.020291348065165"/>
    <n v="275.90352507081548"/>
    <n v="6.2676442300044508"/>
    <n v="6.2775921731824377E-2"/>
    <n v="17.320098095379958"/>
    <n v="0.39345714362568007"/>
    <x v="1"/>
    <x v="11"/>
    <x v="15"/>
  </r>
  <r>
    <x v="7"/>
    <x v="1"/>
    <n v="25"/>
    <n v="44.020291348065165"/>
    <n v="1.5743382176414356"/>
    <n v="3.5763920897144016E-2"/>
    <n v="0.2906399470701056"/>
    <n v="0.45756557624575123"/>
    <n v="1.039442407656538E-2"/>
    <x v="1"/>
    <x v="11"/>
    <x v="3"/>
  </r>
  <r>
    <x v="7"/>
    <x v="1"/>
    <n v="25"/>
    <n v="164.62190406407336"/>
    <n v="160.69797725108592"/>
    <n v="0.97616400542020099"/>
    <n v="0.13377519199963642"/>
    <n v="21.497402760717225"/>
    <n v="0.13058652724822151"/>
    <x v="1"/>
    <x v="7"/>
    <x v="16"/>
  </r>
  <r>
    <x v="7"/>
    <x v="1"/>
    <n v="25"/>
    <n v="44.020291348065165"/>
    <n v="434.8958941222632"/>
    <n v="9.8794415212651305"/>
    <n v="0.27638770874175889"/>
    <n v="120.19987971765089"/>
    <n v="2.7305562057106663"/>
    <x v="1"/>
    <x v="11"/>
    <x v="13"/>
  </r>
  <r>
    <x v="7"/>
    <x v="1"/>
    <n v="25"/>
    <n v="44.020291348065165"/>
    <n v="409.77093300146936"/>
    <n v="9.3086828926560514"/>
    <n v="0.26789555850831304"/>
    <n v="109.77581295690116"/>
    <n v="2.4937548025048719"/>
    <x v="1"/>
    <x v="11"/>
    <x v="11"/>
  </r>
  <r>
    <x v="7"/>
    <x v="1"/>
    <n v="25"/>
    <n v="44.020291348065165"/>
    <n v="6.1729713688264365"/>
    <n v="0.14023013432639989"/>
    <n v="0.33182144243872835"/>
    <n v="2.0483242637369594"/>
    <n v="4.6531365445562647E-2"/>
    <x v="1"/>
    <x v="11"/>
    <x v="18"/>
  </r>
  <r>
    <x v="7"/>
    <x v="1"/>
    <n v="0"/>
    <n v="8.4650451241276272"/>
    <n v="2.1427689716957308"/>
    <n v="0.2531314293397291"/>
    <n v="2.8623659796143794"/>
    <n v="6.1333890067551469"/>
    <n v="0.7245547917132017"/>
    <x v="1"/>
    <x v="2"/>
    <x v="14"/>
  </r>
  <r>
    <x v="7"/>
    <x v="1"/>
    <n v="26"/>
    <n v="128.64674772565687"/>
    <n v="27325.315358126099"/>
    <n v="212.40579992273237"/>
    <n v="2.3904327503595214E-2"/>
    <n v="653.19328745966641"/>
    <n v="5.0774178050161138"/>
    <x v="1"/>
    <x v="1"/>
    <x v="0"/>
  </r>
  <r>
    <x v="7"/>
    <x v="1"/>
    <n v="26"/>
    <n v="1.6639459019460301"/>
    <n v="337.73611128661389"/>
    <n v="202.97301185791093"/>
    <n v="0.10733128331652879"/>
    <n v="36.249650246726254"/>
    <n v="21.785353841330597"/>
    <x v="1"/>
    <x v="10"/>
    <x v="0"/>
  </r>
  <r>
    <x v="7"/>
    <x v="1"/>
    <n v="26"/>
    <n v="10.431644564066094"/>
    <n v="2518.1636105147745"/>
    <n v="241.39660770163675"/>
    <n v="4.3549319566685542E-2"/>
    <n v="109.66431179550658"/>
    <n v="10.512658011112403"/>
    <x v="1"/>
    <x v="9"/>
    <x v="0"/>
  </r>
  <r>
    <x v="7"/>
    <x v="1"/>
    <n v="26"/>
    <n v="522.50436517428409"/>
    <n v="93635.293276905606"/>
    <n v="179.2048057735806"/>
    <n v="2.3354575348620659E-2"/>
    <n v="2186.8125121256853"/>
    <n v="4.1852521392740183"/>
    <x v="1"/>
    <x v="3"/>
    <x v="0"/>
  </r>
  <r>
    <x v="7"/>
    <x v="1"/>
    <n v="26"/>
    <n v="522.50436517428409"/>
    <n v="92803.875956155578"/>
    <n v="177.61358974522702"/>
    <n v="2.3092686370577167E-2"/>
    <n v="2143.0908014294482"/>
    <n v="4.1015749231388883"/>
    <x v="1"/>
    <x v="4"/>
    <x v="0"/>
  </r>
  <r>
    <x v="7"/>
    <x v="1"/>
    <n v="26"/>
    <n v="164.62190406407336"/>
    <n v="33974.942341387701"/>
    <n v="206.38166308758119"/>
    <n v="2.284802094827322E-2"/>
    <n v="776.26019433240106"/>
    <n v="4.7154125615645208"/>
    <x v="1"/>
    <x v="7"/>
    <x v="0"/>
  </r>
  <r>
    <x v="7"/>
    <x v="1"/>
    <n v="26"/>
    <n v="3.1627611724491453"/>
    <n v="433.16258243964978"/>
    <n v="136.95709502599652"/>
    <n v="2.5922453042742207E-2"/>
    <n v="11.228636703164772"/>
    <n v="3.550263864681777"/>
    <x v="1"/>
    <x v="8"/>
    <x v="0"/>
  </r>
  <r>
    <x v="7"/>
    <x v="1"/>
    <n v="26"/>
    <n v="128.64674772565687"/>
    <n v="171.69093182226155"/>
    <n v="1.3345920892489076"/>
    <n v="0.11858621058958245"/>
    <n v="20.360176997396351"/>
    <n v="0.15826421854686176"/>
    <x v="1"/>
    <x v="1"/>
    <x v="1"/>
  </r>
  <r>
    <x v="7"/>
    <x v="1"/>
    <n v="26"/>
    <n v="1.6639459019460301"/>
    <n v="6.0352675071282391"/>
    <n v="3.6270815656145006"/>
    <n v="0.19787204024661095"/>
    <n v="1.1942106950695424"/>
    <n v="0.71769802952901307"/>
    <x v="1"/>
    <x v="10"/>
    <x v="1"/>
  </r>
  <r>
    <x v="7"/>
    <x v="1"/>
    <n v="26"/>
    <n v="10.431644564066094"/>
    <n v="26.666312315017358"/>
    <n v="2.5562903482040458"/>
    <n v="0.58025657244865225"/>
    <n v="15.473302983757257"/>
    <n v="1.4833042756324515"/>
    <x v="1"/>
    <x v="9"/>
    <x v="1"/>
  </r>
  <r>
    <x v="7"/>
    <x v="1"/>
    <n v="26"/>
    <n v="173.04703936390939"/>
    <n v="211.99493219660076"/>
    <n v="1.2250711308084612"/>
    <n v="0.18694102904003695"/>
    <n v="39.630550776105409"/>
    <n v="0.22901605784057547"/>
    <x v="1"/>
    <x v="5"/>
    <x v="1"/>
  </r>
  <r>
    <x v="7"/>
    <x v="1"/>
    <n v="26"/>
    <n v="522.50436517428409"/>
    <n v="1312.9533156306279"/>
    <n v="2.5128083192045398"/>
    <n v="0.1228891010207597"/>
    <n v="161.34765264007362"/>
    <n v="0.30879675538453211"/>
    <x v="1"/>
    <x v="3"/>
    <x v="1"/>
  </r>
  <r>
    <x v="7"/>
    <x v="1"/>
    <n v="26"/>
    <n v="164.62190406407336"/>
    <n v="234.93976101865076"/>
    <n v="1.4271476347838172"/>
    <n v="0.17756529068460691"/>
    <n v="41.717146958648804"/>
    <n v="0.25341188462023773"/>
    <x v="1"/>
    <x v="7"/>
    <x v="1"/>
  </r>
  <r>
    <x v="7"/>
    <x v="1"/>
    <n v="26"/>
    <n v="1.6639459019460301"/>
    <n v="244.75819499426152"/>
    <n v="147.09504359968082"/>
    <n v="0.25287384129991675"/>
    <n v="61.892944957832967"/>
    <n v="37.196488711230025"/>
    <x v="1"/>
    <x v="10"/>
    <x v="5"/>
  </r>
  <r>
    <x v="7"/>
    <x v="1"/>
    <n v="26"/>
    <n v="10.431644564066094"/>
    <n v="2043.1854508808965"/>
    <n v="195.86417446766364"/>
    <n v="4.8118767962687319E-2"/>
    <n v="98.315566615676531"/>
    <n v="9.4247427634128123"/>
    <x v="1"/>
    <x v="9"/>
    <x v="5"/>
  </r>
  <r>
    <x v="7"/>
    <x v="1"/>
    <n v="26"/>
    <n v="173.04703936390939"/>
    <n v="16560.779885630265"/>
    <n v="95.701029884734183"/>
    <n v="3.5008786414066732E-2"/>
    <n v="579.77280586640245"/>
    <n v="3.3503769148408762"/>
    <x v="1"/>
    <x v="5"/>
    <x v="5"/>
  </r>
  <r>
    <x v="7"/>
    <x v="1"/>
    <n v="26"/>
    <n v="522.50436517428409"/>
    <n v="78751.161820595458"/>
    <n v="150.71866776524936"/>
    <n v="5.4783881120748508E-2"/>
    <n v="4314.2942873003303"/>
    <n v="8.2569535775290106"/>
    <x v="1"/>
    <x v="3"/>
    <x v="5"/>
  </r>
  <r>
    <x v="7"/>
    <x v="1"/>
    <n v="26"/>
    <n v="522.50436517428409"/>
    <n v="77573.643491944153"/>
    <n v="148.46506299726138"/>
    <n v="7.571677910041856E-2"/>
    <n v="5873.6264282941574"/>
    <n v="11.241296379093365"/>
    <x v="1"/>
    <x v="4"/>
    <x v="5"/>
  </r>
  <r>
    <x v="7"/>
    <x v="1"/>
    <n v="26"/>
    <n v="164.62190406407336"/>
    <n v="42188.621911146729"/>
    <n v="256.2758713732668"/>
    <n v="5.9449148415252222E-2"/>
    <n v="2508.0776454307238"/>
    <n v="15.235382312517427"/>
    <x v="1"/>
    <x v="7"/>
    <x v="5"/>
  </r>
  <r>
    <x v="7"/>
    <x v="1"/>
    <n v="26"/>
    <n v="1.6639459019460301"/>
    <n v="828.09171697304055"/>
    <n v="497.66745181112242"/>
    <n v="0.16767381354616062"/>
    <n v="138.84929615085761"/>
    <n v="83.445799522971015"/>
    <x v="1"/>
    <x v="10"/>
    <x v="6"/>
  </r>
  <r>
    <x v="7"/>
    <x v="1"/>
    <n v="26"/>
    <n v="10.431644564066094"/>
    <n v="1866.9627046967098"/>
    <n v="178.97108104390747"/>
    <n v="0.16494681869733205"/>
    <n v="307.94955876628887"/>
    <n v="29.520710457014928"/>
    <x v="1"/>
    <x v="9"/>
    <x v="6"/>
  </r>
  <r>
    <x v="7"/>
    <x v="1"/>
    <n v="26"/>
    <n v="522.50436517428409"/>
    <n v="238142.02175684442"/>
    <n v="455.77039663087004"/>
    <n v="6.6261426470542908E-2"/>
    <n v="15779.630064187577"/>
    <n v="30.199996623806573"/>
    <x v="1"/>
    <x v="3"/>
    <x v="6"/>
  </r>
  <r>
    <x v="7"/>
    <x v="1"/>
    <n v="26"/>
    <n v="522.50436517428409"/>
    <n v="237932.52568225531"/>
    <n v="455.36945055548324"/>
    <n v="9.4884049269844534E-2"/>
    <n v="22576.001489733662"/>
    <n v="43.207297382488505"/>
    <x v="1"/>
    <x v="4"/>
    <x v="6"/>
  </r>
  <r>
    <x v="7"/>
    <x v="1"/>
    <n v="26"/>
    <n v="164.62190406407336"/>
    <n v="91174.411058860394"/>
    <n v="553.84131034818984"/>
    <n v="6.5650876071559339E-2"/>
    <n v="5985.6799613226531"/>
    <n v="36.360167228979044"/>
    <x v="1"/>
    <x v="7"/>
    <x v="6"/>
  </r>
  <r>
    <x v="7"/>
    <x v="1"/>
    <n v="26"/>
    <n v="3.1627611724491453"/>
    <n v="1086.9301159676531"/>
    <n v="343.6649360172737"/>
    <n v="6.2649881490716611E-2"/>
    <n v="68.09604295406433"/>
    <n v="21.530567513996903"/>
    <x v="1"/>
    <x v="8"/>
    <x v="6"/>
  </r>
  <r>
    <x v="7"/>
    <x v="1"/>
    <n v="26"/>
    <n v="1.6639459019460301"/>
    <n v="548.22557491312216"/>
    <n v="329.47319637733256"/>
    <n v="0.18456576980005457"/>
    <n v="101.18367525791787"/>
    <n v="60.809474117866934"/>
    <x v="1"/>
    <x v="10"/>
    <x v="7"/>
  </r>
  <r>
    <x v="7"/>
    <x v="1"/>
    <n v="26"/>
    <n v="10.431644564066094"/>
    <n v="980.16119623308987"/>
    <n v="93.960371273524117"/>
    <n v="0.21983136747533294"/>
    <n v="215.47017611417829"/>
    <n v="20.655436905548797"/>
    <x v="1"/>
    <x v="9"/>
    <x v="7"/>
  </r>
  <r>
    <x v="7"/>
    <x v="1"/>
    <n v="26"/>
    <n v="173.04703936390939"/>
    <n v="23907.923152566127"/>
    <n v="138.15852175482149"/>
    <n v="6.4156945361442078E-2"/>
    <n v="1533.859319404741"/>
    <n v="8.8638287314416893"/>
    <x v="1"/>
    <x v="5"/>
    <x v="7"/>
  </r>
  <r>
    <x v="7"/>
    <x v="1"/>
    <n v="26"/>
    <n v="522.50436517428409"/>
    <n v="110230.51196069986"/>
    <n v="210.96572451396057"/>
    <n v="5.0536772770208634E-2"/>
    <n v="5570.6943353016541"/>
    <n v="10.661526882064459"/>
    <x v="1"/>
    <x v="3"/>
    <x v="7"/>
  </r>
  <r>
    <x v="7"/>
    <x v="1"/>
    <n v="26"/>
    <n v="522.50436517428409"/>
    <n v="107401.17157513679"/>
    <n v="205.55076423009893"/>
    <n v="7.1494751081779023E-2"/>
    <n v="7678.6200276558457"/>
    <n v="14.695800723300371"/>
    <x v="1"/>
    <x v="4"/>
    <x v="7"/>
  </r>
  <r>
    <x v="7"/>
    <x v="1"/>
    <n v="26"/>
    <n v="164.62190406407336"/>
    <n v="27910.214907687245"/>
    <n v="169.54131994989052"/>
    <n v="6.5343431061993862E-2"/>
    <n v="1823.7492037458949"/>
    <n v="11.078411552305116"/>
    <x v="1"/>
    <x v="7"/>
    <x v="7"/>
  </r>
  <r>
    <x v="7"/>
    <x v="1"/>
    <n v="26"/>
    <n v="128.64674772565687"/>
    <n v="3.3706927058449523"/>
    <n v="2.6201149779806775E-2"/>
    <n v="0.1364792235983599"/>
    <n v="0.46002952348237397"/>
    <n v="3.5759125793323669E-3"/>
    <x v="1"/>
    <x v="1"/>
    <x v="8"/>
  </r>
  <r>
    <x v="7"/>
    <x v="1"/>
    <n v="26"/>
    <n v="10.431644564066094"/>
    <n v="1.0072455477169504"/>
    <n v="9.6556735760208998E-2"/>
    <n v="0.30180594339405736"/>
    <n v="0.30399269275817825"/>
    <n v="2.9141396727160592E-2"/>
    <x v="1"/>
    <x v="9"/>
    <x v="8"/>
  </r>
  <r>
    <x v="7"/>
    <x v="1"/>
    <n v="26"/>
    <n v="522.50436517428409"/>
    <n v="1017.7643462717386"/>
    <n v="1.9478580737450069"/>
    <n v="0.10567347997878869"/>
    <n v="107.55070026887154"/>
    <n v="0.20583694115741488"/>
    <x v="1"/>
    <x v="3"/>
    <x v="8"/>
  </r>
  <r>
    <x v="7"/>
    <x v="1"/>
    <n v="26"/>
    <n v="522.50436517428409"/>
    <n v="1065.951813198117"/>
    <n v="2.0400821203523591"/>
    <n v="0.12718013778494217"/>
    <n v="135.56789847464546"/>
    <n v="0.25945792515901001"/>
    <x v="1"/>
    <x v="4"/>
    <x v="8"/>
  </r>
  <r>
    <x v="7"/>
    <x v="1"/>
    <n v="26"/>
    <n v="164.62190406407336"/>
    <n v="66.0231791733639"/>
    <n v="0.40105950388999673"/>
    <n v="0.18286524463352433"/>
    <n v="12.073344811020197"/>
    <n v="7.3339844291444148E-2"/>
    <x v="1"/>
    <x v="7"/>
    <x v="8"/>
  </r>
  <r>
    <x v="7"/>
    <x v="1"/>
    <n v="26"/>
    <n v="3.1627611724491453"/>
    <n v="0.46402516381887937"/>
    <n v="0.14671520817348105"/>
    <n v="0.17058687326049621"/>
    <n v="7.9156601810052171E-2"/>
    <n v="2.5027688622076927E-2"/>
    <x v="1"/>
    <x v="8"/>
    <x v="8"/>
  </r>
  <r>
    <x v="7"/>
    <x v="1"/>
    <n v="26"/>
    <n v="128.64674772565687"/>
    <n v="1.561007369463884"/>
    <n v="1.2134060106927693E-2"/>
    <n v="0.33173205061215183"/>
    <n v="0.51783617569293516"/>
    <n v="4.0252566415222299E-3"/>
    <x v="1"/>
    <x v="1"/>
    <x v="9"/>
  </r>
  <r>
    <x v="7"/>
    <x v="1"/>
    <n v="26"/>
    <n v="1.6639459019460301"/>
    <n v="3.4446570969628474"/>
    <n v="2.0701737315703754"/>
    <n v="0.69276723633823756"/>
    <n v="2.3863455771958484"/>
    <n v="1.4341485347600254"/>
    <x v="1"/>
    <x v="10"/>
    <x v="9"/>
  </r>
  <r>
    <x v="7"/>
    <x v="1"/>
    <n v="26"/>
    <n v="10.431644564066094"/>
    <n v="0.1424936189050022"/>
    <n v="1.3659746364044097E-2"/>
    <n v="0.24382418178505677"/>
    <n v="3.4743390039103858E-2"/>
    <n v="3.3305764806044564E-3"/>
    <x v="1"/>
    <x v="9"/>
    <x v="9"/>
  </r>
  <r>
    <x v="7"/>
    <x v="1"/>
    <n v="26"/>
    <n v="522.50436517428409"/>
    <n v="36.278223540178146"/>
    <n v="6.9431426717511444E-2"/>
    <n v="0.17949522494253456"/>
    <n v="6.5117678948598288"/>
    <n v="1.246260955674082E-2"/>
    <x v="1"/>
    <x v="3"/>
    <x v="9"/>
  </r>
  <r>
    <x v="7"/>
    <x v="1"/>
    <n v="26"/>
    <n v="522.50436517428409"/>
    <n v="37.127772795455542"/>
    <n v="7.105734472298883E-2"/>
    <n v="0.21400091126149304"/>
    <n v="7.9453772113371564"/>
    <n v="1.5206336522541653E-2"/>
    <x v="1"/>
    <x v="4"/>
    <x v="9"/>
  </r>
  <r>
    <x v="7"/>
    <x v="1"/>
    <n v="26"/>
    <n v="164.62190406407336"/>
    <n v="3.1623406652462918"/>
    <n v="1.9209719892533016E-2"/>
    <n v="0.16033933340882997"/>
    <n v="0.50704759427722634"/>
    <n v="3.0800736825390847E-3"/>
    <x v="1"/>
    <x v="7"/>
    <x v="9"/>
  </r>
  <r>
    <x v="7"/>
    <x v="1"/>
    <n v="26"/>
    <n v="3.1627611724491453"/>
    <n v="0.20468678880288291"/>
    <n v="6.4717750611684582E-2"/>
    <n v="0.29225576468964609"/>
    <n v="5.982089398345463E-2"/>
    <n v="1.891413569401169E-2"/>
    <x v="1"/>
    <x v="8"/>
    <x v="9"/>
  </r>
  <r>
    <x v="7"/>
    <x v="1"/>
    <n v="26"/>
    <n v="128.64674772565687"/>
    <n v="121.37278147339883"/>
    <n v="0.94345783021448792"/>
    <n v="8.8206184606699739E-2"/>
    <n v="10.705829968871242"/>
    <n v="8.3218815540535507E-2"/>
    <x v="1"/>
    <x v="1"/>
    <x v="10"/>
  </r>
  <r>
    <x v="7"/>
    <x v="1"/>
    <n v="26"/>
    <n v="1.6639459019460301"/>
    <n v="4.4108395749882021"/>
    <n v="2.6508311176641048"/>
    <n v="0.19693098969717412"/>
    <n v="0.86863100289788953"/>
    <n v="0.52203079552165843"/>
    <x v="1"/>
    <x v="10"/>
    <x v="10"/>
  </r>
  <r>
    <x v="7"/>
    <x v="1"/>
    <n v="26"/>
    <n v="10.431644564066094"/>
    <n v="13.891124406363849"/>
    <n v="1.3316332167043567"/>
    <n v="5.2326485736932368E-2"/>
    <n v="0.72687372311955101"/>
    <n v="6.96796865207059E-2"/>
    <x v="1"/>
    <x v="9"/>
    <x v="10"/>
  </r>
  <r>
    <x v="7"/>
    <x v="1"/>
    <n v="26"/>
    <n v="522.50436517428409"/>
    <n v="503.06808845852163"/>
    <n v="0.96280169504559188"/>
    <n v="7.4073549696794111E-2"/>
    <n v="37.26403905130352"/>
    <n v="7.1318139206117265E-2"/>
    <x v="1"/>
    <x v="3"/>
    <x v="10"/>
  </r>
  <r>
    <x v="7"/>
    <x v="1"/>
    <n v="26"/>
    <n v="522.50436517428409"/>
    <n v="533.67870985764989"/>
    <n v="1.0213861269458266"/>
    <n v="8.1279137979828317E-2"/>
    <n v="43.376945495416685"/>
    <n v="8.3017383942712283E-2"/>
    <x v="1"/>
    <x v="4"/>
    <x v="10"/>
  </r>
  <r>
    <x v="7"/>
    <x v="1"/>
    <n v="26"/>
    <n v="3.1627611724491453"/>
    <n v="9.2748967650692613"/>
    <n v="2.932531499963706"/>
    <n v="0.17390142932054181"/>
    <n v="1.6129178042460139"/>
    <n v="0.50997141937120083"/>
    <x v="1"/>
    <x v="8"/>
    <x v="10"/>
  </r>
  <r>
    <x v="7"/>
    <x v="1"/>
    <n v="26"/>
    <n v="1.6639459019460301"/>
    <n v="17.325767884152594"/>
    <n v="10.412458640566161"/>
    <n v="0.18606726858856878"/>
    <n v="3.2237583064038198"/>
    <n v="1.9374177385415876"/>
    <x v="1"/>
    <x v="10"/>
    <x v="15"/>
  </r>
  <r>
    <x v="7"/>
    <x v="1"/>
    <n v="26"/>
    <n v="10.431644564066094"/>
    <n v="56.420721759046209"/>
    <n v="5.4086123633275216"/>
    <n v="5.5323713382719131E-2"/>
    <n v="3.1214038394436172"/>
    <n v="0.29922452018696294"/>
    <x v="1"/>
    <x v="9"/>
    <x v="15"/>
  </r>
  <r>
    <x v="7"/>
    <x v="1"/>
    <n v="26"/>
    <n v="173.04703936390939"/>
    <n v="1089.6980651270387"/>
    <n v="6.2971205351595607"/>
    <n v="4.9237035088059655E-2"/>
    <n v="53.653501868050718"/>
    <n v="0.3100515447433923"/>
    <x v="1"/>
    <x v="5"/>
    <x v="15"/>
  </r>
  <r>
    <x v="7"/>
    <x v="1"/>
    <n v="26"/>
    <n v="522.50436517428409"/>
    <n v="802.08918213384845"/>
    <n v="1.5350860884507775"/>
    <n v="0.17654519820565054"/>
    <n v="141.6049936384284"/>
    <n v="0.27101207774827929"/>
    <x v="1"/>
    <x v="3"/>
    <x v="15"/>
  </r>
  <r>
    <x v="7"/>
    <x v="1"/>
    <n v="26"/>
    <n v="522.50436517428409"/>
    <n v="877.78341758460067"/>
    <n v="1.6799542283092914"/>
    <n v="0.15148551999156648"/>
    <n v="132.97147745277758"/>
    <n v="0.25448873983746378"/>
    <x v="1"/>
    <x v="4"/>
    <x v="15"/>
  </r>
  <r>
    <x v="7"/>
    <x v="1"/>
    <n v="26"/>
    <n v="164.62190406407336"/>
    <n v="770.85425743628355"/>
    <n v="4.6825740585302382"/>
    <n v="5.6667713741565318E-2"/>
    <n v="43.682548396866217"/>
    <n v="0.26535076632247129"/>
    <x v="1"/>
    <x v="7"/>
    <x v="15"/>
  </r>
  <r>
    <x v="7"/>
    <x v="1"/>
    <n v="26"/>
    <n v="128.64674772565687"/>
    <n v="0.48270417968514401"/>
    <n v="3.7521677634208481E-3"/>
    <n v="0.36779291947171044"/>
    <n v="0.17753517948759623"/>
    <n v="1.3800207360561919E-3"/>
    <x v="1"/>
    <x v="1"/>
    <x v="3"/>
  </r>
  <r>
    <x v="7"/>
    <x v="1"/>
    <n v="26"/>
    <n v="1.6639459019460301"/>
    <n v="8.7893791516945916E-2"/>
    <n v="5.2822505475780032E-2"/>
    <n v="0.18450206023350862"/>
    <n v="1.6216585616611004E-2"/>
    <n v="9.7458610869772064E-3"/>
    <x v="1"/>
    <x v="10"/>
    <x v="3"/>
  </r>
  <r>
    <x v="7"/>
    <x v="1"/>
    <n v="26"/>
    <n v="10.431644564066094"/>
    <n v="0.19072586125562421"/>
    <n v="1.828339338867219E-2"/>
    <n v="0.35104586641203916"/>
    <n v="6.6953525211662979E-2"/>
    <n v="6.4183096730785778E-3"/>
    <x v="1"/>
    <x v="9"/>
    <x v="3"/>
  </r>
  <r>
    <x v="7"/>
    <x v="1"/>
    <n v="26"/>
    <n v="522.50436517428409"/>
    <n v="24.248901717093357"/>
    <n v="4.6408993557412688E-2"/>
    <n v="0.2319601081374601"/>
    <n v="5.6247778645116169"/>
    <n v="1.0765035164128136E-2"/>
    <x v="1"/>
    <x v="3"/>
    <x v="3"/>
  </r>
  <r>
    <x v="7"/>
    <x v="1"/>
    <n v="26"/>
    <n v="522.50436517428409"/>
    <n v="21.055966289527241"/>
    <n v="4.029816340865193E-2"/>
    <n v="0.19395822159601794"/>
    <n v="4.083977775502408"/>
    <n v="7.8161601083278527E-3"/>
    <x v="1"/>
    <x v="4"/>
    <x v="3"/>
  </r>
  <r>
    <x v="7"/>
    <x v="1"/>
    <n v="26"/>
    <n v="164.62190406407336"/>
    <n v="0.96198953523130981"/>
    <n v="5.8436302307431015E-3"/>
    <n v="0.3139098970474648"/>
    <n v="0.30197803596519895"/>
    <n v="1.8343733641160199E-3"/>
    <x v="1"/>
    <x v="7"/>
    <x v="3"/>
  </r>
  <r>
    <x v="7"/>
    <x v="1"/>
    <n v="26"/>
    <n v="3.1627611724491453"/>
    <n v="8.2502472130363737E-3"/>
    <n v="2.608558396664404E-3"/>
    <n v="0.18694698080035205"/>
    <n v="1.5423588073336689E-3"/>
    <n v="4.8766211649781745E-4"/>
    <x v="1"/>
    <x v="8"/>
    <x v="3"/>
  </r>
  <r>
    <x v="7"/>
    <x v="1"/>
    <n v="26"/>
    <n v="1.6639459019460301"/>
    <n v="83.496859598201695"/>
    <n v="50.18003259634213"/>
    <n v="8.4456011475127296E-2"/>
    <n v="7.0518117323628147"/>
    <n v="4.2380054087789327"/>
    <x v="1"/>
    <x v="10"/>
    <x v="12"/>
  </r>
  <r>
    <x v="7"/>
    <x v="1"/>
    <n v="26"/>
    <n v="10.431644564066094"/>
    <n v="643.22125492406371"/>
    <n v="61.660580071887154"/>
    <n v="4.5247598106934538E-2"/>
    <n v="29.104216836642124"/>
    <n v="2.7899931461332068"/>
    <x v="1"/>
    <x v="9"/>
    <x v="12"/>
  </r>
  <r>
    <x v="7"/>
    <x v="1"/>
    <n v="26"/>
    <n v="173.04703936390939"/>
    <n v="9789.1223482634905"/>
    <n v="56.569140877801722"/>
    <n v="2.8102793411304429E-2"/>
    <n v="275.10168303123214"/>
    <n v="1.5897508795438382"/>
    <x v="1"/>
    <x v="5"/>
    <x v="12"/>
  </r>
  <r>
    <x v="7"/>
    <x v="1"/>
    <n v="26"/>
    <n v="522.50436517428409"/>
    <n v="24059.396861638874"/>
    <n v="46.046307868861028"/>
    <n v="3.053016781420767E-2"/>
    <n v="734.53742369445615"/>
    <n v="1.4058015064609983"/>
    <x v="1"/>
    <x v="3"/>
    <x v="12"/>
  </r>
  <r>
    <x v="7"/>
    <x v="1"/>
    <n v="26"/>
    <n v="522.50436517428409"/>
    <n v="23700.972534618264"/>
    <n v="45.360334026516085"/>
    <n v="2.773156978376776E-2"/>
    <n v="657.26517378692938"/>
    <n v="1.2579132684713461"/>
    <x v="1"/>
    <x v="4"/>
    <x v="12"/>
  </r>
  <r>
    <x v="7"/>
    <x v="1"/>
    <n v="26"/>
    <n v="164.62190406407336"/>
    <n v="7954.404524730292"/>
    <n v="48.319235340846966"/>
    <n v="3.001800212654224E-2"/>
    <n v="238.77533193873111"/>
    <n v="1.4504469092144392"/>
    <x v="1"/>
    <x v="7"/>
    <x v="12"/>
  </r>
  <r>
    <x v="7"/>
    <x v="1"/>
    <n v="26"/>
    <n v="173.04703936390939"/>
    <n v="14.075355196078645"/>
    <n v="8.1338318458479178E-2"/>
    <n v="0.11159164174943151"/>
    <n v="1.5706919945368074"/>
    <n v="9.0766764939197806E-3"/>
    <x v="1"/>
    <x v="5"/>
    <x v="4"/>
  </r>
  <r>
    <x v="7"/>
    <x v="1"/>
    <n v="26"/>
    <n v="128.64674772565687"/>
    <n v="83.6392460218824"/>
    <n v="0.65014660300815108"/>
    <n v="0.19351973068054426"/>
    <n v="16.185844364478466"/>
    <n v="0.12581619551700812"/>
    <x v="1"/>
    <x v="1"/>
    <x v="16"/>
  </r>
  <r>
    <x v="7"/>
    <x v="1"/>
    <n v="26"/>
    <n v="522.50436517428409"/>
    <n v="1495.3510698532025"/>
    <n v="2.8618920137718282"/>
    <n v="7.4081496674888003E-2"/>
    <n v="110.77784530912024"/>
    <n v="0.21201324370212624"/>
    <x v="1"/>
    <x v="3"/>
    <x v="16"/>
  </r>
  <r>
    <x v="7"/>
    <x v="1"/>
    <n v="26"/>
    <n v="522.50436517428409"/>
    <n v="1506.1052987869812"/>
    <n v="2.882474098153442"/>
    <n v="8.9452478010521197E-2"/>
    <n v="134.72485112127188"/>
    <n v="0.25784445088096769"/>
    <x v="1"/>
    <x v="4"/>
    <x v="16"/>
  </r>
  <r>
    <x v="7"/>
    <x v="1"/>
    <n v="26"/>
    <n v="3.1627611724491453"/>
    <n v="2.1322362779759576"/>
    <n v="0.67416923432281139"/>
    <n v="0.1073031063542758"/>
    <n v="0.22879557610809936"/>
    <n v="7.2340453051321307E-2"/>
    <x v="1"/>
    <x v="8"/>
    <x v="16"/>
  </r>
  <r>
    <x v="7"/>
    <x v="1"/>
    <n v="26"/>
    <n v="1.6639459019460301"/>
    <n v="12.087713023556709"/>
    <n v="7.2644867897566856"/>
    <n v="0.14663200047134098"/>
    <n v="1.7724455417676019"/>
    <n v="1.0652062303796526"/>
    <x v="1"/>
    <x v="10"/>
    <x v="13"/>
  </r>
  <r>
    <x v="7"/>
    <x v="1"/>
    <n v="26"/>
    <n v="10.431644564066094"/>
    <n v="38.74525903699184"/>
    <n v="3.7142042943504525"/>
    <n v="0.25319395654021781"/>
    <n v="9.8100654327515926"/>
    <n v="0.94041408068525889"/>
    <x v="1"/>
    <x v="9"/>
    <x v="13"/>
  </r>
  <r>
    <x v="7"/>
    <x v="1"/>
    <n v="26"/>
    <n v="173.04703936390939"/>
    <n v="478.1098734759604"/>
    <n v="2.7628896468463635"/>
    <n v="0.22220877875674197"/>
    <n v="106.24021109663359"/>
    <n v="0.61393833426537658"/>
    <x v="1"/>
    <x v="5"/>
    <x v="13"/>
  </r>
  <r>
    <x v="7"/>
    <x v="1"/>
    <n v="26"/>
    <n v="522.50436517428409"/>
    <n v="2714.0192742882709"/>
    <n v="5.1942518669351125"/>
    <n v="0.11108519149944425"/>
    <n v="301.48735081749527"/>
    <n v="0.5770044633348328"/>
    <x v="1"/>
    <x v="3"/>
    <x v="13"/>
  </r>
  <r>
    <x v="7"/>
    <x v="1"/>
    <n v="26"/>
    <n v="522.50436517428409"/>
    <n v="2784.6048211938796"/>
    <n v="5.32934269413244"/>
    <n v="0.11350359173263357"/>
    <n v="316.06264876151323"/>
    <n v="0.60489953735810187"/>
    <x v="1"/>
    <x v="4"/>
    <x v="13"/>
  </r>
  <r>
    <x v="7"/>
    <x v="1"/>
    <n v="26"/>
    <n v="164.62190406407336"/>
    <n v="565.52138199369438"/>
    <n v="3.4352742134095644"/>
    <n v="0.23130981046043075"/>
    <n v="130.81064368028231"/>
    <n v="0.79461262718337167"/>
    <x v="1"/>
    <x v="7"/>
    <x v="13"/>
  </r>
  <r>
    <x v="7"/>
    <x v="1"/>
    <n v="26"/>
    <n v="1.6639459019460301"/>
    <n v="10.998933584547165"/>
    <n v="6.6101509500300537"/>
    <n v="0.12017066450944025"/>
    <n v="1.3217491577502325"/>
    <n v="0.7943462321728193"/>
    <x v="1"/>
    <x v="10"/>
    <x v="11"/>
  </r>
  <r>
    <x v="7"/>
    <x v="1"/>
    <n v="26"/>
    <n v="10.431644564066094"/>
    <n v="33.089183245871851"/>
    <n v="3.1720006411888519"/>
    <n v="0.1968484342455184"/>
    <n v="6.513553912412914"/>
    <n v="0.62440335964380589"/>
    <x v="1"/>
    <x v="9"/>
    <x v="11"/>
  </r>
  <r>
    <x v="7"/>
    <x v="1"/>
    <n v="26"/>
    <n v="173.04703936390939"/>
    <n v="403.11141706127108"/>
    <n v="2.3294904006623751"/>
    <n v="0.16222713113681433"/>
    <n v="65.395608718345883"/>
    <n v="0.37790654471020529"/>
    <x v="1"/>
    <x v="5"/>
    <x v="11"/>
  </r>
  <r>
    <x v="7"/>
    <x v="1"/>
    <n v="26"/>
    <n v="522.50436517428409"/>
    <n v="2454.0610921887305"/>
    <n v="4.6967284022022771"/>
    <n v="9.3982886755851425E-2"/>
    <n v="230.63974571911453"/>
    <n v="0.44141209354716759"/>
    <x v="1"/>
    <x v="3"/>
    <x v="11"/>
  </r>
  <r>
    <x v="7"/>
    <x v="1"/>
    <n v="26"/>
    <n v="522.50436517428409"/>
    <n v="2500.1021535691225"/>
    <n v="4.7848445299307691"/>
    <n v="0.10236514973967956"/>
    <n v="255.92333131459856"/>
    <n v="0.48980132678744981"/>
    <x v="1"/>
    <x v="4"/>
    <x v="11"/>
  </r>
  <r>
    <x v="7"/>
    <x v="1"/>
    <n v="26"/>
    <n v="164.62190406407336"/>
    <n v="537.25511732971904"/>
    <n v="3.2635700600365496"/>
    <n v="0.17012926276355209"/>
    <n v="91.402817027250777"/>
    <n v="0.55522876829121959"/>
    <x v="1"/>
    <x v="7"/>
    <x v="11"/>
  </r>
  <r>
    <x v="7"/>
    <x v="1"/>
    <n v="26"/>
    <n v="128.64674772565687"/>
    <n v="10.214115482003901"/>
    <n v="7.939660864016411E-2"/>
    <n v="0.17043071993274891"/>
    <n v="1.7407990550741617"/>
    <n v="1.3531621170761883E-2"/>
    <x v="1"/>
    <x v="1"/>
    <x v="18"/>
  </r>
  <r>
    <x v="7"/>
    <x v="1"/>
    <n v="26"/>
    <n v="1.6639459019460301"/>
    <n v="0.2462218223135039"/>
    <n v="0.1479746559221311"/>
    <n v="0.11978687353236772"/>
    <n v="2.9494142290376807E-2"/>
    <n v="1.7725421394939947E-2"/>
    <x v="1"/>
    <x v="10"/>
    <x v="18"/>
  </r>
  <r>
    <x v="7"/>
    <x v="1"/>
    <n v="26"/>
    <n v="10.431644564066094"/>
    <n v="0.50955294422991626"/>
    <n v="4.8846846832298549E-2"/>
    <n v="0.40478225455713657"/>
    <n v="0.20625798958161237"/>
    <n v="1.9772336788784931E-2"/>
    <x v="1"/>
    <x v="9"/>
    <x v="18"/>
  </r>
  <r>
    <x v="7"/>
    <x v="1"/>
    <n v="26"/>
    <n v="522.50436517428409"/>
    <n v="59.649389350227175"/>
    <n v="0.11416055697511887"/>
    <n v="9.0715905994590326E-2"/>
    <n v="5.4111483969299261"/>
    <n v="1.0356178354844956E-2"/>
    <x v="1"/>
    <x v="3"/>
    <x v="18"/>
  </r>
  <r>
    <x v="7"/>
    <x v="1"/>
    <n v="26"/>
    <n v="522.50436517428409"/>
    <n v="55.457824988131954"/>
    <n v="0.10613849124424769"/>
    <n v="9.9386266785407754E-2"/>
    <n v="5.5117461896089353"/>
    <n v="1.0548708407001466E-2"/>
    <x v="1"/>
    <x v="4"/>
    <x v="18"/>
  </r>
  <r>
    <x v="7"/>
    <x v="1"/>
    <n v="26"/>
    <n v="164.62190406407336"/>
    <n v="9.6453318340716461"/>
    <n v="5.8590816871596479E-2"/>
    <n v="0.17493043584626516"/>
    <n v="1.6872621016160092"/>
    <n v="1.0249317131937078E-2"/>
    <x v="1"/>
    <x v="7"/>
    <x v="18"/>
  </r>
  <r>
    <x v="7"/>
    <x v="1"/>
    <n v="26"/>
    <n v="3.1627611724491453"/>
    <n v="0.11505281356790059"/>
    <n v="3.6377332114143547E-2"/>
    <n v="0.1399779643978305"/>
    <n v="1.6104858641477818E-2"/>
    <n v="5.0920248995616419E-3"/>
    <x v="1"/>
    <x v="8"/>
    <x v="18"/>
  </r>
  <r>
    <x v="7"/>
    <x v="1"/>
    <n v="0"/>
    <n v="8.4650451241276272"/>
    <n v="47.048877381437606"/>
    <n v="5.5580184974248761"/>
    <n v="0.2061920555637462"/>
    <n v="9.701104739245265"/>
    <n v="1.1460192588453593"/>
    <x v="1"/>
    <x v="2"/>
    <x v="15"/>
  </r>
  <r>
    <x v="7"/>
    <x v="1"/>
    <n v="17"/>
    <n v="8.4650451241276272"/>
    <n v="3068.1978350964832"/>
    <n v="362.45498873376403"/>
    <n v="8.1984896482646757E-2"/>
    <n v="251.54588189866607"/>
    <n v="29.715834730956541"/>
    <x v="1"/>
    <x v="2"/>
    <x v="22"/>
  </r>
  <r>
    <x v="7"/>
    <x v="1"/>
    <n v="26"/>
    <n v="8.4650451241276272"/>
    <n v="0.10952772017157787"/>
    <n v="1.2938822955520317E-2"/>
    <n v="0.30343423679558024"/>
    <n v="3.3234460178222611E-2"/>
    <n v="3.9260818685414407E-3"/>
    <x v="1"/>
    <x v="2"/>
    <x v="3"/>
  </r>
  <r>
    <x v="7"/>
    <x v="1"/>
    <n v="27"/>
    <n v="173.04703936390939"/>
    <n v="37193.546722000385"/>
    <n v="214.93315839853341"/>
    <n v="2.4837431744722246E-2"/>
    <n v="923.79217805182236"/>
    <n v="5.3383876514011481"/>
    <x v="1"/>
    <x v="5"/>
    <x v="0"/>
  </r>
  <r>
    <x v="7"/>
    <x v="1"/>
    <n v="27"/>
    <n v="173.04703936390939"/>
    <n v="40637.312409232916"/>
    <n v="234.83390735032833"/>
    <n v="7.8302372927528618E-2"/>
    <n v="3181.9979910402421"/>
    <n v="18.388052189374115"/>
    <x v="1"/>
    <x v="5"/>
    <x v="6"/>
  </r>
  <r>
    <x v="7"/>
    <x v="1"/>
    <n v="27"/>
    <n v="173.04703936390939"/>
    <n v="15.397171176711641"/>
    <n v="8.8976796328379529E-2"/>
    <n v="0.15093957485498563"/>
    <n v="2.324042471382294"/>
    <n v="1.3430119809764253E-2"/>
    <x v="1"/>
    <x v="5"/>
    <x v="8"/>
  </r>
  <r>
    <x v="7"/>
    <x v="1"/>
    <n v="27"/>
    <n v="173.04703936390939"/>
    <n v="3.6984756532025505"/>
    <n v="2.1372660675371847E-2"/>
    <n v="0.30649011377708935"/>
    <n v="1.1335462237518446"/>
    <n v="6.5505092021138408E-3"/>
    <x v="1"/>
    <x v="5"/>
    <x v="9"/>
  </r>
  <r>
    <x v="7"/>
    <x v="1"/>
    <n v="27"/>
    <n v="173.04703936390939"/>
    <n v="179.78977600006803"/>
    <n v="1.0389647616101596"/>
    <n v="6.3828520831492846E-2"/>
    <n v="11.475715462709775"/>
    <n v="6.6315583929621072E-2"/>
    <x v="1"/>
    <x v="5"/>
    <x v="10"/>
  </r>
  <r>
    <x v="7"/>
    <x v="1"/>
    <n v="27"/>
    <n v="173.04703936390939"/>
    <n v="2.8134335636940322"/>
    <n v="1.6258201088188051E-2"/>
    <n v="0.2454186543533575"/>
    <n v="0.69046907931436052"/>
    <n v="3.9900658332694041E-3"/>
    <x v="1"/>
    <x v="5"/>
    <x v="3"/>
  </r>
  <r>
    <x v="7"/>
    <x v="1"/>
    <n v="27"/>
    <n v="173.04703936390939"/>
    <n v="94.813297087115544"/>
    <n v="0.54790476298024293"/>
    <n v="0.13851448888903384"/>
    <n v="13.13301538590593"/>
    <n v="7.5892748204075572E-2"/>
    <x v="1"/>
    <x v="5"/>
    <x v="16"/>
  </r>
  <r>
    <x v="7"/>
    <x v="1"/>
    <n v="27"/>
    <n v="173.04703936390939"/>
    <n v="19.214415810959636"/>
    <n v="0.11103579628746302"/>
    <n v="0.19537111371699059"/>
    <n v="3.753941816408537"/>
    <n v="2.1693187183134538E-2"/>
    <x v="1"/>
    <x v="5"/>
    <x v="18"/>
  </r>
  <r>
    <x v="7"/>
    <x v="1"/>
    <n v="4"/>
    <n v="8.4650451241276272"/>
    <n v="545.86822230307325"/>
    <n v="64.484974893660493"/>
    <n v="9.3496580137854696E-2"/>
    <n v="51.03681199126757"/>
    <n v="6.0291246228326765"/>
    <x v="1"/>
    <x v="2"/>
    <x v="12"/>
  </r>
  <r>
    <x v="7"/>
    <x v="1"/>
    <n v="0"/>
    <n v="8.4650451241276272"/>
    <n v="0.27051848899753678"/>
    <n v="3.1957123090399983E-2"/>
    <n v="1.4315649152523093"/>
    <n v="0.38726477777594154"/>
    <n v="4.5748696208616067E-2"/>
    <x v="1"/>
    <x v="2"/>
    <x v="4"/>
  </r>
  <r>
    <x v="7"/>
    <x v="1"/>
    <n v="25"/>
    <n v="8.4650451241276272"/>
    <n v="5.7117789474176526"/>
    <n v="0.6747487891278412"/>
    <n v="0.57683249751008858"/>
    <n v="3.2947397154644693"/>
    <n v="0.38921702922452073"/>
    <x v="1"/>
    <x v="2"/>
    <x v="16"/>
  </r>
  <r>
    <x v="7"/>
    <x v="1"/>
    <n v="4"/>
    <n v="8.4650451241276272"/>
    <n v="19.74753225767045"/>
    <n v="2.33283248560421"/>
    <n v="0.36092992147317182"/>
    <n v="7.1274752670499231"/>
    <n v="0.84198904583919176"/>
    <x v="1"/>
    <x v="2"/>
    <x v="13"/>
  </r>
  <r>
    <x v="7"/>
    <x v="1"/>
    <n v="4"/>
    <n v="8.4650451241276272"/>
    <n v="17.88175835385502"/>
    <n v="2.1124232761485535"/>
    <n v="0.28398495454647915"/>
    <n v="5.0781503333306413"/>
    <n v="0.59989642805997156"/>
    <x v="1"/>
    <x v="2"/>
    <x v="11"/>
  </r>
  <r>
    <x v="7"/>
    <x v="1"/>
    <n v="26"/>
    <n v="8.4650451241276272"/>
    <n v="0.62568323910870849"/>
    <n v="7.3913751189033247E-2"/>
    <n v="0.623301196658126"/>
    <n v="0.38998911166539041"/>
    <n v="4.6070529565615408E-2"/>
    <x v="1"/>
    <x v="2"/>
    <x v="18"/>
  </r>
  <r>
    <x v="7"/>
    <x v="1"/>
    <n v="17"/>
    <n v="8.4650451241276272"/>
    <n v="313.19656667833851"/>
    <n v="36.998806513818231"/>
    <n v="1.5846381210632554"/>
    <n v="496.30321894462492"/>
    <n v="58.629719235639854"/>
    <x v="1"/>
    <x v="2"/>
    <x v="17"/>
  </r>
  <r>
    <x v="7"/>
    <x v="1"/>
    <n v="35"/>
    <n v="94.083108027582057"/>
    <n v="76.610612915768385"/>
    <n v="0.81428658684732957"/>
    <n v="0.10296964563298874"/>
    <n v="7.8885676636627409"/>
    <n v="8.3846801291365444E-2"/>
    <x v="1"/>
    <x v="6"/>
    <x v="19"/>
  </r>
  <r>
    <x v="7"/>
    <x v="1"/>
    <n v="81"/>
    <n v="94.083108027582057"/>
    <n v="17454.327293747399"/>
    <n v="185.52030922097481"/>
    <n v="1.6068102691209965E-2"/>
    <n v="280.45792336192216"/>
    <n v="2.9809593798676501"/>
    <x v="1"/>
    <x v="6"/>
    <x v="22"/>
  </r>
  <r>
    <x v="7"/>
    <x v="1"/>
    <n v="82"/>
    <n v="94.083108027582057"/>
    <n v="1455.161362004852"/>
    <n v="15.466765421676405"/>
    <n v="2.6205999208798014E-2"/>
    <n v="38.133957501372592"/>
    <n v="0.40532204240311637"/>
    <x v="1"/>
    <x v="6"/>
    <x v="16"/>
  </r>
  <r>
    <x v="7"/>
    <x v="1"/>
    <n v="194"/>
    <n v="94.083108027582057"/>
    <n v="282633.2520631979"/>
    <n v="3004.0807323280515"/>
    <n v="7.6286049964088054"/>
    <n v="2156097.4388405806"/>
    <n v="22916.945284253197"/>
    <x v="1"/>
    <x v="6"/>
    <x v="2"/>
  </r>
  <r>
    <x v="7"/>
    <x v="1"/>
    <n v="195"/>
    <n v="94.083108027582057"/>
    <n v="2863.5015126130361"/>
    <n v="30.435872843120276"/>
    <n v="3.659365644312413E-2"/>
    <n v="104.78599057692772"/>
    <n v="1.113759874367755"/>
    <x v="1"/>
    <x v="6"/>
    <x v="1"/>
  </r>
  <r>
    <x v="7"/>
    <x v="1"/>
    <n v="195"/>
    <n v="94.083108027582057"/>
    <n v="1137.7234706430927"/>
    <n v="12.092749639069638"/>
    <n v="2.000123696388836E-2"/>
    <n v="22.755876735709979"/>
    <n v="0.24186995107600726"/>
    <x v="1"/>
    <x v="6"/>
    <x v="8"/>
  </r>
  <r>
    <x v="7"/>
    <x v="1"/>
    <n v="195"/>
    <n v="94.083108027582057"/>
    <n v="81.603642588592805"/>
    <n v="0.86735700275408967"/>
    <n v="4.0355975566686464E-2"/>
    <n v="3.2931946064578663"/>
    <n v="3.5003038010738445E-2"/>
    <x v="1"/>
    <x v="6"/>
    <x v="18"/>
  </r>
  <r>
    <x v="7"/>
    <x v="1"/>
    <n v="195"/>
    <n v="94.083108027582057"/>
    <n v="2020.2998739253735"/>
    <n v="21.473566469903272"/>
    <n v="5.9599448375571705E-2"/>
    <n v="120.40875803918932"/>
    <n v="1.2798127162624076"/>
    <x v="1"/>
    <x v="6"/>
    <x v="17"/>
  </r>
  <r>
    <x v="8"/>
    <x v="0"/>
    <n v="18"/>
    <n v="10.245317102189452"/>
    <n v="2405.2309094825773"/>
    <n v="234.7639302417075"/>
    <n v="3.8280743711696652E-2"/>
    <n v="92.074028013353598"/>
    <n v="8.9869378463334364"/>
    <x v="1"/>
    <x v="2"/>
    <x v="0"/>
  </r>
  <r>
    <x v="8"/>
    <x v="0"/>
    <n v="10"/>
    <n v="21.163027796608464"/>
    <n v="5030.6720505459907"/>
    <n v="237.71041170924485"/>
    <n v="7.1447352574696893E-2"/>
    <n v="359.4281996830328"/>
    <n v="16.983779596066775"/>
    <x v="0"/>
    <x v="0"/>
    <x v="0"/>
  </r>
  <r>
    <x v="8"/>
    <x v="0"/>
    <n v="24"/>
    <n v="10.245317102189452"/>
    <n v="13.537369186815676"/>
    <n v="1.3213226151802275"/>
    <n v="0.20303168244991926"/>
    <n v="2.7485148419448819"/>
    <n v="0.26827035361916884"/>
    <x v="1"/>
    <x v="2"/>
    <x v="1"/>
  </r>
  <r>
    <x v="8"/>
    <x v="0"/>
    <n v="18"/>
    <n v="10.245317102189452"/>
    <n v="1598.2061641324183"/>
    <n v="155.99382119572243"/>
    <n v="5.4004776581621561E-2"/>
    <n v="86.310766825341645"/>
    <n v="8.4244114617884112"/>
    <x v="1"/>
    <x v="2"/>
    <x v="5"/>
  </r>
  <r>
    <x v="8"/>
    <x v="0"/>
    <n v="18"/>
    <n v="10.245317102189452"/>
    <n v="1582.1732212804584"/>
    <n v="154.42891669427624"/>
    <n v="9.6807656533491354E-2"/>
    <n v="153.16648178220623"/>
    <n v="14.949901526178643"/>
    <x v="1"/>
    <x v="2"/>
    <x v="6"/>
  </r>
  <r>
    <x v="8"/>
    <x v="0"/>
    <n v="193"/>
    <n v="21.163027796608464"/>
    <n v="1827.0748091361143"/>
    <n v="86.333336925868281"/>
    <n v="4.2940291457700945E-2"/>
    <n v="78.455124819328077"/>
    <n v="3.7071786501126791"/>
    <x v="0"/>
    <x v="0"/>
    <x v="1"/>
  </r>
  <r>
    <x v="8"/>
    <x v="0"/>
    <n v="11"/>
    <n v="21.163027796608464"/>
    <n v="2520.804102781125"/>
    <n v="119.1135846443061"/>
    <n v="0.15303505199530809"/>
    <n v="385.77138693909541"/>
    <n v="18.228553619388915"/>
    <x v="0"/>
    <x v="0"/>
    <x v="5"/>
  </r>
  <r>
    <x v="8"/>
    <x v="0"/>
    <n v="20"/>
    <n v="10.245317102189452"/>
    <n v="3994.0620033208302"/>
    <n v="389.84269237184355"/>
    <n v="3.7953327548550368"/>
    <n v="15158.794346125474"/>
    <n v="1479.5827395997337"/>
    <x v="1"/>
    <x v="2"/>
    <x v="2"/>
  </r>
  <r>
    <x v="8"/>
    <x v="0"/>
    <n v="11"/>
    <n v="21.163027796608464"/>
    <n v="6749.3810022155476"/>
    <n v="318.92322152963328"/>
    <n v="0.19735990151002245"/>
    <n v="1332.057169850877"/>
    <n v="62.942655590347492"/>
    <x v="0"/>
    <x v="0"/>
    <x v="6"/>
  </r>
  <r>
    <x v="8"/>
    <x v="0"/>
    <n v="17"/>
    <n v="10.245317102189452"/>
    <n v="18.347586118182235"/>
    <n v="1.7908265732703683"/>
    <n v="1.6395033763308331"/>
    <n v="30.080929388280499"/>
    <n v="2.9360662132997448"/>
    <x v="1"/>
    <x v="2"/>
    <x v="19"/>
  </r>
  <r>
    <x v="8"/>
    <x v="0"/>
    <n v="18"/>
    <n v="10.245317102189452"/>
    <n v="360.36019923587475"/>
    <n v="35.173162103383291"/>
    <n v="4.5103003552859323E-2"/>
    <n v="16.253327346444753"/>
    <n v="1.5864152553141935"/>
    <x v="1"/>
    <x v="2"/>
    <x v="20"/>
  </r>
  <r>
    <x v="8"/>
    <x v="0"/>
    <n v="18"/>
    <n v="10.245317102189452"/>
    <n v="0.51166129592755449"/>
    <n v="4.9940991657370086E-2"/>
    <n v="1.7140743447686477"/>
    <n v="0.8770255005605001"/>
    <n v="8.5602572552203132E-2"/>
    <x v="1"/>
    <x v="2"/>
    <x v="21"/>
  </r>
  <r>
    <x v="8"/>
    <x v="0"/>
    <n v="192"/>
    <n v="21.163027796608464"/>
    <n v="3689392.8301142324"/>
    <n v="174331.99377574344"/>
    <n v="0.18192098130713319"/>
    <n v="671177.9640818825"/>
    <n v="31714.64738091228"/>
    <x v="0"/>
    <x v="0"/>
    <x v="2"/>
  </r>
  <r>
    <x v="8"/>
    <x v="0"/>
    <n v="18"/>
    <n v="10.245317102189452"/>
    <n v="818.0522134068591"/>
    <n v="79.846451334535971"/>
    <n v="0.1518311754950499"/>
    <n v="124.20582917789083"/>
    <n v="12.123180565230893"/>
    <x v="1"/>
    <x v="2"/>
    <x v="7"/>
  </r>
  <r>
    <x v="8"/>
    <x v="0"/>
    <n v="9"/>
    <n v="21.163027796608464"/>
    <n v="492.73527069017155"/>
    <n v="23.282834357432357"/>
    <n v="9.8875901660680401E-2"/>
    <n v="48.71964416951014"/>
    <n v="2.3021112403073927"/>
    <x v="0"/>
    <x v="0"/>
    <x v="20"/>
  </r>
  <r>
    <x v="8"/>
    <x v="0"/>
    <n v="8"/>
    <n v="21.163027796608464"/>
    <n v="1.6405921636937775"/>
    <n v="7.7521618336516801E-2"/>
    <n v="0.13866560053802224"/>
    <n v="0.22749369761657093"/>
    <n v="1.0749581761312459E-2"/>
    <x v="0"/>
    <x v="0"/>
    <x v="21"/>
  </r>
  <r>
    <x v="8"/>
    <x v="0"/>
    <n v="11"/>
    <n v="21.163027796608464"/>
    <n v="3638.6057628724743"/>
    <n v="171.93219221001962"/>
    <n v="0.16972336289405093"/>
    <n v="617.55640632039001"/>
    <n v="29.180909851630876"/>
    <x v="0"/>
    <x v="0"/>
    <x v="7"/>
  </r>
  <r>
    <x v="8"/>
    <x v="0"/>
    <n v="193"/>
    <n v="21.163027796608464"/>
    <n v="187.57057827398373"/>
    <n v="8.863125828528343"/>
    <n v="5.5285674798136113E-2"/>
    <n v="10.3699659921538"/>
    <n v="0.49000389225097868"/>
    <x v="0"/>
    <x v="0"/>
    <x v="8"/>
  </r>
  <r>
    <x v="8"/>
    <x v="0"/>
    <n v="11"/>
    <n v="21.163027796608464"/>
    <n v="3.3747215605958192"/>
    <n v="0.15946307839451235"/>
    <n v="0.33578374677640738"/>
    <n v="1.1331766499439888"/>
    <n v="5.3545109935809333E-2"/>
    <x v="0"/>
    <x v="0"/>
    <x v="9"/>
  </r>
  <r>
    <x v="8"/>
    <x v="0"/>
    <n v="16"/>
    <n v="0.26273827026401525"/>
    <n v="0.11892488100416712"/>
    <n v="0.45263630945223254"/>
    <n v="0.50021917472758304"/>
    <n v="5.9488505830480494E-2"/>
    <n v="0.22641736116593467"/>
    <x v="1"/>
    <x v="10"/>
    <x v="19"/>
  </r>
  <r>
    <x v="8"/>
    <x v="0"/>
    <n v="16"/>
    <n v="0.26273827026401525"/>
    <n v="7.5796197983905884"/>
    <n v="28.848556362855437"/>
    <n v="0.10207517120058855"/>
    <n v="0.77369098855608975"/>
    <n v="2.944721329628297"/>
    <x v="1"/>
    <x v="10"/>
    <x v="20"/>
  </r>
  <r>
    <x v="8"/>
    <x v="0"/>
    <n v="16"/>
    <n v="0.26273827026401525"/>
    <n v="1.0900253004410053E-2"/>
    <n v="4.148711565108814E-2"/>
    <n v="0.23339653562978374"/>
    <n v="2.5440812887174481E-3"/>
    <n v="9.6829490662361517E-3"/>
    <x v="1"/>
    <x v="10"/>
    <x v="21"/>
  </r>
  <r>
    <x v="8"/>
    <x v="0"/>
    <n v="17"/>
    <n v="132.21169890164103"/>
    <n v="317.68270819403779"/>
    <n v="2.4028335679309136"/>
    <n v="0.22899440019474102"/>
    <n v="72.747561215134624"/>
    <n v="0.55023543165612909"/>
    <x v="1"/>
    <x v="1"/>
    <x v="19"/>
  </r>
  <r>
    <x v="8"/>
    <x v="0"/>
    <n v="17"/>
    <n v="11.919570958053404"/>
    <n v="8.8832561534542354"/>
    <n v="0.74526643490068778"/>
    <n v="0.61037802250998674"/>
    <n v="5.4221443243950675"/>
    <n v="0.45489425277774959"/>
    <x v="1"/>
    <x v="9"/>
    <x v="19"/>
  </r>
  <r>
    <x v="8"/>
    <x v="0"/>
    <n v="17"/>
    <n v="173.83789048330689"/>
    <n v="749.54397209660317"/>
    <n v="4.3117410710214497"/>
    <n v="0.76704319889706407"/>
    <n v="574.93260607099023"/>
    <n v="3.3072916639321459"/>
    <x v="1"/>
    <x v="5"/>
    <x v="19"/>
  </r>
  <r>
    <x v="8"/>
    <x v="0"/>
    <n v="17"/>
    <n v="547.85489609806291"/>
    <n v="134.59685811039461"/>
    <n v="0.24567975766762618"/>
    <n v="0.35464109867127724"/>
    <n v="47.73357763797236"/>
    <n v="8.712813918054009E-2"/>
    <x v="1"/>
    <x v="3"/>
    <x v="19"/>
  </r>
  <r>
    <x v="8"/>
    <x v="0"/>
    <n v="17"/>
    <n v="547.85489609806291"/>
    <n v="115.78486092235904"/>
    <n v="0.21134220346847865"/>
    <n v="0.27111302061937814"/>
    <n v="31.390783386655357"/>
    <n v="5.7297623166694463E-2"/>
    <x v="1"/>
    <x v="4"/>
    <x v="19"/>
  </r>
  <r>
    <x v="8"/>
    <x v="0"/>
    <n v="17"/>
    <n v="57.300224169701529"/>
    <n v="107.24196992037579"/>
    <n v="1.8715802856680936"/>
    <n v="0.39270726551056628"/>
    <n v="42.11470075539718"/>
    <n v="0.73498317616820152"/>
    <x v="1"/>
    <x v="11"/>
    <x v="19"/>
  </r>
  <r>
    <x v="8"/>
    <x v="0"/>
    <n v="17"/>
    <n v="163.88247050971395"/>
    <n v="154.46796944434769"/>
    <n v="0.94255333693661747"/>
    <n v="0.27035875918413255"/>
    <n v="41.761768552666339"/>
    <n v="0.2548275506390475"/>
    <x v="1"/>
    <x v="7"/>
    <x v="19"/>
  </r>
  <r>
    <x v="8"/>
    <x v="0"/>
    <n v="17"/>
    <n v="2.9881797883139898"/>
    <n v="5.0821925190829829"/>
    <n v="1.7007653083519751"/>
    <n v="0.48263942077000088"/>
    <n v="2.4528664536518425"/>
    <n v="0.82085638328870925"/>
    <x v="1"/>
    <x v="8"/>
    <x v="19"/>
  </r>
  <r>
    <x v="8"/>
    <x v="0"/>
    <n v="18"/>
    <n v="10.245317102189452"/>
    <n v="1.0595196629593564"/>
    <n v="0.10341501901712093"/>
    <n v="0.22803488829086022"/>
    <n v="0.24160744798490671"/>
    <n v="2.3582232309166354E-2"/>
    <x v="1"/>
    <x v="2"/>
    <x v="8"/>
  </r>
  <r>
    <x v="8"/>
    <x v="0"/>
    <n v="17"/>
    <n v="2.9881797883139898"/>
    <n v="40.119532299943586"/>
    <n v="13.42607712455618"/>
    <n v="3.0320271616015294E-2"/>
    <n v="1.2164351164417884"/>
    <n v="0.40708230515411298"/>
    <x v="1"/>
    <x v="8"/>
    <x v="20"/>
  </r>
  <r>
    <x v="8"/>
    <x v="0"/>
    <n v="17"/>
    <n v="2.9881797883139898"/>
    <n v="0.28869972831519269"/>
    <n v="9.6613908388050757E-2"/>
    <n v="0.26482362907773871"/>
    <n v="7.6454509766186535E-2"/>
    <n v="2.5585645838707781E-2"/>
    <x v="1"/>
    <x v="8"/>
    <x v="21"/>
  </r>
  <r>
    <x v="8"/>
    <x v="0"/>
    <n v="17"/>
    <n v="132.21169890164103"/>
    <n v="694.57630285397977"/>
    <n v="5.2535162063888929"/>
    <n v="8.8742734670661197E-2"/>
    <n v="61.638600552699543"/>
    <n v="0.46621139479158807"/>
    <x v="1"/>
    <x v="1"/>
    <x v="15"/>
  </r>
  <r>
    <x v="8"/>
    <x v="0"/>
    <n v="17"/>
    <n v="132.21169890164103"/>
    <n v="6476.6045341394038"/>
    <n v="48.986622121524036"/>
    <n v="3.2607147805762134E-2"/>
    <n v="211.18360132415273"/>
    <n v="1.5973140280215512"/>
    <x v="1"/>
    <x v="1"/>
    <x v="12"/>
  </r>
  <r>
    <x v="8"/>
    <x v="0"/>
    <n v="17"/>
    <n v="132.21169890164103"/>
    <n v="410.96064400604826"/>
    <n v="3.1083530990081494"/>
    <n v="0.10100883151779046"/>
    <n v="41.510654450849593"/>
    <n v="0.31397111447551601"/>
    <x v="1"/>
    <x v="1"/>
    <x v="13"/>
  </r>
  <r>
    <x v="8"/>
    <x v="0"/>
    <n v="17"/>
    <n v="132.21169890164103"/>
    <n v="356.73034189642129"/>
    <n v="2.6981753117158798"/>
    <n v="0.10108500851518985"/>
    <n v="36.060089648226331"/>
    <n v="0.27274507436027473"/>
    <x v="1"/>
    <x v="1"/>
    <x v="11"/>
  </r>
  <r>
    <x v="8"/>
    <x v="0"/>
    <n v="11"/>
    <n v="21.163027796608464"/>
    <n v="21.446771924116014"/>
    <n v="1.0134075393291797"/>
    <n v="0.24400808744526201"/>
    <n v="5.2331857990782904"/>
    <n v="0.24727963547432227"/>
    <x v="0"/>
    <x v="0"/>
    <x v="10"/>
  </r>
  <r>
    <x v="8"/>
    <x v="0"/>
    <n v="18"/>
    <n v="132.21169890164103"/>
    <n v="26668.48113878303"/>
    <n v="201.71044892648314"/>
    <n v="2.8729426173232212E-2"/>
    <n v="766.17016002890284"/>
    <n v="5.7950254508029237"/>
    <x v="1"/>
    <x v="1"/>
    <x v="0"/>
  </r>
  <r>
    <x v="8"/>
    <x v="0"/>
    <n v="18"/>
    <n v="0.26273827026401525"/>
    <n v="50.077756107910972"/>
    <n v="190.59939786308948"/>
    <n v="0.12899614848636573"/>
    <n v="6.4598376627600924"/>
    <n v="24.586588228158991"/>
    <x v="1"/>
    <x v="10"/>
    <x v="0"/>
  </r>
  <r>
    <x v="8"/>
    <x v="0"/>
    <n v="18"/>
    <n v="132.21169890164103"/>
    <n v="9215.3089730826759"/>
    <n v="69.701161467854746"/>
    <n v="3.2380697746419551E-2"/>
    <n v="298.39813449725807"/>
    <n v="2.2569722420649896"/>
    <x v="1"/>
    <x v="1"/>
    <x v="5"/>
  </r>
  <r>
    <x v="8"/>
    <x v="0"/>
    <n v="18"/>
    <n v="132.21169890164103"/>
    <n v="12204.558940378362"/>
    <n v="92.310733783535682"/>
    <n v="6.3342841942474207E-2"/>
    <n v="773.07144793799705"/>
    <n v="5.8472242196443149"/>
    <x v="1"/>
    <x v="1"/>
    <x v="6"/>
  </r>
  <r>
    <x v="8"/>
    <x v="0"/>
    <n v="18"/>
    <n v="0.26273827026401525"/>
    <n v="119.55844637346513"/>
    <n v="455.04770299859854"/>
    <n v="0.20151884409775686"/>
    <n v="24.093279915304343"/>
    <n v="91.700687117616951"/>
    <x v="1"/>
    <x v="10"/>
    <x v="6"/>
  </r>
  <r>
    <x v="8"/>
    <x v="0"/>
    <n v="18"/>
    <n v="132.21169890164103"/>
    <n v="2361.3128833767032"/>
    <n v="17.860090317222255"/>
    <n v="3.1932960779380737E-2"/>
    <n v="75.403711692714708"/>
    <n v="0.57032556361605591"/>
    <x v="1"/>
    <x v="1"/>
    <x v="20"/>
  </r>
  <r>
    <x v="8"/>
    <x v="0"/>
    <n v="18"/>
    <n v="11.919570958053404"/>
    <n v="416.13352803108762"/>
    <n v="34.911787470834163"/>
    <n v="5.3913449328444642E-2"/>
    <n v="22.435193877370942"/>
    <n v="1.8822148847742461"/>
    <x v="1"/>
    <x v="9"/>
    <x v="20"/>
  </r>
  <r>
    <x v="8"/>
    <x v="0"/>
    <n v="18"/>
    <n v="173.83789048330689"/>
    <n v="3633.2384879213741"/>
    <n v="20.90015288278169"/>
    <n v="2.1497954688907261E-2"/>
    <n v="78.107196387327633"/>
    <n v="0.44931053966527523"/>
    <x v="1"/>
    <x v="5"/>
    <x v="20"/>
  </r>
  <r>
    <x v="8"/>
    <x v="0"/>
    <n v="18"/>
    <n v="79.86864557669567"/>
    <n v="1510.6253767022863"/>
    <n v="18.913872468911148"/>
    <n v="0.14426958386458569"/>
    <n v="217.93729447212183"/>
    <n v="2.728696510357655"/>
    <x v="1"/>
    <x v="6"/>
    <x v="20"/>
  </r>
  <r>
    <x v="8"/>
    <x v="0"/>
    <n v="18"/>
    <n v="547.85489609806291"/>
    <n v="11457.021452334087"/>
    <n v="20.912510838058378"/>
    <n v="2.1963045361334085E-2"/>
    <n v="251.63108186339127"/>
    <n v="0.4593024241556668"/>
    <x v="1"/>
    <x v="3"/>
    <x v="20"/>
  </r>
  <r>
    <x v="8"/>
    <x v="0"/>
    <n v="18"/>
    <n v="547.85489609806291"/>
    <n v="10468.824609265446"/>
    <n v="19.108754314010156"/>
    <n v="3.1358901259147823E-2"/>
    <n v="328.29083722129189"/>
    <n v="0.59922953971835946"/>
    <x v="1"/>
    <x v="4"/>
    <x v="20"/>
  </r>
  <r>
    <x v="8"/>
    <x v="0"/>
    <n v="18"/>
    <n v="57.300224169701529"/>
    <n v="1011.2895247105228"/>
    <n v="17.648962798390922"/>
    <n v="7.1822916046356738E-2"/>
    <n v="72.633762631843879"/>
    <n v="1.2675999733741046"/>
    <x v="1"/>
    <x v="11"/>
    <x v="20"/>
  </r>
  <r>
    <x v="8"/>
    <x v="0"/>
    <n v="18"/>
    <n v="163.88247050971395"/>
    <n v="5163.7914373409176"/>
    <n v="31.509113947820548"/>
    <n v="2.1153113345326303E-2"/>
    <n v="109.23026556569786"/>
    <n v="0.66651585874905006"/>
    <x v="1"/>
    <x v="7"/>
    <x v="20"/>
  </r>
  <r>
    <x v="8"/>
    <x v="0"/>
    <n v="18"/>
    <n v="132.21169890164103"/>
    <n v="26.382158854736947"/>
    <n v="0.19954481391517379"/>
    <n v="0.59372385644803738"/>
    <n v="15.663717096659157"/>
    <n v="0.11847451645192297"/>
    <x v="1"/>
    <x v="1"/>
    <x v="21"/>
  </r>
  <r>
    <x v="8"/>
    <x v="0"/>
    <n v="18"/>
    <n v="11.919570958053404"/>
    <n v="0.49840097601890099"/>
    <n v="4.1813667435920472E-2"/>
    <n v="0.43880124937459175"/>
    <n v="0.2186989709666097"/>
    <n v="1.8347889511815586E-2"/>
    <x v="1"/>
    <x v="9"/>
    <x v="21"/>
  </r>
  <r>
    <x v="8"/>
    <x v="0"/>
    <n v="18"/>
    <n v="173.83789048330689"/>
    <n v="17.289156280760494"/>
    <n v="9.9455626346436357E-2"/>
    <n v="0.28402492213721769"/>
    <n v="4.9105512664611872"/>
    <n v="2.8247876529154801E-2"/>
    <x v="1"/>
    <x v="5"/>
    <x v="21"/>
  </r>
  <r>
    <x v="8"/>
    <x v="0"/>
    <n v="18"/>
    <n v="79.86864557669567"/>
    <n v="4.6748962887138958"/>
    <n v="5.8532309581044807E-2"/>
    <n v="9.4283180597015251E-2"/>
    <n v="0.44076409106112857"/>
    <n v="5.518612314990054E-3"/>
    <x v="1"/>
    <x v="6"/>
    <x v="21"/>
  </r>
  <r>
    <x v="8"/>
    <x v="0"/>
    <n v="18"/>
    <n v="547.85489609806291"/>
    <n v="35.287808502942468"/>
    <n v="6.4410866370401387E-2"/>
    <n v="1.0324281537324502"/>
    <n v="36.432126981957154"/>
    <n v="6.6499591847101067E-2"/>
    <x v="1"/>
    <x v="3"/>
    <x v="21"/>
  </r>
  <r>
    <x v="8"/>
    <x v="0"/>
    <n v="18"/>
    <n v="547.85489609806291"/>
    <n v="26.067834530079335"/>
    <n v="4.758164016738721E-2"/>
    <n v="0.19111378617312574"/>
    <n v="4.9819225543780057"/>
    <n v="9.0935074047166498E-3"/>
    <x v="1"/>
    <x v="4"/>
    <x v="21"/>
  </r>
  <r>
    <x v="8"/>
    <x v="0"/>
    <n v="18"/>
    <n v="57.300224169701529"/>
    <n v="5.7641013694186318"/>
    <n v="0.10059474378926599"/>
    <n v="0.14104642101711923"/>
    <n v="0.8130058685363738"/>
    <n v="1.418852858461005E-2"/>
    <x v="1"/>
    <x v="11"/>
    <x v="21"/>
  </r>
  <r>
    <x v="8"/>
    <x v="0"/>
    <n v="18"/>
    <n v="163.88247050971395"/>
    <n v="12.395679889379732"/>
    <n v="7.5637619147589014E-2"/>
    <n v="0.14348444511588404"/>
    <n v="1.7785872507617737"/>
    <n v="1.0852821813278376E-2"/>
    <x v="1"/>
    <x v="7"/>
    <x v="21"/>
  </r>
  <r>
    <x v="8"/>
    <x v="0"/>
    <n v="18"/>
    <n v="132.21169890164103"/>
    <n v="7545.2299238140886"/>
    <n v="57.06930616954984"/>
    <n v="5.4520964151435924E-2"/>
    <n v="411.37321019060954"/>
    <n v="3.1114735958173481"/>
    <x v="1"/>
    <x v="1"/>
    <x v="7"/>
  </r>
  <r>
    <x v="8"/>
    <x v="0"/>
    <n v="18"/>
    <n v="132.21169890164103"/>
    <n v="12.046330850929513"/>
    <n v="9.1113955504734778E-2"/>
    <n v="0.16402761290646717"/>
    <n v="1.9759308937594995"/>
    <n v="1.494520462390771E-2"/>
    <x v="1"/>
    <x v="1"/>
    <x v="8"/>
  </r>
  <r>
    <x v="8"/>
    <x v="0"/>
    <n v="18"/>
    <n v="0.26273827026401525"/>
    <n v="0.84136938588402765"/>
    <n v="3.20230998338601"/>
    <n v="0.47985549174096614"/>
    <n v="0.40373572039917477"/>
    <n v="1.5366460317846991"/>
    <x v="1"/>
    <x v="10"/>
    <x v="8"/>
  </r>
  <r>
    <x v="8"/>
    <x v="0"/>
    <n v="18"/>
    <n v="132.21169890164103"/>
    <n v="4.347378623745449"/>
    <n v="3.2881951142460425E-2"/>
    <n v="0.39869230606564293"/>
    <n v="1.7332664088415541"/>
    <n v="1.310978092892535E-2"/>
    <x v="1"/>
    <x v="1"/>
    <x v="9"/>
  </r>
  <r>
    <x v="8"/>
    <x v="0"/>
    <n v="18"/>
    <n v="0.26273827026401525"/>
    <n v="0.63200844503823561"/>
    <n v="2.4054677851199804"/>
    <n v="0.8326025975263317"/>
    <n v="0.52621187299741279"/>
    <n v="2.0027987261568074"/>
    <x v="1"/>
    <x v="10"/>
    <x v="9"/>
  </r>
  <r>
    <x v="8"/>
    <x v="0"/>
    <n v="18"/>
    <n v="132.21169890164103"/>
    <n v="152.44523085485747"/>
    <n v="1.1530388923318291"/>
    <n v="0.10601064047083278"/>
    <n v="16.160816559647401"/>
    <n v="0.1222343914638768"/>
    <x v="1"/>
    <x v="1"/>
    <x v="10"/>
  </r>
  <r>
    <x v="8"/>
    <x v="0"/>
    <n v="18"/>
    <n v="0.26273827026401525"/>
    <n v="1.1594272339686749"/>
    <n v="4.4128601166613928"/>
    <n v="0.23668159369367731"/>
    <n v="0.27441508550755805"/>
    <n v="1.0444427651586852"/>
    <x v="1"/>
    <x v="10"/>
    <x v="10"/>
  </r>
  <r>
    <x v="8"/>
    <x v="0"/>
    <n v="18"/>
    <n v="132.21169890164103"/>
    <n v="30.865587249039777"/>
    <n v="0.23345579480074791"/>
    <n v="0.18127482703632536"/>
    <n v="5.5951539899442952"/>
    <n v="4.2319658823133439E-2"/>
    <x v="1"/>
    <x v="1"/>
    <x v="14"/>
  </r>
  <r>
    <x v="8"/>
    <x v="0"/>
    <n v="18"/>
    <n v="0.26273827026401525"/>
    <n v="0.30063075049397536"/>
    <n v="1.1442213964181291"/>
    <n v="0.56127577894552749"/>
    <n v="0.16873675865848456"/>
    <n v="0.64222375556072464"/>
    <x v="1"/>
    <x v="10"/>
    <x v="14"/>
  </r>
  <r>
    <x v="8"/>
    <x v="0"/>
    <n v="18"/>
    <n v="0.26273827026401525"/>
    <n v="3.0967280166707595E-2"/>
    <n v="0.11786360675812399"/>
    <n v="0.2217438795335536"/>
    <n v="6.8668048427682126E-3"/>
    <n v="2.6135533418363579E-2"/>
    <x v="1"/>
    <x v="10"/>
    <x v="3"/>
  </r>
  <r>
    <x v="8"/>
    <x v="0"/>
    <n v="18"/>
    <n v="132.21169890164103"/>
    <n v="56.965847032723637"/>
    <n v="0.43086842923865165"/>
    <n v="0.23258177059422805"/>
    <n v="13.249217566270815"/>
    <n v="0.10021214216547945"/>
    <x v="1"/>
    <x v="1"/>
    <x v="16"/>
  </r>
  <r>
    <x v="8"/>
    <x v="0"/>
    <n v="18"/>
    <n v="0.26273827026401525"/>
    <n v="1.1065057076809615"/>
    <n v="4.2114371331175997"/>
    <n v="0.42131939758895331"/>
    <n v="0.46619231818888113"/>
    <n v="1.7743601559088558"/>
    <x v="1"/>
    <x v="10"/>
    <x v="16"/>
  </r>
  <r>
    <x v="8"/>
    <x v="0"/>
    <n v="18"/>
    <n v="0.26273827026401525"/>
    <n v="6.7653315358030597E-2"/>
    <n v="0.25749319004821214"/>
    <n v="0.14396590488282401"/>
    <n v="9.7397707638419307E-3"/>
    <n v="3.7070240106455835E-2"/>
    <x v="1"/>
    <x v="10"/>
    <x v="18"/>
  </r>
  <r>
    <x v="8"/>
    <x v="0"/>
    <n v="11"/>
    <n v="21.163027796608464"/>
    <n v="223.14393944800872"/>
    <n v="10.544046040697884"/>
    <n v="0.12166000612067922"/>
    <n v="27.147693039037215"/>
    <n v="1.2827887058480281"/>
    <x v="0"/>
    <x v="0"/>
    <x v="14"/>
  </r>
  <r>
    <x v="8"/>
    <x v="0"/>
    <n v="20"/>
    <n v="79.86864557669567"/>
    <n v="17973.390908431404"/>
    <n v="225.03688122734033"/>
    <n v="2.6113110020962376E-2"/>
    <n v="469.34113424163417"/>
    <n v="5.8764128382637804"/>
    <x v="1"/>
    <x v="6"/>
    <x v="0"/>
  </r>
  <r>
    <x v="8"/>
    <x v="0"/>
    <n v="20"/>
    <n v="57.300224169701529"/>
    <n v="10704.895730033457"/>
    <n v="186.82118412538171"/>
    <n v="5.821849818234618E-2"/>
    <n v="623.22295260115823"/>
    <n v="10.876448768427295"/>
    <x v="1"/>
    <x v="11"/>
    <x v="0"/>
  </r>
  <r>
    <x v="8"/>
    <x v="0"/>
    <n v="20"/>
    <n v="2.9881797883139898"/>
    <n v="402.47479700490589"/>
    <n v="134.68894963378119"/>
    <n v="2.9556143917621035E-2"/>
    <n v="11.89560302349231"/>
    <n v="3.9808859794892477"/>
    <x v="1"/>
    <x v="8"/>
    <x v="0"/>
  </r>
  <r>
    <x v="8"/>
    <x v="0"/>
    <n v="20"/>
    <n v="57.300224169701529"/>
    <n v="12591.920148532798"/>
    <n v="219.75341861212107"/>
    <n v="0.26340296700423171"/>
    <n v="3316.7491274039048"/>
    <n v="57.883702471755647"/>
    <x v="1"/>
    <x v="11"/>
    <x v="6"/>
  </r>
  <r>
    <x v="8"/>
    <x v="0"/>
    <n v="20"/>
    <n v="2.9881797883139898"/>
    <n v="1181.7190495403509"/>
    <n v="395.4645079127277"/>
    <n v="7.1431855261088417E-2"/>
    <n v="84.412384106037308"/>
    <n v="28.248763490119519"/>
    <x v="1"/>
    <x v="8"/>
    <x v="6"/>
  </r>
  <r>
    <x v="8"/>
    <x v="0"/>
    <n v="20"/>
    <n v="57.300224169701529"/>
    <n v="115878.50562373115"/>
    <n v="2022.3045773877423"/>
    <n v="0.90853401985547499"/>
    <n v="105279.56452917373"/>
    <n v="1837.3325070662129"/>
    <x v="1"/>
    <x v="11"/>
    <x v="2"/>
  </r>
  <r>
    <x v="8"/>
    <x v="0"/>
    <n v="20"/>
    <n v="57.300224169701529"/>
    <n v="21.485885031090643"/>
    <n v="0.37497034858812422"/>
    <n v="0.49996530513828974"/>
    <n v="10.742197065735445"/>
    <n v="0.1874721647496724"/>
    <x v="1"/>
    <x v="11"/>
    <x v="8"/>
  </r>
  <r>
    <x v="8"/>
    <x v="0"/>
    <n v="20"/>
    <n v="2.9881797883139898"/>
    <n v="0.41701885833445418"/>
    <n v="0.13955614717873024"/>
    <n v="0.19449896073611903"/>
    <n v="8.1109734553414192E-2"/>
    <n v="2.7143525590599901E-2"/>
    <x v="1"/>
    <x v="8"/>
    <x v="8"/>
  </r>
  <r>
    <x v="8"/>
    <x v="0"/>
    <n v="20"/>
    <n v="57.300224169701529"/>
    <n v="1.9664916106900669"/>
    <n v="3.4319091053920919E-2"/>
    <n v="0.22168459618294156"/>
    <n v="0.43594089861296981"/>
    <n v="7.608013841654061E-3"/>
    <x v="1"/>
    <x v="11"/>
    <x v="9"/>
  </r>
  <r>
    <x v="8"/>
    <x v="0"/>
    <n v="20"/>
    <n v="2.9881797883139898"/>
    <n v="0.26070414878646564"/>
    <n v="8.7245134916584727E-2"/>
    <n v="0.33322284074269082"/>
    <n v="8.6872577052031205E-2"/>
    <n v="2.9072071697883686E-2"/>
    <x v="1"/>
    <x v="8"/>
    <x v="9"/>
  </r>
  <r>
    <x v="8"/>
    <x v="0"/>
    <n v="20"/>
    <n v="57.300224169701529"/>
    <n v="29.656754830559382"/>
    <n v="0.51756786749607342"/>
    <n v="0.16858145540918709"/>
    <n v="4.9995788920491409"/>
    <n v="8.7252344375517349E-2"/>
    <x v="1"/>
    <x v="11"/>
    <x v="10"/>
  </r>
  <r>
    <x v="8"/>
    <x v="0"/>
    <n v="20"/>
    <n v="2.9881797883139898"/>
    <n v="6.1080220256054982"/>
    <n v="2.0440610867834716"/>
    <n v="0.19827813610089642"/>
    <n v="1.21108722250028"/>
    <n v="0.40529262236379943"/>
    <x v="1"/>
    <x v="8"/>
    <x v="10"/>
  </r>
  <r>
    <x v="8"/>
    <x v="0"/>
    <n v="20"/>
    <n v="57.300224169701529"/>
    <n v="31.732838267035184"/>
    <n v="0.5537995483761905"/>
    <n v="0.45107500937839839"/>
    <n v="14.313890318906095"/>
    <n v="0.24980513647754293"/>
    <x v="1"/>
    <x v="11"/>
    <x v="14"/>
  </r>
  <r>
    <x v="8"/>
    <x v="0"/>
    <n v="20"/>
    <n v="2.9881797883139898"/>
    <n v="1.0561992412802732"/>
    <n v="0.35345906742653155"/>
    <n v="0.14224808806627043"/>
    <n v="0.15024232268916432"/>
    <n v="5.0278876551111074E-2"/>
    <x v="1"/>
    <x v="8"/>
    <x v="14"/>
  </r>
  <r>
    <x v="8"/>
    <x v="0"/>
    <n v="20"/>
    <n v="57.300224169701529"/>
    <n v="1.254632909363198"/>
    <n v="2.1895776631648968E-2"/>
    <n v="0.32494533931284847"/>
    <n v="0.40768711644609062"/>
    <n v="7.1149305670895118E-3"/>
    <x v="1"/>
    <x v="11"/>
    <x v="3"/>
  </r>
  <r>
    <x v="8"/>
    <x v="0"/>
    <n v="20"/>
    <n v="2.9881797883139898"/>
    <n v="2.4435061651080836E-2"/>
    <n v="8.1772394507988247E-3"/>
    <n v="0.21315235330504173"/>
    <n v="5.2083908940816588E-3"/>
    <n v="1.7429978324765966E-3"/>
    <x v="1"/>
    <x v="8"/>
    <x v="3"/>
  </r>
  <r>
    <x v="8"/>
    <x v="0"/>
    <n v="20"/>
    <n v="57.300224169701529"/>
    <n v="54.430359092375646"/>
    <n v="0.94991529057850743"/>
    <n v="0.41340547255485938"/>
    <n v="22.50180832191424"/>
    <n v="0.39270017958869441"/>
    <x v="1"/>
    <x v="11"/>
    <x v="16"/>
  </r>
  <r>
    <x v="8"/>
    <x v="0"/>
    <n v="20"/>
    <n v="2.9881797883139898"/>
    <n v="1.5033912692189957"/>
    <n v="0.50311272270108243"/>
    <n v="0.12234436490194441"/>
    <n v="0.18393145003172615"/>
    <n v="6.1553006532951995E-2"/>
    <x v="1"/>
    <x v="8"/>
    <x v="16"/>
  </r>
  <r>
    <x v="8"/>
    <x v="0"/>
    <n v="20"/>
    <n v="57.300224169701529"/>
    <n v="8.3059517697020002"/>
    <n v="0.1449549611726286"/>
    <n v="0.37098765084251512"/>
    <n v="3.0814055350529763"/>
    <n v="5.3776500523401473E-2"/>
    <x v="1"/>
    <x v="11"/>
    <x v="18"/>
  </r>
  <r>
    <x v="8"/>
    <x v="0"/>
    <n v="20"/>
    <n v="2.9881797883139898"/>
    <n v="0.1930084618985537"/>
    <n v="6.4590645667760904E-2"/>
    <n v="0.15959943506180838"/>
    <n v="3.0804041481157736E-2"/>
    <n v="1.030863055885208E-2"/>
    <x v="1"/>
    <x v="8"/>
    <x v="18"/>
  </r>
  <r>
    <x v="8"/>
    <x v="0"/>
    <n v="21"/>
    <n v="11.919570958053404"/>
    <n v="2990.4318705342512"/>
    <n v="250.88418711193455"/>
    <n v="4.8457209450712087E-2"/>
    <n v="144.90798349856294"/>
    <n v="12.157147602754655"/>
    <x v="1"/>
    <x v="9"/>
    <x v="0"/>
  </r>
  <r>
    <x v="8"/>
    <x v="0"/>
    <n v="21"/>
    <n v="547.85489609806291"/>
    <n v="102236.84356604198"/>
    <n v="186.61299605825218"/>
    <n v="2.5986572478305197E-2"/>
    <n v="2656.7851452821001"/>
    <n v="4.8494321474614521"/>
    <x v="1"/>
    <x v="3"/>
    <x v="0"/>
  </r>
  <r>
    <x v="8"/>
    <x v="0"/>
    <n v="21"/>
    <n v="547.85489609806291"/>
    <n v="98128.049405372221"/>
    <n v="179.11321064073846"/>
    <n v="2.5695169324635853E-2"/>
    <n v="2521.4168449672716"/>
    <n v="4.6023442756929427"/>
    <x v="1"/>
    <x v="4"/>
    <x v="0"/>
  </r>
  <r>
    <x v="8"/>
    <x v="0"/>
    <n v="21"/>
    <n v="163.88247050971395"/>
    <n v="32082.319062419545"/>
    <n v="195.76418980404557"/>
    <n v="2.5422930774598923E-2"/>
    <n v="815.6265766124875"/>
    <n v="4.9768994455336948"/>
    <x v="1"/>
    <x v="7"/>
    <x v="0"/>
  </r>
  <r>
    <x v="8"/>
    <x v="0"/>
    <n v="21"/>
    <n v="0.26273827026401525"/>
    <n v="1.2408365574811326"/>
    <n v="4.7227096236656552"/>
    <n v="0.22017168107500487"/>
    <n v="0.27319707079994288"/>
    <n v="1.0398069170715709"/>
    <x v="1"/>
    <x v="10"/>
    <x v="1"/>
  </r>
  <r>
    <x v="8"/>
    <x v="0"/>
    <n v="21"/>
    <n v="0.26273827026401525"/>
    <n v="37.56088742879566"/>
    <n v="142.95933131877672"/>
    <n v="0.2813720355311809"/>
    <n v="10.568583352197779"/>
    <n v="40.224758051340707"/>
    <x v="1"/>
    <x v="10"/>
    <x v="5"/>
  </r>
  <r>
    <x v="8"/>
    <x v="0"/>
    <n v="21"/>
    <n v="547.85489609806291"/>
    <n v="203077.25576555816"/>
    <n v="370.6770847753973"/>
    <n v="7.3728909037703877E-2"/>
    <n v="14972.664517965362"/>
    <n v="27.329617065766517"/>
    <x v="1"/>
    <x v="3"/>
    <x v="6"/>
  </r>
  <r>
    <x v="8"/>
    <x v="0"/>
    <n v="21"/>
    <n v="547.85489609806291"/>
    <n v="175819.59816442989"/>
    <n v="320.9236595614164"/>
    <n v="0.10557722358807622"/>
    <n v="18562.54502657173"/>
    <n v="33.882228960219315"/>
    <x v="1"/>
    <x v="4"/>
    <x v="6"/>
  </r>
  <r>
    <x v="8"/>
    <x v="0"/>
    <n v="21"/>
    <n v="0.26273827026401525"/>
    <n v="1620.2851089242408"/>
    <n v="6166.9170132545996"/>
    <n v="2.0946606527901905"/>
    <n v="3393.9474639654754"/>
    <n v="12917.598416686811"/>
    <x v="1"/>
    <x v="10"/>
    <x v="2"/>
  </r>
  <r>
    <x v="8"/>
    <x v="0"/>
    <n v="21"/>
    <n v="0.26273827026401525"/>
    <n v="84.877624250290026"/>
    <n v="323.05009911574689"/>
    <n v="0.20536583013514653"/>
    <n v="17.430963764059854"/>
    <n v="66.343451780146722"/>
    <x v="1"/>
    <x v="10"/>
    <x v="7"/>
  </r>
  <r>
    <x v="8"/>
    <x v="0"/>
    <n v="21"/>
    <n v="11.919570958053404"/>
    <n v="1.88040516657212"/>
    <n v="0.15775778953701625"/>
    <n v="0.33581865246186787"/>
    <n v="0.63147512912058357"/>
    <n v="5.2978008297683753E-2"/>
    <x v="1"/>
    <x v="9"/>
    <x v="8"/>
  </r>
  <r>
    <x v="8"/>
    <x v="0"/>
    <n v="21"/>
    <n v="547.85489609806291"/>
    <n v="935.8060759821883"/>
    <n v="1.7081276130727219"/>
    <n v="0.11758259379636769"/>
    <n v="110.03450570438645"/>
    <n v="0.20084607528028897"/>
    <x v="1"/>
    <x v="3"/>
    <x v="8"/>
  </r>
  <r>
    <x v="8"/>
    <x v="0"/>
    <n v="21"/>
    <n v="547.85489609806291"/>
    <n v="775.04613633726296"/>
    <n v="1.4146923608008317"/>
    <n v="0.14151299345052901"/>
    <n v="109.6790988153529"/>
    <n v="0.20019735078852152"/>
    <x v="1"/>
    <x v="4"/>
    <x v="8"/>
  </r>
  <r>
    <x v="8"/>
    <x v="0"/>
    <n v="21"/>
    <n v="163.88247050971395"/>
    <n v="54.848556620857615"/>
    <n v="0.33468226620129288"/>
    <n v="0.20347366040687828"/>
    <n v="11.160236583679819"/>
    <n v="6.8099025777246303E-2"/>
    <x v="1"/>
    <x v="7"/>
    <x v="8"/>
  </r>
  <r>
    <x v="8"/>
    <x v="0"/>
    <n v="21"/>
    <n v="11.919570958053404"/>
    <n v="0.22664072839056409"/>
    <n v="1.9014168310935328E-2"/>
    <n v="0.27130250399928846"/>
    <n v="6.1488197120582663E-2"/>
    <n v="5.1585914742206754E-3"/>
    <x v="1"/>
    <x v="9"/>
    <x v="9"/>
  </r>
  <r>
    <x v="8"/>
    <x v="0"/>
    <n v="21"/>
    <n v="547.85489609806291"/>
    <n v="49.568833267632883"/>
    <n v="9.0478032816120615E-2"/>
    <n v="0.1997238486613869"/>
    <n v="9.9000781538662306"/>
    <n v="1.8070620933346871E-2"/>
    <x v="1"/>
    <x v="3"/>
    <x v="9"/>
  </r>
  <r>
    <x v="8"/>
    <x v="0"/>
    <n v="21"/>
    <n v="547.85489609806291"/>
    <n v="45.469784149640056"/>
    <n v="8.2996035033154517E-2"/>
    <n v="0.23811823199125709"/>
    <n v="10.827184610736376"/>
    <n v="1.9762869124379186E-2"/>
    <x v="1"/>
    <x v="4"/>
    <x v="9"/>
  </r>
  <r>
    <x v="8"/>
    <x v="0"/>
    <n v="21"/>
    <n v="163.88247050971395"/>
    <n v="6.5740770438995311"/>
    <n v="4.0114583478346205E-2"/>
    <n v="0.17840914024573729"/>
    <n v="1.1728754333113534"/>
    <n v="7.1568083496876041E-3"/>
    <x v="1"/>
    <x v="7"/>
    <x v="9"/>
  </r>
  <r>
    <x v="8"/>
    <x v="0"/>
    <n v="21"/>
    <n v="11.919570958053404"/>
    <n v="18.626066760084562"/>
    <n v="1.5626457383098966"/>
    <n v="5.8223538379091375E-2"/>
    <n v="1.0844755128573016"/>
    <n v="9.0982764117409839E-2"/>
    <x v="1"/>
    <x v="9"/>
    <x v="10"/>
  </r>
  <r>
    <x v="8"/>
    <x v="0"/>
    <n v="21"/>
    <n v="547.85489609806291"/>
    <n v="539.64754270903359"/>
    <n v="0.98501911099547745"/>
    <n v="8.2421437306706133E-2"/>
    <n v="44.478526109110632"/>
    <n v="8.1186690902821157E-2"/>
    <x v="1"/>
    <x v="3"/>
    <x v="10"/>
  </r>
  <r>
    <x v="8"/>
    <x v="0"/>
    <n v="21"/>
    <n v="547.85489609806291"/>
    <n v="547.59391894835517"/>
    <n v="0.99952363819039225"/>
    <n v="9.04390757938454E-2"/>
    <n v="49.523887940019129"/>
    <n v="9.0395994072040992E-2"/>
    <x v="1"/>
    <x v="4"/>
    <x v="10"/>
  </r>
  <r>
    <x v="8"/>
    <x v="0"/>
    <n v="21"/>
    <n v="163.88247050971395"/>
    <n v="154.3363379299669"/>
    <n v="0.94175013013865194"/>
    <n v="0.10847801791595618"/>
    <n v="16.742100031050018"/>
    <n v="0.10215918748953474"/>
    <x v="1"/>
    <x v="7"/>
    <x v="10"/>
  </r>
  <r>
    <x v="8"/>
    <x v="0"/>
    <n v="21"/>
    <n v="11.919570958053404"/>
    <n v="4.5496189152336211"/>
    <n v="0.38169317765248018"/>
    <n v="0.37369016548889633"/>
    <n v="1.7001478453450649"/>
    <n v="0.14263498672293803"/>
    <x v="1"/>
    <x v="9"/>
    <x v="14"/>
  </r>
  <r>
    <x v="8"/>
    <x v="0"/>
    <n v="21"/>
    <n v="547.85489609806291"/>
    <n v="441.59401593035204"/>
    <n v="0.80604192656755813"/>
    <n v="0.12329747219260125"/>
    <n v="54.447425899591693"/>
    <n v="9.9382932027034229E-2"/>
    <x v="1"/>
    <x v="3"/>
    <x v="14"/>
  </r>
  <r>
    <x v="8"/>
    <x v="0"/>
    <n v="21"/>
    <n v="547.85489609806291"/>
    <n v="408.80975920463243"/>
    <n v="0.74620079534975592"/>
    <n v="0.13256364562293349"/>
    <n v="54.193312046399669"/>
    <n v="9.8919097798296163E-2"/>
    <x v="1"/>
    <x v="4"/>
    <x v="14"/>
  </r>
  <r>
    <x v="8"/>
    <x v="0"/>
    <n v="21"/>
    <n v="163.88247050971395"/>
    <n v="48.082938796391666"/>
    <n v="0.2933989135436032"/>
    <n v="0.20943200558095146"/>
    <n v="10.070106306354447"/>
    <n v="6.1447122898709003E-2"/>
    <x v="1"/>
    <x v="7"/>
    <x v="14"/>
  </r>
  <r>
    <x v="8"/>
    <x v="0"/>
    <n v="21"/>
    <n v="0.26273827026401525"/>
    <n v="4.0175915396954371"/>
    <n v="15.291230834618494"/>
    <n v="0.20703654375384295"/>
    <n v="0.83178826659322369"/>
    <n v="3.1658435817416044"/>
    <x v="1"/>
    <x v="10"/>
    <x v="15"/>
  </r>
  <r>
    <x v="8"/>
    <x v="0"/>
    <n v="21"/>
    <n v="57.300224169701529"/>
    <n v="354.96562524508533"/>
    <n v="6.1948383342063691"/>
    <n v="6.8494145989692515E-2"/>
    <n v="24.313067356859356"/>
    <n v="0.42431016124567461"/>
    <x v="1"/>
    <x v="11"/>
    <x v="15"/>
  </r>
  <r>
    <x v="8"/>
    <x v="0"/>
    <n v="21"/>
    <n v="0.26273827026401525"/>
    <n v="100.19662900420036"/>
    <n v="381.35528906206451"/>
    <n v="0.11035779356724619"/>
    <n v="11.057478899779495"/>
    <n v="42.085528266088815"/>
    <x v="1"/>
    <x v="10"/>
    <x v="22"/>
  </r>
  <r>
    <x v="8"/>
    <x v="0"/>
    <n v="21"/>
    <n v="132.21169890164103"/>
    <n v="2.9592621491682327"/>
    <n v="2.2382755639270453E-2"/>
    <n v="0.40924218129376327"/>
    <n v="1.2110548969456774"/>
    <n v="9.1599677411803217E-3"/>
    <x v="1"/>
    <x v="1"/>
    <x v="3"/>
  </r>
  <r>
    <x v="8"/>
    <x v="0"/>
    <n v="21"/>
    <n v="547.85489609806291"/>
    <n v="49.959848698438741"/>
    <n v="9.1191753608963297E-2"/>
    <n v="0.25810138151561929"/>
    <n v="12.894705969378354"/>
    <n v="2.3536717589305388E-2"/>
    <x v="1"/>
    <x v="3"/>
    <x v="3"/>
  </r>
  <r>
    <x v="8"/>
    <x v="0"/>
    <n v="21"/>
    <n v="547.85489609806291"/>
    <n v="29.114604050123329"/>
    <n v="5.3142911120232061E-2"/>
    <n v="0.21581678570600882"/>
    <n v="6.283420263200763"/>
    <n v="1.1469132261028596E-2"/>
    <x v="1"/>
    <x v="4"/>
    <x v="3"/>
  </r>
  <r>
    <x v="8"/>
    <x v="0"/>
    <n v="21"/>
    <n v="0.26273827026401525"/>
    <n v="12.4689067046878"/>
    <n v="47.457519957630424"/>
    <n v="9.3973974292647255E-2"/>
    <n v="1.1717527181237484"/>
    <n v="4.4597717604911553"/>
    <x v="1"/>
    <x v="10"/>
    <x v="12"/>
  </r>
  <r>
    <x v="8"/>
    <x v="0"/>
    <n v="21"/>
    <n v="57.300224169701529"/>
    <n v="2714.0293027155167"/>
    <n v="47.365073034925508"/>
    <n v="6.5146865044534652E-2"/>
    <n v="176.81050071092025"/>
    <n v="3.0856860208308192"/>
    <x v="1"/>
    <x v="11"/>
    <x v="12"/>
  </r>
  <r>
    <x v="8"/>
    <x v="0"/>
    <n v="21"/>
    <n v="11.919570958053404"/>
    <n v="6.7351011734233168"/>
    <n v="0.56504560416856076"/>
    <n v="0.36376355976396163"/>
    <n v="2.4499843782149009"/>
    <n v="0.20554300040133405"/>
    <x v="1"/>
    <x v="9"/>
    <x v="16"/>
  </r>
  <r>
    <x v="8"/>
    <x v="0"/>
    <n v="21"/>
    <n v="547.85489609806291"/>
    <n v="1338.303311104494"/>
    <n v="2.4428061529360603"/>
    <n v="8.2430279887619626E-2"/>
    <n v="110.31671650887152"/>
    <n v="0.20136119489771881"/>
    <x v="1"/>
    <x v="3"/>
    <x v="16"/>
  </r>
  <r>
    <x v="8"/>
    <x v="0"/>
    <n v="21"/>
    <n v="547.85489609806291"/>
    <n v="1160.0683557440314"/>
    <n v="2.1174737398648449"/>
    <n v="9.9533529018831057E-2"/>
    <n v="115.46569735027617"/>
    <n v="0.21075963393345026"/>
    <x v="1"/>
    <x v="4"/>
    <x v="16"/>
  </r>
  <r>
    <x v="8"/>
    <x v="0"/>
    <n v="21"/>
    <n v="163.88247050971395"/>
    <n v="105.26690589174363"/>
    <n v="0.64233170005515661"/>
    <n v="0.14596070082037732"/>
    <n v="15.364831357151607"/>
    <n v="9.375518509919506E-2"/>
    <x v="1"/>
    <x v="7"/>
    <x v="16"/>
  </r>
  <r>
    <x v="8"/>
    <x v="0"/>
    <n v="21"/>
    <n v="0.26273827026401525"/>
    <n v="2.3507807647500925"/>
    <n v="8.9472339236605549"/>
    <n v="0.16315702816289629"/>
    <n v="0.38354640343912572"/>
    <n v="1.4598040972627062"/>
    <x v="1"/>
    <x v="10"/>
    <x v="13"/>
  </r>
  <r>
    <x v="8"/>
    <x v="0"/>
    <n v="21"/>
    <n v="57.300224169701529"/>
    <n v="390.9301108680117"/>
    <n v="6.8224883328593098"/>
    <n v="0.30156371344393285"/>
    <n v="117.89033593040598"/>
    <n v="2.05741491658496"/>
    <x v="1"/>
    <x v="11"/>
    <x v="13"/>
  </r>
  <r>
    <x v="8"/>
    <x v="0"/>
    <n v="21"/>
    <n v="0.26273827026401525"/>
    <n v="2.0840391407677332"/>
    <n v="7.9319968829571916"/>
    <n v="0.13371357159894171"/>
    <n v="0.27866431686404325"/>
    <n v="1.0606156331318788"/>
    <x v="1"/>
    <x v="10"/>
    <x v="11"/>
  </r>
  <r>
    <x v="8"/>
    <x v="0"/>
    <n v="21"/>
    <n v="57.300224169701529"/>
    <n v="354.90958580036653"/>
    <n v="6.1938603372520662"/>
    <n v="0.29229801790638466"/>
    <n v="103.7393684654231"/>
    <n v="1.8104530997677502"/>
    <x v="1"/>
    <x v="11"/>
    <x v="11"/>
  </r>
  <r>
    <x v="8"/>
    <x v="0"/>
    <n v="21"/>
    <n v="132.21169890164103"/>
    <n v="19.258406791409318"/>
    <n v="0.14566340914911485"/>
    <n v="0.18963779858766258"/>
    <n v="3.6521218682285532"/>
    <n v="2.762328824581213E-2"/>
    <x v="1"/>
    <x v="1"/>
    <x v="18"/>
  </r>
  <r>
    <x v="8"/>
    <x v="0"/>
    <n v="21"/>
    <n v="547.85489609806291"/>
    <n v="102.48983863606476"/>
    <n v="0.18707478817113585"/>
    <n v="0.10093934190084823"/>
    <n v="10.345256863448506"/>
    <n v="1.8883206004235039E-2"/>
    <x v="1"/>
    <x v="3"/>
    <x v="18"/>
  </r>
  <r>
    <x v="8"/>
    <x v="0"/>
    <n v="21"/>
    <n v="547.85489609806291"/>
    <n v="85.987323570891178"/>
    <n v="0.15695273362218878"/>
    <n v="0.11058682877399062"/>
    <n v="9.5090654284678706"/>
    <n v="1.735690507868675E-2"/>
    <x v="1"/>
    <x v="4"/>
    <x v="18"/>
  </r>
  <r>
    <x v="8"/>
    <x v="0"/>
    <n v="21"/>
    <n v="0.26273827026401525"/>
    <n v="2.1058550487901924"/>
    <n v="8.0150297353868627"/>
    <n v="0.360173223322314"/>
    <n v="0.75847260077233236"/>
    <n v="2.8867990948184796"/>
    <x v="1"/>
    <x v="10"/>
    <x v="17"/>
  </r>
  <r>
    <x v="8"/>
    <x v="0"/>
    <n v="18"/>
    <n v="10.245317102189452"/>
    <n v="0.15868021877187363"/>
    <n v="1.5488072959495149E-2"/>
    <n v="0.78438323632959517"/>
    <n v="0.12446610354177041"/>
    <n v="1.2148584792477695E-2"/>
    <x v="1"/>
    <x v="2"/>
    <x v="9"/>
  </r>
  <r>
    <x v="8"/>
    <x v="0"/>
    <n v="22"/>
    <n v="57.300224169701529"/>
    <n v="176.27293466352501"/>
    <n v="3.0763044511217172"/>
    <n v="0.59251697019816962"/>
    <n v="104.44470517477174"/>
    <n v="1.8227625927857831"/>
    <x v="1"/>
    <x v="11"/>
    <x v="1"/>
  </r>
  <r>
    <x v="8"/>
    <x v="0"/>
    <n v="22"/>
    <n v="57.300224169701529"/>
    <n v="5057.351103428954"/>
    <n v="88.260581467377833"/>
    <n v="6.6462059018867717E-2"/>
    <n v="336.12196751523089"/>
    <n v="5.8659799745244481"/>
    <x v="1"/>
    <x v="11"/>
    <x v="5"/>
  </r>
  <r>
    <x v="8"/>
    <x v="0"/>
    <n v="22"/>
    <n v="132.21169890164103"/>
    <n v="41448.554250348076"/>
    <n v="313.50141171080293"/>
    <n v="2.9980393274327088"/>
    <n v="124264.39570777169"/>
    <n v="939.88956151466039"/>
    <x v="1"/>
    <x v="1"/>
    <x v="2"/>
  </r>
  <r>
    <x v="8"/>
    <x v="0"/>
    <n v="22"/>
    <n v="547.85489609806291"/>
    <n v="20309.72493002695"/>
    <n v="37.071357899102587"/>
    <n v="0.84770549387667293"/>
    <n v="17216.665402307874"/>
    <n v="31.425593756537658"/>
    <x v="1"/>
    <x v="3"/>
    <x v="2"/>
  </r>
  <r>
    <x v="8"/>
    <x v="0"/>
    <n v="22"/>
    <n v="547.85489609806291"/>
    <n v="17060.073208038535"/>
    <n v="31.139765893385171"/>
    <n v="0.88564352745275643"/>
    <n v="15109.143414569511"/>
    <n v="27.578732109870678"/>
    <x v="1"/>
    <x v="4"/>
    <x v="2"/>
  </r>
  <r>
    <x v="8"/>
    <x v="0"/>
    <n v="22"/>
    <n v="163.88247050971395"/>
    <n v="48779.936657631763"/>
    <n v="297.65194841104369"/>
    <n v="2.6965039470380114"/>
    <n v="131535.29173356824"/>
    <n v="802.61965373393389"/>
    <x v="1"/>
    <x v="7"/>
    <x v="2"/>
  </r>
  <r>
    <x v="8"/>
    <x v="0"/>
    <n v="22"/>
    <n v="2.9881797883139898"/>
    <n v="212.08836736480839"/>
    <n v="70.975772004827817"/>
    <n v="2.8860981834605521"/>
    <n v="612.1078517846878"/>
    <n v="204.84304665284387"/>
    <x v="1"/>
    <x v="8"/>
    <x v="2"/>
  </r>
  <r>
    <x v="8"/>
    <x v="0"/>
    <n v="22"/>
    <n v="57.300224169701529"/>
    <n v="7599.370814569791"/>
    <n v="132.6237536534471"/>
    <n v="0.25452549318823325"/>
    <n v="1934.2336044986419"/>
    <n v="33.756126307118372"/>
    <x v="1"/>
    <x v="11"/>
    <x v="7"/>
  </r>
  <r>
    <x v="8"/>
    <x v="0"/>
    <n v="22"/>
    <n v="2.9881797883139898"/>
    <n v="16.842464619077418"/>
    <n v="5.6363625391430627"/>
    <n v="5.3955566171732181E-2"/>
    <n v="0.90874471424968972"/>
    <n v="0.30411313194860595"/>
    <x v="1"/>
    <x v="8"/>
    <x v="15"/>
  </r>
  <r>
    <x v="8"/>
    <x v="0"/>
    <n v="22"/>
    <n v="57.300224169701529"/>
    <n v="6007.0329698679689"/>
    <n v="104.83437118984763"/>
    <n v="8.4689412710032927E-2"/>
    <n v="508.73209434792318"/>
    <n v="8.8783613278937921"/>
    <x v="1"/>
    <x v="11"/>
    <x v="22"/>
  </r>
  <r>
    <x v="8"/>
    <x v="0"/>
    <n v="22"/>
    <n v="2.9881797883139898"/>
    <n v="94.420383543177721"/>
    <n v="31.597959370594701"/>
    <n v="3.1624591906060262E-2"/>
    <n v="2.9860060971666837"/>
    <n v="0.99927257015933024"/>
    <x v="1"/>
    <x v="8"/>
    <x v="12"/>
  </r>
  <r>
    <x v="8"/>
    <x v="0"/>
    <n v="22"/>
    <n v="2.9881797883139898"/>
    <n v="14.489806089644929"/>
    <n v="4.8490409266239167"/>
    <n v="0.12210635176129324"/>
    <n v="1.7692973593351127"/>
    <n v="0.59209869709124729"/>
    <x v="1"/>
    <x v="8"/>
    <x v="13"/>
  </r>
  <r>
    <x v="8"/>
    <x v="0"/>
    <n v="22"/>
    <n v="2.9881797883139898"/>
    <n v="13.131666909131397"/>
    <n v="4.3945370892628359"/>
    <n v="0.12061337548286169"/>
    <n v="1.5838546716269351"/>
    <n v="0.53003995202062049"/>
    <x v="1"/>
    <x v="8"/>
    <x v="11"/>
  </r>
  <r>
    <x v="8"/>
    <x v="0"/>
    <n v="22"/>
    <n v="57.300224169701529"/>
    <n v="918.10550333039521"/>
    <n v="16.022720968967153"/>
    <n v="0.69542286252904295"/>
    <n v="638.47155722969126"/>
    <n v="11.142566481743259"/>
    <x v="1"/>
    <x v="11"/>
    <x v="17"/>
  </r>
  <r>
    <x v="8"/>
    <x v="0"/>
    <n v="10"/>
    <n v="21.163027796608464"/>
    <n v="156.23913689074092"/>
    <n v="7.3826457344529608"/>
    <n v="6.1543894827194127E-2"/>
    <n v="9.615565008695345"/>
    <n v="0.45435677262760638"/>
    <x v="0"/>
    <x v="0"/>
    <x v="15"/>
  </r>
  <r>
    <x v="8"/>
    <x v="0"/>
    <n v="11"/>
    <n v="21.163027796608464"/>
    <n v="3947.7139756716615"/>
    <n v="186.53824082319227"/>
    <n v="8.2776168977097581E-2"/>
    <n v="326.77663912344713"/>
    <n v="15.440920943071085"/>
    <x v="0"/>
    <x v="0"/>
    <x v="22"/>
  </r>
  <r>
    <x v="8"/>
    <x v="0"/>
    <n v="11"/>
    <n v="21.163027796608464"/>
    <n v="12.340599063102514"/>
    <n v="0.58312067543946566"/>
    <n v="0.39162768944743181"/>
    <n v="4.8329202974799799"/>
    <n v="0.22836620279138373"/>
    <x v="0"/>
    <x v="0"/>
    <x v="3"/>
  </r>
  <r>
    <x v="8"/>
    <x v="0"/>
    <n v="8"/>
    <n v="21.163027796608464"/>
    <n v="1175.869756575185"/>
    <n v="55.562453911421265"/>
    <n v="0.10407502336529337"/>
    <n v="122.3786723901042"/>
    <n v="5.7826636890642042"/>
    <x v="0"/>
    <x v="0"/>
    <x v="12"/>
  </r>
  <r>
    <x v="8"/>
    <x v="0"/>
    <n v="11"/>
    <n v="21.163027796608464"/>
    <n v="447.14830349106865"/>
    <n v="21.12874905181231"/>
    <n v="0.1592021482413585"/>
    <n v="71.186970498257068"/>
    <n v="3.3637422387010862"/>
    <x v="0"/>
    <x v="0"/>
    <x v="16"/>
  </r>
  <r>
    <x v="8"/>
    <x v="0"/>
    <n v="23"/>
    <n v="2.9881797883139898"/>
    <n v="9.7837031450480563"/>
    <n v="3.274134703443758"/>
    <n v="0.22743366977309135"/>
    <n v="2.2251435102488148"/>
    <n v="0.74464847093564601"/>
    <x v="1"/>
    <x v="8"/>
    <x v="1"/>
  </r>
  <r>
    <x v="8"/>
    <x v="0"/>
    <n v="23"/>
    <n v="2.9881797883139898"/>
    <n v="412.67100761620878"/>
    <n v="138.10113073853856"/>
    <n v="6.9402002298243837E-2"/>
    <n v="28.640194218998722"/>
    <n v="9.5844949929061247"/>
    <x v="1"/>
    <x v="8"/>
    <x v="5"/>
  </r>
  <r>
    <x v="8"/>
    <x v="0"/>
    <n v="23"/>
    <n v="11.919570958053404"/>
    <n v="2242.3702553093549"/>
    <n v="188.12508128023748"/>
    <n v="0.17537460253853548"/>
    <n v="393.25479226911244"/>
    <n v="32.99236135705133"/>
    <x v="1"/>
    <x v="9"/>
    <x v="6"/>
  </r>
  <r>
    <x v="8"/>
    <x v="0"/>
    <n v="23"/>
    <n v="163.88247050971395"/>
    <n v="85202.098103129596"/>
    <n v="519.89756950899357"/>
    <n v="6.9801263148233095E-2"/>
    <n v="5947.2140704781204"/>
    <n v="36.289507059424068"/>
    <x v="1"/>
    <x v="7"/>
    <x v="6"/>
  </r>
  <r>
    <x v="8"/>
    <x v="0"/>
    <n v="23"/>
    <n v="2.9881797883139898"/>
    <n v="557.63440780700341"/>
    <n v="186.61340592281951"/>
    <n v="5.3607844882416267E-2"/>
    <n v="29.893578834815894"/>
    <n v="10.00394251768989"/>
    <x v="1"/>
    <x v="8"/>
    <x v="7"/>
  </r>
  <r>
    <x v="8"/>
    <x v="0"/>
    <n v="23"/>
    <n v="11.919570958053404"/>
    <n v="65.000776001818366"/>
    <n v="5.4532815174778495"/>
    <n v="5.8821226878303871E-2"/>
    <n v="3.8234253924687676"/>
    <n v="0.3207687093708258"/>
    <x v="1"/>
    <x v="9"/>
    <x v="15"/>
  </r>
  <r>
    <x v="8"/>
    <x v="0"/>
    <n v="23"/>
    <n v="173.83789048330689"/>
    <n v="968.79375369860566"/>
    <n v="5.5729723307453263"/>
    <n v="5.2349754465946877E-2"/>
    <n v="50.716115134265017"/>
    <n v="0.29174373316003349"/>
    <x v="1"/>
    <x v="5"/>
    <x v="15"/>
  </r>
  <r>
    <x v="8"/>
    <x v="0"/>
    <n v="23"/>
    <n v="79.86864557669567"/>
    <n v="511.24694649620449"/>
    <n v="6.4010969862418419"/>
    <n v="2.1470437579326661E-2"/>
    <n v="10.976695652368116"/>
    <n v="0.13743435328232148"/>
    <x v="1"/>
    <x v="6"/>
    <x v="15"/>
  </r>
  <r>
    <x v="8"/>
    <x v="0"/>
    <n v="23"/>
    <n v="547.85489609806291"/>
    <n v="2333.4400296060708"/>
    <n v="4.2592300374155974"/>
    <n v="0.1877062207681349"/>
    <n v="438.00120934644036"/>
    <n v="0.79948397370540358"/>
    <x v="1"/>
    <x v="3"/>
    <x v="15"/>
  </r>
  <r>
    <x v="8"/>
    <x v="0"/>
    <n v="23"/>
    <n v="547.85489609806291"/>
    <n v="2171.6167233267993"/>
    <n v="3.9638538211367784"/>
    <n v="0.16106229309952763"/>
    <n v="349.76556919229677"/>
    <n v="0.63842738594361437"/>
    <x v="1"/>
    <x v="4"/>
    <x v="15"/>
  </r>
  <r>
    <x v="8"/>
    <x v="0"/>
    <n v="23"/>
    <n v="163.88247050971395"/>
    <n v="695.89122372883526"/>
    <n v="4.2462822385118182"/>
    <n v="6.0250193684731349E-2"/>
    <n v="41.927581013167043"/>
    <n v="0.25583932731037162"/>
    <x v="1"/>
    <x v="7"/>
    <x v="15"/>
  </r>
  <r>
    <x v="8"/>
    <x v="0"/>
    <n v="23"/>
    <n v="2.9881797883139898"/>
    <n v="391.57398198045649"/>
    <n v="131.04097133372048"/>
    <n v="9.4128306800243089E-2"/>
    <n v="36.858195910849268"/>
    <n v="12.334664753102301"/>
    <x v="1"/>
    <x v="8"/>
    <x v="22"/>
  </r>
  <r>
    <x v="8"/>
    <x v="0"/>
    <n v="23"/>
    <n v="11.919570958053404"/>
    <n v="0.40271515075047093"/>
    <n v="3.3786044159448393E-2"/>
    <n v="0.37323865825975444"/>
    <n v="0.1503088625269805"/>
    <n v="1.2610257789977332E-2"/>
    <x v="1"/>
    <x v="9"/>
    <x v="3"/>
  </r>
  <r>
    <x v="8"/>
    <x v="0"/>
    <n v="23"/>
    <n v="163.88247050971395"/>
    <n v="1.4805184612310009"/>
    <n v="9.0340257663082089E-3"/>
    <n v="0.33375498759165928"/>
    <n v="0.49413042065737522"/>
    <n v="3.0151511575369264E-3"/>
    <x v="1"/>
    <x v="7"/>
    <x v="3"/>
  </r>
  <r>
    <x v="8"/>
    <x v="0"/>
    <n v="23"/>
    <n v="11.919570958053404"/>
    <n v="721.84986638811301"/>
    <n v="60.560054462396437"/>
    <n v="4.810810900444111E-2"/>
    <n v="34.726832057040589"/>
    <n v="2.9134297013918582"/>
    <x v="1"/>
    <x v="9"/>
    <x v="12"/>
  </r>
  <r>
    <x v="8"/>
    <x v="0"/>
    <n v="23"/>
    <n v="173.83789048330689"/>
    <n v="9189.4361517663529"/>
    <n v="52.862101157680499"/>
    <n v="2.9879425766759605E-2"/>
    <n v="274.57507533507982"/>
    <n v="1.5794892274158514"/>
    <x v="1"/>
    <x v="5"/>
    <x v="12"/>
  </r>
  <r>
    <x v="8"/>
    <x v="0"/>
    <n v="23"/>
    <n v="79.86864557669567"/>
    <n v="4501.0209208296019"/>
    <n v="56.355292972977672"/>
    <n v="2.6537680374302906E-2"/>
    <n v="119.44665455502651"/>
    <n v="1.49553875231708"/>
    <x v="1"/>
    <x v="6"/>
    <x v="12"/>
  </r>
  <r>
    <x v="8"/>
    <x v="0"/>
    <n v="23"/>
    <n v="547.85489609806291"/>
    <n v="26394.706518538558"/>
    <n v="48.178279881273625"/>
    <n v="3.246025651259233E-2"/>
    <n v="856.77894416635445"/>
    <n v="1.5638793232816082"/>
    <x v="1"/>
    <x v="3"/>
    <x v="12"/>
  </r>
  <r>
    <x v="8"/>
    <x v="0"/>
    <n v="23"/>
    <n v="547.85489609806291"/>
    <n v="25250.894835576109"/>
    <n v="46.090479459831904"/>
    <n v="2.9484733728160076E-2"/>
    <n v="744.51591062473403"/>
    <n v="1.358965514276375"/>
    <x v="1"/>
    <x v="4"/>
    <x v="12"/>
  </r>
  <r>
    <x v="8"/>
    <x v="0"/>
    <n v="23"/>
    <n v="163.88247050971395"/>
    <n v="8019.7151657445311"/>
    <n v="48.93577171982632"/>
    <n v="3.1915712188442517E-2"/>
    <n v="255.95492106319003"/>
    <n v="1.5618200059293015"/>
    <x v="1"/>
    <x v="7"/>
    <x v="12"/>
  </r>
  <r>
    <x v="8"/>
    <x v="0"/>
    <n v="23"/>
    <n v="11.919570958053404"/>
    <n v="41.735770584867673"/>
    <n v="3.5014490648817431"/>
    <n v="0.26920064202558724"/>
    <n v="11.235296236878996"/>
    <n v="0.94259233628605732"/>
    <x v="1"/>
    <x v="9"/>
    <x v="13"/>
  </r>
  <r>
    <x v="8"/>
    <x v="0"/>
    <n v="23"/>
    <n v="173.83789048330689"/>
    <n v="465.30766398515954"/>
    <n v="2.6766757390549536"/>
    <n v="0.23625661023838412"/>
    <n v="109.93201141107484"/>
    <n v="0.63238233681644496"/>
    <x v="1"/>
    <x v="5"/>
    <x v="13"/>
  </r>
  <r>
    <x v="8"/>
    <x v="0"/>
    <n v="23"/>
    <n v="79.86864557669567"/>
    <n v="1538.5643770698932"/>
    <n v="19.263684340213985"/>
    <n v="7.796801493223994E-2"/>
    <n v="119.95881032559788"/>
    <n v="1.5019512282877607"/>
    <x v="1"/>
    <x v="6"/>
    <x v="13"/>
  </r>
  <r>
    <x v="8"/>
    <x v="0"/>
    <n v="23"/>
    <n v="547.85489609806291"/>
    <n v="2771.395732705862"/>
    <n v="5.0586309485309373"/>
    <n v="0.11810789356828767"/>
    <n v="327.32371223403055"/>
    <n v="0.59746424567033807"/>
    <x v="1"/>
    <x v="3"/>
    <x v="13"/>
  </r>
  <r>
    <x v="8"/>
    <x v="0"/>
    <n v="23"/>
    <n v="547.85489609806291"/>
    <n v="2838.7588709109141"/>
    <n v="5.1815889410300944"/>
    <n v="0.12067918280577775"/>
    <n v="342.57910072418144"/>
    <n v="0.62530991903896704"/>
    <x v="1"/>
    <x v="4"/>
    <x v="13"/>
  </r>
  <r>
    <x v="8"/>
    <x v="0"/>
    <n v="23"/>
    <n v="163.88247050971395"/>
    <n v="484.98792693793951"/>
    <n v="2.9593642653147114"/>
    <n v="0.24593300066731238"/>
    <n v="119.27453615926673"/>
    <n v="0.7278053338364634"/>
    <x v="1"/>
    <x v="7"/>
    <x v="13"/>
  </r>
  <r>
    <x v="8"/>
    <x v="0"/>
    <n v="23"/>
    <n v="11.919570958053404"/>
    <n v="34.191725453541103"/>
    <n v="2.868536591951711"/>
    <n v="0.20929300843011173"/>
    <n v="7.1560890835880437"/>
    <n v="0.60036465312143339"/>
    <x v="1"/>
    <x v="9"/>
    <x v="11"/>
  </r>
  <r>
    <x v="8"/>
    <x v="0"/>
    <n v="23"/>
    <n v="173.83789048330689"/>
    <n v="397.12429467370106"/>
    <n v="2.2844518739246649"/>
    <n v="0.17248297887024278"/>
    <n v="68.497181327064041"/>
    <n v="0.39402906430023449"/>
    <x v="1"/>
    <x v="5"/>
    <x v="11"/>
  </r>
  <r>
    <x v="8"/>
    <x v="0"/>
    <n v="23"/>
    <n v="79.86864557669567"/>
    <n v="1336.8198533030532"/>
    <n v="16.737730352762046"/>
    <n v="5.6997104580422731E-2"/>
    <n v="76.194860983899488"/>
    <n v="0.95400216735529419"/>
    <x v="1"/>
    <x v="6"/>
    <x v="11"/>
  </r>
  <r>
    <x v="8"/>
    <x v="0"/>
    <n v="23"/>
    <n v="547.85489609806291"/>
    <n v="2486.5599946905572"/>
    <n v="4.5387200377332704"/>
    <n v="9.9924397089922332E-2"/>
    <n v="248.46800829737441"/>
    <n v="0.45352886333044656"/>
    <x v="1"/>
    <x v="3"/>
    <x v="11"/>
  </r>
  <r>
    <x v="8"/>
    <x v="0"/>
    <n v="23"/>
    <n v="547.85489609806291"/>
    <n v="2529.9696213502925"/>
    <n v="4.6179556655772629"/>
    <n v="0.10883657891174801"/>
    <n v="275.35323833841636"/>
    <n v="0.5026024962075536"/>
    <x v="1"/>
    <x v="4"/>
    <x v="11"/>
  </r>
  <r>
    <x v="8"/>
    <x v="0"/>
    <n v="23"/>
    <n v="163.88247050971395"/>
    <n v="403.1951859539293"/>
    <n v="2.4602703675377553"/>
    <n v="0.1808846758789571"/>
    <n v="72.931830527232336"/>
    <n v="0.4450252080066695"/>
    <x v="1"/>
    <x v="7"/>
    <x v="11"/>
  </r>
  <r>
    <x v="8"/>
    <x v="0"/>
    <n v="23"/>
    <n v="163.88247050971395"/>
    <n v="13.398145850638139"/>
    <n v="8.1754600165390962E-2"/>
    <n v="0.18598937464034729"/>
    <n v="2.4919127681003514"/>
    <n v="1.5205486958732698E-2"/>
    <x v="1"/>
    <x v="7"/>
    <x v="18"/>
  </r>
  <r>
    <x v="8"/>
    <x v="0"/>
    <n v="23"/>
    <n v="2.9881797883139898"/>
    <n v="36.621347275436378"/>
    <n v="12.255402910712784"/>
    <n v="0.71751560919666768"/>
    <n v="26.276388299937459"/>
    <n v="8.7934428854306965"/>
    <x v="1"/>
    <x v="8"/>
    <x v="17"/>
  </r>
  <r>
    <x v="8"/>
    <x v="0"/>
    <n v="18"/>
    <n v="10.245317102189452"/>
    <n v="15.398281757167199"/>
    <n v="1.5029580444978659"/>
    <n v="5.989340707512561E-2"/>
    <n v="0.92225555753949551"/>
    <n v="9.0017277975945428E-2"/>
    <x v="1"/>
    <x v="2"/>
    <x v="10"/>
  </r>
  <r>
    <x v="8"/>
    <x v="0"/>
    <n v="8"/>
    <n v="21.163027796608464"/>
    <n v="1405.7229329286483"/>
    <n v="66.423526276042892"/>
    <n v="0.18186517811523295"/>
    <n v="255.6520515777363"/>
    <n v="12.080126437234396"/>
    <x v="0"/>
    <x v="0"/>
    <x v="13"/>
  </r>
  <r>
    <x v="8"/>
    <x v="0"/>
    <n v="8"/>
    <n v="21.163027796608464"/>
    <n v="1151.3388450426867"/>
    <n v="54.403313935409443"/>
    <n v="0.19145937158015866"/>
    <n v="220.43461174769845"/>
    <n v="10.41602429795158"/>
    <x v="0"/>
    <x v="0"/>
    <x v="11"/>
  </r>
  <r>
    <x v="8"/>
    <x v="0"/>
    <n v="193"/>
    <n v="21.163027796608464"/>
    <n v="40.367416629359056"/>
    <n v="1.9074499649727927"/>
    <n v="4.6827202463013633E-2"/>
    <n v="1.89029319141182"/>
    <n v="8.9320545697849224E-2"/>
    <x v="0"/>
    <x v="0"/>
    <x v="18"/>
  </r>
  <r>
    <x v="8"/>
    <x v="0"/>
    <n v="24"/>
    <n v="173.83789048330689"/>
    <n v="38269.52104303216"/>
    <n v="220.14487714177056"/>
    <n v="2.6344074620926684E-2"/>
    <n v="1008.1751180647632"/>
    <n v="5.7995130708375404"/>
    <x v="1"/>
    <x v="5"/>
    <x v="0"/>
  </r>
  <r>
    <x v="8"/>
    <x v="0"/>
    <n v="24"/>
    <n v="132.21169890164103"/>
    <n v="154.67463203576247"/>
    <n v="1.1699012517102043"/>
    <n v="0.12342844129493222"/>
    <n v="19.091248740041351"/>
    <n v="0.14439908796758066"/>
    <x v="1"/>
    <x v="1"/>
    <x v="1"/>
  </r>
  <r>
    <x v="8"/>
    <x v="0"/>
    <n v="24"/>
    <n v="11.919570958053404"/>
    <n v="19.940330205794357"/>
    <n v="1.6729067074617954"/>
    <n v="0.60395018891655805"/>
    <n v="12.04296619484805"/>
    <n v="1.0103523220113284"/>
    <x v="1"/>
    <x v="9"/>
    <x v="1"/>
  </r>
  <r>
    <x v="8"/>
    <x v="0"/>
    <n v="24"/>
    <n v="173.83789048330689"/>
    <n v="237.13477746687241"/>
    <n v="1.3641144448289524"/>
    <n v="0.19457439202892796"/>
    <n v="46.140355154531825"/>
    <n v="0.26542173876047198"/>
    <x v="1"/>
    <x v="5"/>
    <x v="1"/>
  </r>
  <r>
    <x v="8"/>
    <x v="0"/>
    <n v="24"/>
    <n v="547.85489609806291"/>
    <n v="1692.2032006944005"/>
    <n v="3.0887799173588215"/>
    <n v="0.12790703164993714"/>
    <n v="216.44468834934361"/>
    <n v="0.39507667064930502"/>
    <x v="1"/>
    <x v="3"/>
    <x v="1"/>
  </r>
  <r>
    <x v="8"/>
    <x v="0"/>
    <n v="24"/>
    <n v="547.85489609806291"/>
    <n v="1697.9821894244401"/>
    <n v="3.0993283103205322"/>
    <n v="0.1392503955665006"/>
    <n v="236.44469154222602"/>
    <n v="0.43158269320258802"/>
    <x v="1"/>
    <x v="4"/>
    <x v="1"/>
  </r>
  <r>
    <x v="8"/>
    <x v="0"/>
    <n v="24"/>
    <n v="163.88247050971395"/>
    <n v="180.25824695273457"/>
    <n v="1.0999239051747756"/>
    <n v="0.18481581415173332"/>
    <n v="33.314574668133837"/>
    <n v="0.20328333203983007"/>
    <x v="1"/>
    <x v="7"/>
    <x v="1"/>
  </r>
  <r>
    <x v="8"/>
    <x v="0"/>
    <n v="24"/>
    <n v="79.86864557669567"/>
    <n v="8330.2414127089669"/>
    <n v="104.29926978929002"/>
    <n v="7.7082480160847316E-2"/>
    <n v="642.11566843020762"/>
    <n v="8.0396463943238103"/>
    <x v="1"/>
    <x v="6"/>
    <x v="5"/>
  </r>
  <r>
    <x v="8"/>
    <x v="0"/>
    <n v="24"/>
    <n v="547.85489609806291"/>
    <n v="75607.331925150604"/>
    <n v="138.00612619078854"/>
    <n v="5.7020871323928371E-2"/>
    <n v="4311.1959448495545"/>
    <n v="7.8692295634387737"/>
    <x v="1"/>
    <x v="3"/>
    <x v="5"/>
  </r>
  <r>
    <x v="8"/>
    <x v="0"/>
    <n v="24"/>
    <n v="547.85489609806291"/>
    <n v="66289.943185024371"/>
    <n v="120.99908873162438"/>
    <n v="7.8808522321214589E-2"/>
    <n v="5224.2124671690399"/>
    <n v="9.5357593851528453"/>
    <x v="1"/>
    <x v="4"/>
    <x v="5"/>
  </r>
  <r>
    <x v="8"/>
    <x v="0"/>
    <n v="24"/>
    <n v="79.86864557669567"/>
    <n v="22456.757393063774"/>
    <n v="281.17113081001435"/>
    <n v="0.11131541011456673"/>
    <n v="2499.7831590522223"/>
    <n v="31.298679738493238"/>
    <x v="1"/>
    <x v="6"/>
    <x v="6"/>
  </r>
  <r>
    <x v="8"/>
    <x v="0"/>
    <n v="24"/>
    <n v="11.919570958053404"/>
    <n v="101310.40355828832"/>
    <n v="8499.500855761793"/>
    <n v="2.398326286488127"/>
    <n v="242975.40394856315"/>
    <n v="20384.576324401838"/>
    <x v="1"/>
    <x v="9"/>
    <x v="2"/>
  </r>
  <r>
    <x v="8"/>
    <x v="0"/>
    <n v="24"/>
    <n v="173.83789048330689"/>
    <n v="387809.73744002939"/>
    <n v="2230.8700155175293"/>
    <n v="0.90915437939188293"/>
    <n v="352578.92116441898"/>
    <n v="2028.2052444617996"/>
    <x v="1"/>
    <x v="5"/>
    <x v="2"/>
  </r>
  <r>
    <x v="8"/>
    <x v="0"/>
    <n v="24"/>
    <n v="79.86864557669567"/>
    <n v="12871.86255874862"/>
    <n v="161.16290023208325"/>
    <n v="9.0823430466570612E-2"/>
    <n v="1169.0667140797591"/>
    <n v="14.637367463019469"/>
    <x v="1"/>
    <x v="6"/>
    <x v="7"/>
  </r>
  <r>
    <x v="8"/>
    <x v="0"/>
    <n v="24"/>
    <n v="547.85489609806291"/>
    <n v="92891.899539752863"/>
    <n v="169.55566191221141"/>
    <n v="5.2600340799244596E-2"/>
    <n v="4886.1455732801933"/>
    <n v="8.9186856010238174"/>
    <x v="1"/>
    <x v="3"/>
    <x v="7"/>
  </r>
  <r>
    <x v="8"/>
    <x v="0"/>
    <n v="24"/>
    <n v="547.85489609806291"/>
    <n v="80335.798120818086"/>
    <n v="146.636999491994"/>
    <n v="7.4414096233616944E-2"/>
    <n v="5978.1158123669802"/>
    <n v="10.91185979160608"/>
    <x v="1"/>
    <x v="4"/>
    <x v="7"/>
  </r>
  <r>
    <x v="8"/>
    <x v="0"/>
    <n v="24"/>
    <n v="173.83789048330689"/>
    <n v="17.671639051804991"/>
    <n v="0.10165585306329947"/>
    <n v="0.16009559539406226"/>
    <n v="2.8291515755876819"/>
    <n v="1.6274654321460236E-2"/>
    <x v="1"/>
    <x v="5"/>
    <x v="8"/>
  </r>
  <r>
    <x v="8"/>
    <x v="0"/>
    <n v="24"/>
    <n v="173.83789048330689"/>
    <n v="5.5649020919242584"/>
    <n v="3.2012020373996877E-2"/>
    <n v="0.32508185672762457"/>
    <n v="1.80904870455018"/>
    <n v="1.0406527020781452E-2"/>
    <x v="1"/>
    <x v="5"/>
    <x v="9"/>
  </r>
  <r>
    <x v="8"/>
    <x v="0"/>
    <n v="24"/>
    <n v="79.86864557669567"/>
    <n v="34.7019433731584"/>
    <n v="0.43448769066498161"/>
    <n v="0.12986124377833594"/>
    <n v="4.5064375279637323"/>
    <n v="5.6423111916131391E-2"/>
    <x v="1"/>
    <x v="6"/>
    <x v="9"/>
  </r>
  <r>
    <x v="8"/>
    <x v="0"/>
    <n v="24"/>
    <n v="173.83789048330689"/>
    <n v="199.43092760117335"/>
    <n v="1.1472235831136255"/>
    <n v="6.7700369869583124E-2"/>
    <n v="13.50154756203349"/>
    <n v="7.7667460899900884E-2"/>
    <x v="1"/>
    <x v="5"/>
    <x v="10"/>
  </r>
  <r>
    <x v="8"/>
    <x v="0"/>
    <n v="24"/>
    <n v="79.86864557669567"/>
    <n v="83.851620048800058"/>
    <n v="1.0498690624255003"/>
    <n v="0.2209098639984669"/>
    <n v="18.523649981031543"/>
    <n v="0.23192643179661523"/>
    <x v="1"/>
    <x v="6"/>
    <x v="10"/>
  </r>
  <r>
    <x v="8"/>
    <x v="0"/>
    <n v="24"/>
    <n v="173.83789048330689"/>
    <n v="62.880135072683068"/>
    <n v="0.3617170853711047"/>
    <n v="0.17846904084336046"/>
    <n v="11.222157394522696"/>
    <n v="6.4555301282836985E-2"/>
    <x v="1"/>
    <x v="5"/>
    <x v="14"/>
  </r>
  <r>
    <x v="8"/>
    <x v="0"/>
    <n v="24"/>
    <n v="79.86864557669567"/>
    <n v="293.77441958909122"/>
    <n v="3.6782196250841355"/>
    <n v="8.7347633241964928E-2"/>
    <n v="25.660500258139056"/>
    <n v="0.32128377879524683"/>
    <x v="1"/>
    <x v="6"/>
    <x v="14"/>
  </r>
  <r>
    <x v="8"/>
    <x v="0"/>
    <n v="24"/>
    <n v="132.21169890164103"/>
    <n v="6854.4428735738447"/>
    <n v="51.844450457241393"/>
    <n v="6.1703642638244273E-2"/>
    <n v="422.94409355526068"/>
    <n v="3.1989914437897826"/>
    <x v="1"/>
    <x v="1"/>
    <x v="22"/>
  </r>
  <r>
    <x v="8"/>
    <x v="0"/>
    <n v="24"/>
    <n v="11.919570958053404"/>
    <n v="3876.2759394047471"/>
    <n v="325.20263967938871"/>
    <n v="8.6370198317149885E-2"/>
    <n v="334.79472161838447"/>
    <n v="28.087816482369441"/>
    <x v="1"/>
    <x v="9"/>
    <x v="22"/>
  </r>
  <r>
    <x v="8"/>
    <x v="0"/>
    <n v="24"/>
    <n v="173.83789048330689"/>
    <n v="20285.993387317867"/>
    <n v="116.6948893070344"/>
    <n v="8.8247036000574416E-2"/>
    <n v="1790.1787887580545"/>
    <n v="10.297978097760911"/>
    <x v="1"/>
    <x v="5"/>
    <x v="22"/>
  </r>
  <r>
    <x v="8"/>
    <x v="0"/>
    <n v="24"/>
    <n v="547.85489609806291"/>
    <n v="73222.78743639552"/>
    <n v="133.65361514135134"/>
    <n v="3.2204921758180384E-2"/>
    <n v="2358.1341403049914"/>
    <n v="4.3043042183251732"/>
    <x v="1"/>
    <x v="3"/>
    <x v="22"/>
  </r>
  <r>
    <x v="8"/>
    <x v="0"/>
    <n v="24"/>
    <n v="547.85489609806291"/>
    <n v="68145.565826904145"/>
    <n v="124.38615829164092"/>
    <n v="4.8403354104804328E-2"/>
    <n v="3298.4739533918942"/>
    <n v="6.0207072655265383"/>
    <x v="1"/>
    <x v="4"/>
    <x v="22"/>
  </r>
  <r>
    <x v="8"/>
    <x v="0"/>
    <n v="24"/>
    <n v="163.88247050971395"/>
    <n v="28980.383335740855"/>
    <n v="176.83638308358962"/>
    <n v="4.714076188884013E-2"/>
    <n v="1366.1573502774702"/>
    <n v="8.3362018282272157"/>
    <x v="1"/>
    <x v="7"/>
    <x v="22"/>
  </r>
  <r>
    <x v="8"/>
    <x v="0"/>
    <n v="24"/>
    <n v="79.86864557669567"/>
    <n v="11.544885569049756"/>
    <n v="0.14454840802281441"/>
    <n v="0.2030920618196799"/>
    <n v="2.3446746136905832"/>
    <n v="2.9356634218105738E-2"/>
    <x v="1"/>
    <x v="6"/>
    <x v="3"/>
  </r>
  <r>
    <x v="8"/>
    <x v="0"/>
    <n v="24"/>
    <n v="173.83789048330689"/>
    <n v="80.716379996190412"/>
    <n v="0.46431983137727589"/>
    <n v="0.1469168015790368"/>
    <n v="11.858592384078442"/>
    <n v="6.8216384535667071E-2"/>
    <x v="1"/>
    <x v="5"/>
    <x v="16"/>
  </r>
  <r>
    <x v="8"/>
    <x v="0"/>
    <n v="24"/>
    <n v="132.21169890164103"/>
    <n v="6091.2092570338109"/>
    <n v="46.07163592660109"/>
    <n v="1.2312931745721443"/>
    <n v="7500.0643830763929"/>
    <n v="56.727690857796709"/>
    <x v="1"/>
    <x v="1"/>
    <x v="17"/>
  </r>
  <r>
    <x v="8"/>
    <x v="0"/>
    <n v="24"/>
    <n v="547.85489609806291"/>
    <n v="2986.0627749220384"/>
    <n v="5.4504628802067874"/>
    <n v="0.26071252983654397"/>
    <n v="778.50398030065526"/>
    <n v="1.4210039662788874"/>
    <x v="1"/>
    <x v="3"/>
    <x v="17"/>
  </r>
  <r>
    <x v="8"/>
    <x v="0"/>
    <n v="24"/>
    <n v="547.85489609806291"/>
    <n v="2547.3811896472457"/>
    <n v="4.6497370157503877"/>
    <n v="0.16163154431623369"/>
    <n v="411.73715564480892"/>
    <n v="0.75154417452009104"/>
    <x v="1"/>
    <x v="4"/>
    <x v="17"/>
  </r>
  <r>
    <x v="8"/>
    <x v="0"/>
    <n v="193"/>
    <n v="21.163027796608464"/>
    <n v="1272.7835173285596"/>
    <n v="60.141844048068243"/>
    <n v="5.9420167002940311E-2"/>
    <n v="75.629009158252785"/>
    <n v="3.5736384172010069"/>
    <x v="0"/>
    <x v="0"/>
    <x v="17"/>
  </r>
  <r>
    <x v="8"/>
    <x v="0"/>
    <n v="25"/>
    <n v="11.919570958053404"/>
    <n v="1.3057562630560966"/>
    <n v="0.10954725364287281"/>
    <n v="0.41279852294858427"/>
    <n v="0.53901425672041969"/>
    <n v="4.5220944496851816E-2"/>
    <x v="1"/>
    <x v="9"/>
    <x v="18"/>
  </r>
  <r>
    <x v="8"/>
    <x v="0"/>
    <n v="18"/>
    <n v="10.245317102189452"/>
    <n v="2.3961997517791698"/>
    <n v="0.23388243896004893"/>
    <n v="0.6746661314743343"/>
    <n v="1.6166348167726126"/>
    <n v="0.15779256031295832"/>
    <x v="1"/>
    <x v="2"/>
    <x v="14"/>
  </r>
  <r>
    <x v="8"/>
    <x v="0"/>
    <n v="26"/>
    <n v="11.919570958053404"/>
    <n v="2117.012957094832"/>
    <n v="177.60815087597442"/>
    <n v="4.8118767962687319E-2"/>
    <n v="101.86805525644874"/>
    <n v="8.546285400282974"/>
    <x v="1"/>
    <x v="9"/>
    <x v="5"/>
  </r>
  <r>
    <x v="8"/>
    <x v="0"/>
    <n v="26"/>
    <n v="173.83789048330689"/>
    <n v="16982.572677925946"/>
    <n v="97.692008518457769"/>
    <n v="3.5008786414066732E-2"/>
    <n v="594.53925964287475"/>
    <n v="3.4200786605838758"/>
    <x v="1"/>
    <x v="5"/>
    <x v="5"/>
  </r>
  <r>
    <x v="8"/>
    <x v="0"/>
    <n v="26"/>
    <n v="163.88247050971395"/>
    <n v="40553.261246578921"/>
    <n v="247.45331895747307"/>
    <n v="5.9449148415252222E-2"/>
    <n v="2410.8568465703665"/>
    <n v="14.710889084549564"/>
    <x v="1"/>
    <x v="7"/>
    <x v="5"/>
  </r>
  <r>
    <x v="8"/>
    <x v="0"/>
    <n v="26"/>
    <n v="173.83789048330689"/>
    <n v="65981.000981490812"/>
    <n v="379.55477254152919"/>
    <n v="7.9793980726379582E-2"/>
    <n v="5264.8867206243103"/>
    <n v="30.286186204784165"/>
    <x v="1"/>
    <x v="5"/>
    <x v="6"/>
  </r>
  <r>
    <x v="8"/>
    <x v="0"/>
    <n v="26"/>
    <n v="11.919570958053404"/>
    <n v="1362.7644978996807"/>
    <n v="114.32999582748698"/>
    <n v="0.21983136747533294"/>
    <n v="299.57838312012228"/>
    <n v="25.133319326205573"/>
    <x v="1"/>
    <x v="9"/>
    <x v="7"/>
  </r>
  <r>
    <x v="8"/>
    <x v="0"/>
    <n v="26"/>
    <n v="173.83789048330689"/>
    <n v="40511.453707482469"/>
    <n v="233.04156300362294"/>
    <n v="6.4156945361442078E-2"/>
    <n v="2599.091122023543"/>
    <n v="14.951234824568498"/>
    <x v="1"/>
    <x v="5"/>
    <x v="7"/>
  </r>
  <r>
    <x v="8"/>
    <x v="0"/>
    <n v="26"/>
    <n v="163.88247050971395"/>
    <n v="24466.240172571488"/>
    <n v="149.29137995342387"/>
    <n v="6.5343431061993862E-2"/>
    <n v="1598.7080780626097"/>
    <n v="9.7552109941364851"/>
    <x v="1"/>
    <x v="7"/>
    <x v="7"/>
  </r>
  <r>
    <x v="8"/>
    <x v="0"/>
    <n v="26"/>
    <n v="173.83789048330689"/>
    <n v="2.8479494636245009"/>
    <n v="1.6382788905839721E-2"/>
    <n v="0.2500937154674796"/>
    <n v="0.71225426282146709"/>
    <n v="4.0972325471808606E-3"/>
    <x v="1"/>
    <x v="5"/>
    <x v="3"/>
  </r>
  <r>
    <x v="8"/>
    <x v="0"/>
    <n v="26"/>
    <n v="11.919570958053404"/>
    <n v="225.93789884345094"/>
    <n v="18.955203978277172"/>
    <n v="0.68670398446150061"/>
    <n v="155.15245537665723"/>
    <n v="13.016614098163421"/>
    <x v="1"/>
    <x v="9"/>
    <x v="17"/>
  </r>
  <r>
    <x v="8"/>
    <x v="0"/>
    <n v="26"/>
    <n v="173.83789048330689"/>
    <n v="9867.6604212101156"/>
    <n v="56.763576650498273"/>
    <n v="0.65425642171693521"/>
    <n v="6455.9801978987562"/>
    <n v="37.137934543209973"/>
    <x v="1"/>
    <x v="5"/>
    <x v="17"/>
  </r>
  <r>
    <x v="8"/>
    <x v="0"/>
    <n v="26"/>
    <n v="163.88247050971395"/>
    <n v="2170.6091043769534"/>
    <n v="13.244913245607272"/>
    <n v="0.3247094068167552"/>
    <n v="704.81719471328881"/>
    <n v="4.3007479233205208"/>
    <x v="1"/>
    <x v="7"/>
    <x v="17"/>
  </r>
  <r>
    <x v="8"/>
    <x v="0"/>
    <n v="17"/>
    <n v="10.245317102189452"/>
    <n v="49.680161798457675"/>
    <n v="4.8490604344340786"/>
    <n v="5.0008919073679485E-2"/>
    <n v="2.4844511909463729"/>
    <n v="0.24249627084899492"/>
    <x v="1"/>
    <x v="2"/>
    <x v="15"/>
  </r>
  <r>
    <x v="8"/>
    <x v="0"/>
    <n v="24"/>
    <n v="10.245317102189452"/>
    <n v="3286.6164374993596"/>
    <n v="320.79206575236219"/>
    <n v="6.9000572241466232E-2"/>
    <n v="226.77841492566495"/>
    <n v="22.134836107435053"/>
    <x v="1"/>
    <x v="2"/>
    <x v="22"/>
  </r>
  <r>
    <x v="8"/>
    <x v="0"/>
    <n v="21"/>
    <n v="10.245317102189452"/>
    <n v="0.16366772004647126"/>
    <n v="1.5974880856688665E-2"/>
    <n v="0.33763045010164472"/>
    <n v="5.5259205986400071E-2"/>
    <n v="5.3936062139639416E-3"/>
    <x v="1"/>
    <x v="2"/>
    <x v="3"/>
  </r>
  <r>
    <x v="8"/>
    <x v="0"/>
    <n v="17"/>
    <n v="10.245317102189452"/>
    <n v="596.84791676791281"/>
    <n v="58.255680211241568"/>
    <n v="4.5352503004988366E-2"/>
    <n v="27.068546938737811"/>
    <n v="2.6420409118379746"/>
    <x v="1"/>
    <x v="2"/>
    <x v="12"/>
  </r>
  <r>
    <x v="8"/>
    <x v="0"/>
    <n v="28"/>
    <n v="173.83789048330689"/>
    <n v="25.626547408254194"/>
    <n v="0.14741635058390812"/>
    <n v="0.19185062511770026"/>
    <n v="4.9164691398819489"/>
    <n v="2.8281919012092829E-2"/>
    <x v="1"/>
    <x v="5"/>
    <x v="18"/>
  </r>
  <r>
    <x v="8"/>
    <x v="0"/>
    <n v="18"/>
    <n v="10.245317102189452"/>
    <n v="5.358417317107528"/>
    <n v="0.52301136838043016"/>
    <n v="0.67980361766359332"/>
    <n v="3.6426714771209436"/>
    <n v="0.35554502030420271"/>
    <x v="1"/>
    <x v="2"/>
    <x v="16"/>
  </r>
  <r>
    <x v="8"/>
    <x v="0"/>
    <n v="17"/>
    <n v="10.245317102189452"/>
    <n v="28.136391586158997"/>
    <n v="2.7462684956960652"/>
    <n v="0.1750767281976206"/>
    <n v="4.9260273821917782"/>
    <n v="0.48080770297866843"/>
    <x v="1"/>
    <x v="2"/>
    <x v="13"/>
  </r>
  <r>
    <x v="8"/>
    <x v="0"/>
    <n v="17"/>
    <n v="10.245317102189452"/>
    <n v="24.293598372599355"/>
    <n v="2.3711904795418923"/>
    <n v="0.13775293690368987"/>
    <n v="3.3465145237842617"/>
    <n v="0.32663845251496443"/>
    <x v="1"/>
    <x v="2"/>
    <x v="11"/>
  </r>
  <r>
    <x v="8"/>
    <x v="0"/>
    <n v="21"/>
    <n v="10.245317102189452"/>
    <n v="1.2060690157342853"/>
    <n v="0.11771905190484978"/>
    <n v="0.69354554647157773"/>
    <n v="0.83646379459987275"/>
    <n v="8.1643524183465072E-2"/>
    <x v="1"/>
    <x v="2"/>
    <x v="18"/>
  </r>
  <r>
    <x v="8"/>
    <x v="0"/>
    <n v="24"/>
    <n v="10.245317102189452"/>
    <n v="286.54817225456293"/>
    <n v="27.968697249334216"/>
    <n v="1.3336717107662628"/>
    <n v="382.16119110768869"/>
    <n v="37.301060308423232"/>
    <x v="1"/>
    <x v="2"/>
    <x v="17"/>
  </r>
  <r>
    <x v="8"/>
    <x v="0"/>
    <n v="52"/>
    <n v="79.86864557669567"/>
    <n v="83.19021724753506"/>
    <n v="1.0415879303681164"/>
    <n v="8.4477600269859288E-2"/>
    <n v="7.0277099190000207"/>
    <n v="8.7990848827547763E-2"/>
    <x v="1"/>
    <x v="6"/>
    <x v="19"/>
  </r>
  <r>
    <x v="8"/>
    <x v="0"/>
    <n v="128"/>
    <n v="79.86864557669567"/>
    <n v="14557.567376998533"/>
    <n v="182.26886498305896"/>
    <n v="1.2782097420475928E-2"/>
    <n v="186.07624441793746"/>
    <n v="2.329778388933033"/>
    <x v="1"/>
    <x v="6"/>
    <x v="22"/>
  </r>
  <r>
    <x v="8"/>
    <x v="0"/>
    <n v="128"/>
    <n v="79.86864557669567"/>
    <n v="1306.4322506437095"/>
    <n v="16.357260614732454"/>
    <n v="2.0975033587500077E-2"/>
    <n v="27.402460337045127"/>
    <n v="0.34309409079350539"/>
    <x v="1"/>
    <x v="6"/>
    <x v="16"/>
  </r>
  <r>
    <x v="8"/>
    <x v="0"/>
    <n v="212"/>
    <n v="79.86864557669567"/>
    <n v="1174617.1231292107"/>
    <n v="14706.861680798856"/>
    <n v="7.2975665216057291"/>
    <n v="8571846.5934525616"/>
    <n v="107324.3014396839"/>
    <x v="1"/>
    <x v="6"/>
    <x v="2"/>
  </r>
  <r>
    <x v="8"/>
    <x v="0"/>
    <n v="363"/>
    <n v="79.86864557669567"/>
    <n v="1773.8327055500808"/>
    <n v="22.209375065046245"/>
    <n v="2.6820680927013878E-2"/>
    <n v="47.575401013460478"/>
    <n v="0.59567056220798342"/>
    <x v="1"/>
    <x v="6"/>
    <x v="1"/>
  </r>
  <r>
    <x v="8"/>
    <x v="0"/>
    <n v="363"/>
    <n v="79.86864557669567"/>
    <n v="1073.9989803323137"/>
    <n v="13.447066399804939"/>
    <n v="4.3682374041842949E-2"/>
    <n v="46.914825179434061"/>
    <n v="0.58739978424177774"/>
    <x v="1"/>
    <x v="6"/>
    <x v="17"/>
  </r>
  <r>
    <x v="8"/>
    <x v="0"/>
    <n v="364"/>
    <n v="79.86864557669567"/>
    <n v="1035.9466154380198"/>
    <n v="12.970629562551284"/>
    <n v="1.4639406459089663E-2"/>
    <n v="15.165643573315421"/>
    <n v="0.18988231819647261"/>
    <x v="1"/>
    <x v="6"/>
    <x v="8"/>
  </r>
  <r>
    <x v="8"/>
    <x v="0"/>
    <n v="364"/>
    <n v="79.86864557669567"/>
    <n v="51.169179285323722"/>
    <n v="0.64066667108042241"/>
    <n v="2.9537549624578906E-2"/>
    <n v="1.5114121723892244"/>
    <n v="1.8923723589851747E-2"/>
    <x v="1"/>
    <x v="6"/>
    <x v="18"/>
  </r>
  <r>
    <x v="9"/>
    <x v="0"/>
    <n v="26"/>
    <n v="8.5754704661859211"/>
    <n v="2085.7297252063727"/>
    <n v="243.22044294020344"/>
    <n v="3.1851504072788757E-2"/>
    <n v="66.433628837147353"/>
    <n v="7.7469369288953756"/>
    <x v="1"/>
    <x v="2"/>
    <x v="0"/>
  </r>
  <r>
    <x v="9"/>
    <x v="0"/>
    <n v="12"/>
    <n v="3.5349000099082675"/>
    <n v="645.76031084413842"/>
    <n v="182.68135139157621"/>
    <n v="6.5222211131977167E-2"/>
    <n v="42.117915334527602"/>
    <n v="11.914881670336294"/>
    <x v="0"/>
    <x v="0"/>
    <x v="0"/>
  </r>
  <r>
    <x v="9"/>
    <x v="0"/>
    <n v="26"/>
    <n v="8.5754704661859211"/>
    <n v="10.192594456689806"/>
    <n v="1.1885755419344504"/>
    <n v="0.19506653084787767"/>
    <n v="1.988234041005789"/>
    <n v="0.23185130761578937"/>
    <x v="1"/>
    <x v="2"/>
    <x v="1"/>
  </r>
  <r>
    <x v="9"/>
    <x v="0"/>
    <n v="26"/>
    <n v="8.5754704661859211"/>
    <n v="1730.350304323053"/>
    <n v="201.77905237339758"/>
    <n v="4.493469025038771E-2"/>
    <n v="77.752754949420492"/>
    <n v="9.0668792174153783"/>
    <x v="1"/>
    <x v="2"/>
    <x v="5"/>
  </r>
  <r>
    <x v="9"/>
    <x v="0"/>
    <n v="26"/>
    <n v="8.5754704661859211"/>
    <n v="1530.7584045084225"/>
    <n v="178.50430603713011"/>
    <n v="8.0548839112848353E-2"/>
    <n v="123.30081244538935"/>
    <n v="14.378314627935438"/>
    <x v="1"/>
    <x v="2"/>
    <x v="6"/>
  </r>
  <r>
    <x v="9"/>
    <x v="0"/>
    <n v="34"/>
    <n v="3.5349000099082675"/>
    <n v="321.42323789770012"/>
    <n v="90.928523295356584"/>
    <n v="0.10230672533829693"/>
    <n v="32.883758916946078"/>
    <n v="9.3025994581949796"/>
    <x v="0"/>
    <x v="0"/>
    <x v="1"/>
  </r>
  <r>
    <x v="9"/>
    <x v="0"/>
    <n v="12"/>
    <n v="3.5349000099082675"/>
    <n v="362.47745401497673"/>
    <n v="102.54249144217893"/>
    <n v="0.14651990721720864"/>
    <n v="53.110162930604403"/>
    <n v="15.024516331929467"/>
    <x v="0"/>
    <x v="0"/>
    <x v="5"/>
  </r>
  <r>
    <x v="9"/>
    <x v="0"/>
    <n v="26"/>
    <n v="8.5754704661859211"/>
    <n v="4314.4207587702213"/>
    <n v="503.11184392535489"/>
    <n v="3.3287270285842494"/>
    <n v="14361.5289924034"/>
    <n v="1674.7219932751893"/>
    <x v="1"/>
    <x v="2"/>
    <x v="2"/>
  </r>
  <r>
    <x v="9"/>
    <x v="0"/>
    <n v="12"/>
    <n v="3.5349000099082675"/>
    <n v="796.2161037126566"/>
    <n v="225.24430718856991"/>
    <n v="0.18895771968981653"/>
    <n v="150.45117933785406"/>
    <n v="42.561650659464718"/>
    <x v="0"/>
    <x v="0"/>
    <x v="6"/>
  </r>
  <r>
    <x v="9"/>
    <x v="0"/>
    <n v="26"/>
    <n v="8.5754704661859211"/>
    <n v="4.5432776718094958"/>
    <n v="0.52979923255804673"/>
    <n v="1.3257147920592676"/>
    <n v="6.0230904139504391"/>
    <n v="0.70236267942385044"/>
    <x v="1"/>
    <x v="2"/>
    <x v="19"/>
  </r>
  <r>
    <x v="9"/>
    <x v="0"/>
    <n v="26"/>
    <n v="8.5754704661859211"/>
    <n v="328.21164065035333"/>
    <n v="38.273310128526482"/>
    <n v="3.7527967381677407E-2"/>
    <n v="12.317115744613286"/>
    <n v="1.4363195340921653"/>
    <x v="1"/>
    <x v="2"/>
    <x v="20"/>
  </r>
  <r>
    <x v="9"/>
    <x v="0"/>
    <n v="34"/>
    <n v="3.5349000099082675"/>
    <n v="131085.68628103525"/>
    <n v="37083.279842033495"/>
    <n v="0.43230867037719217"/>
    <n v="56669.478741636085"/>
    <n v="16031.423401734834"/>
    <x v="0"/>
    <x v="0"/>
    <x v="2"/>
  </r>
  <r>
    <x v="9"/>
    <x v="0"/>
    <n v="26"/>
    <n v="8.5754704661859211"/>
    <n v="0.20231817833597229"/>
    <n v="2.3592662249113498E-2"/>
    <n v="1.4261960630816999"/>
    <n v="0.28854538943262492"/>
    <n v="3.3647762017301915E-2"/>
    <x v="1"/>
    <x v="2"/>
    <x v="21"/>
  </r>
  <r>
    <x v="9"/>
    <x v="0"/>
    <n v="26"/>
    <n v="8.5754704661859211"/>
    <n v="797.92005809904344"/>
    <n v="93.046796819525554"/>
    <n v="0.12633117426031706"/>
    <n v="100.80217790551258"/>
    <n v="11.754711103371799"/>
    <x v="1"/>
    <x v="2"/>
    <x v="7"/>
  </r>
  <r>
    <x v="9"/>
    <x v="0"/>
    <n v="12"/>
    <n v="3.5349000099082675"/>
    <n v="67.082606111532002"/>
    <n v="18.977228754278919"/>
    <n v="8.5629042660241197E-2"/>
    <n v="5.7442193404845305"/>
    <n v="1.6250019305733054"/>
    <x v="0"/>
    <x v="0"/>
    <x v="20"/>
  </r>
  <r>
    <x v="9"/>
    <x v="0"/>
    <n v="12"/>
    <n v="3.5349000099082675"/>
    <n v="0.30136219473517345"/>
    <n v="8.525338592052395E-2"/>
    <n v="0.11321998873158502"/>
    <n v="3.4120224292042069E-2"/>
    <n v="9.6523873932511904E-3"/>
    <x v="0"/>
    <x v="0"/>
    <x v="21"/>
  </r>
  <r>
    <x v="9"/>
    <x v="0"/>
    <n v="0"/>
    <n v="3.5349000099082675"/>
    <n v="865.05738551875481"/>
    <n v="244.71905374805877"/>
    <n v="0.56290871287689515"/>
    <n v="486.94833944701435"/>
    <n v="137.7544875617715"/>
    <x v="0"/>
    <x v="0"/>
    <x v="7"/>
  </r>
  <r>
    <x v="9"/>
    <x v="0"/>
    <n v="34"/>
    <n v="3.5349000099082675"/>
    <n v="26.796459898651449"/>
    <n v="7.5805425396875172"/>
    <n v="0.13172002691893578"/>
    <n v="3.5296304191825518"/>
    <n v="0.99850926738777757"/>
    <x v="0"/>
    <x v="0"/>
    <x v="8"/>
  </r>
  <r>
    <x v="9"/>
    <x v="0"/>
    <n v="12"/>
    <n v="3.5349000099082675"/>
    <n v="0.28974184885500542"/>
    <n v="8.1966066378925492E-2"/>
    <n v="0.32148846150772237"/>
    <n v="9.3148661222798718E-2"/>
    <n v="2.6351144576000605E-2"/>
    <x v="0"/>
    <x v="0"/>
    <x v="9"/>
  </r>
  <r>
    <x v="9"/>
    <x v="0"/>
    <n v="26"/>
    <n v="8.5754704661859211"/>
    <n v="0.86380511037330043"/>
    <n v="0.10072976331495567"/>
    <n v="0.18973649592170755"/>
    <n v="0.16389535480149386"/>
    <n v="1.9112112326402652E-2"/>
    <x v="1"/>
    <x v="2"/>
    <x v="8"/>
  </r>
  <r>
    <x v="9"/>
    <x v="0"/>
    <n v="12"/>
    <n v="3.5349000099082675"/>
    <n v="3.7854575526555245"/>
    <n v="1.0708810834945679"/>
    <n v="0.23361995743187286"/>
    <n v="0.88435843231154521"/>
    <n v="0.25017919314059883"/>
    <x v="0"/>
    <x v="0"/>
    <x v="10"/>
  </r>
  <r>
    <x v="9"/>
    <x v="0"/>
    <n v="12"/>
    <n v="3.5349000099082675"/>
    <n v="32.067793218178423"/>
    <n v="9.0717681202559959"/>
    <n v="0.1164805877897403"/>
    <n v="3.7352754031732704"/>
    <n v="1.0566848829396458"/>
    <x v="0"/>
    <x v="0"/>
    <x v="14"/>
  </r>
  <r>
    <x v="9"/>
    <x v="0"/>
    <n v="26"/>
    <n v="8.5754704661859211"/>
    <n v="9.6177895910312103E-2"/>
    <n v="1.1215465820744499E-2"/>
    <n v="0.65264630266171009"/>
    <n v="6.2770148163647996E-2"/>
    <n v="7.3197323005376796E-3"/>
    <x v="1"/>
    <x v="2"/>
    <x v="9"/>
  </r>
  <r>
    <x v="9"/>
    <x v="0"/>
    <n v="22"/>
    <n v="33.37783476734235"/>
    <n v="28860.457710385679"/>
    <n v="864.65937384960102"/>
    <n v="0.86625319898910758"/>
    <n v="25000.463815911451"/>
    <n v="749.01394863313556"/>
    <x v="1"/>
    <x v="11"/>
    <x v="2"/>
  </r>
  <r>
    <x v="9"/>
    <x v="0"/>
    <n v="12"/>
    <n v="3.5349000099082675"/>
    <n v="21.510542605315297"/>
    <n v="6.0851912486977273"/>
    <n v="5.6181632455966225E-2"/>
    <n v="1.2084973985802263"/>
    <n v="0.34187597815859788"/>
    <x v="0"/>
    <x v="0"/>
    <x v="15"/>
  </r>
  <r>
    <x v="9"/>
    <x v="0"/>
    <n v="12"/>
    <n v="3.5349000099082675"/>
    <n v="565.21230834868061"/>
    <n v="159.89485042417033"/>
    <n v="7.925214805489246E-2"/>
    <n v="44.794289543697168"/>
    <n v="12.672010359031232"/>
    <x v="0"/>
    <x v="0"/>
    <x v="22"/>
  </r>
  <r>
    <x v="9"/>
    <x v="0"/>
    <n v="12"/>
    <n v="3.5349000099082675"/>
    <n v="1.0949569799034975"/>
    <n v="0.30975613930644452"/>
    <n v="0.37495496602495204"/>
    <n v="0.41055955719850001"/>
    <n v="0.11614460268966821"/>
    <x v="0"/>
    <x v="0"/>
    <x v="3"/>
  </r>
  <r>
    <x v="9"/>
    <x v="0"/>
    <n v="11"/>
    <n v="3.5349000099082675"/>
    <n v="151.85229653842836"/>
    <n v="42.958017514721448"/>
    <n v="8.8755478144829772E-2"/>
    <n v="13.477723186658688"/>
    <n v="3.8127593846730741"/>
    <x v="0"/>
    <x v="0"/>
    <x v="12"/>
  </r>
  <r>
    <x v="9"/>
    <x v="0"/>
    <n v="12"/>
    <n v="3.5349000099082675"/>
    <n v="66.042943564340462"/>
    <n v="18.683115046881994"/>
    <n v="0.15242445233931967"/>
    <n v="10.066559503671192"/>
    <n v="2.8477635790134905"/>
    <x v="0"/>
    <x v="0"/>
    <x v="16"/>
  </r>
  <r>
    <x v="9"/>
    <x v="0"/>
    <n v="23"/>
    <n v="482.02095588196283"/>
    <n v="89005.744090180509"/>
    <n v="184.65119203650602"/>
    <n v="2.4831029792312536E-2"/>
    <n v="2210.1042831902178"/>
    <n v="4.5850792506445046"/>
    <x v="1"/>
    <x v="3"/>
    <x v="0"/>
  </r>
  <r>
    <x v="9"/>
    <x v="0"/>
    <n v="23"/>
    <n v="482.02095588196283"/>
    <n v="82147.878885214304"/>
    <n v="170.42387448675709"/>
    <n v="2.4552584437644152E-2"/>
    <n v="2016.9427327025894"/>
    <n v="4.1843465685265722"/>
    <x v="1"/>
    <x v="4"/>
    <x v="0"/>
  </r>
  <r>
    <x v="9"/>
    <x v="0"/>
    <n v="23"/>
    <n v="33.37783476734235"/>
    <n v="6227.4955717001294"/>
    <n v="186.5757804575525"/>
    <n v="5.4289029483567786E-2"/>
    <n v="338.08469070081617"/>
    <n v="10.129018046179738"/>
    <x v="1"/>
    <x v="11"/>
    <x v="0"/>
  </r>
  <r>
    <x v="9"/>
    <x v="0"/>
    <n v="23"/>
    <n v="482.02095588196283"/>
    <n v="1097.8067784745135"/>
    <n v="2.2775084051394319"/>
    <n v="0.13065803522636993"/>
    <n v="143.43727673367067"/>
    <n v="0.29757477342706146"/>
    <x v="1"/>
    <x v="3"/>
    <x v="1"/>
  </r>
  <r>
    <x v="9"/>
    <x v="0"/>
    <n v="23"/>
    <n v="482.02095588196283"/>
    <n v="1260.6103671310004"/>
    <n v="2.6152605021589523"/>
    <n v="0.14224537036406726"/>
    <n v="179.31598855733196"/>
    <n v="0.3720086987281167"/>
    <x v="1"/>
    <x v="4"/>
    <x v="1"/>
  </r>
  <r>
    <x v="9"/>
    <x v="0"/>
    <n v="23"/>
    <n v="33.37783476734235"/>
    <n v="154.62069154551733"/>
    <n v="4.6324362446901981"/>
    <n v="0.57949302878359388"/>
    <n v="89.601612856325659"/>
    <n v="2.6844645100824205"/>
    <x v="1"/>
    <x v="11"/>
    <x v="1"/>
  </r>
  <r>
    <x v="9"/>
    <x v="0"/>
    <n v="23"/>
    <n v="482.02095588196283"/>
    <n v="69083.311628966345"/>
    <n v="143.32014155393577"/>
    <n v="5.8247266924857932E-2"/>
    <n v="4023.9140925055449"/>
    <n v="8.3480065408005206"/>
    <x v="1"/>
    <x v="3"/>
    <x v="5"/>
  </r>
  <r>
    <x v="9"/>
    <x v="0"/>
    <n v="23"/>
    <n v="482.02095588196283"/>
    <n v="58000.697362483472"/>
    <n v="120.3281655179462"/>
    <n v="8.0503523166456634E-2"/>
    <n v="4669.2604837913286"/>
    <n v="9.6868412603512102"/>
    <x v="1"/>
    <x v="4"/>
    <x v="5"/>
  </r>
  <r>
    <x v="9"/>
    <x v="0"/>
    <n v="23"/>
    <n v="33.37783476734235"/>
    <n v="3367.3961993723037"/>
    <n v="100.88719723266898"/>
    <n v="6.5001176029028093E-2"/>
    <n v="218.8847131148793"/>
    <n v="6.5577864663959922"/>
    <x v="1"/>
    <x v="11"/>
    <x v="5"/>
  </r>
  <r>
    <x v="9"/>
    <x v="0"/>
    <n v="23"/>
    <n v="482.02095588196283"/>
    <n v="201364.81437962851"/>
    <n v="417.75116189956412"/>
    <n v="7.0450411973273258E-2"/>
    <n v="14186.234129966528"/>
    <n v="29.430741458137867"/>
    <x v="1"/>
    <x v="3"/>
    <x v="6"/>
  </r>
  <r>
    <x v="9"/>
    <x v="0"/>
    <n v="23"/>
    <n v="482.02095588196283"/>
    <n v="158421.55652627049"/>
    <n v="328.66113929923148"/>
    <n v="0.10088253025649263"/>
    <n v="15981.96746954214"/>
    <n v="33.156167329488056"/>
    <x v="1"/>
    <x v="4"/>
    <x v="6"/>
  </r>
  <r>
    <x v="9"/>
    <x v="0"/>
    <n v="23"/>
    <n v="33.37783476734235"/>
    <n v="9510.0885303872146"/>
    <n v="284.92227242050183"/>
    <n v="0.24562453323621083"/>
    <n v="2335.9110563114018"/>
    <n v="69.983900171886262"/>
    <x v="1"/>
    <x v="11"/>
    <x v="6"/>
  </r>
  <r>
    <x v="9"/>
    <x v="0"/>
    <n v="23"/>
    <n v="482.02095588196283"/>
    <n v="20938.943242763398"/>
    <n v="43.439902326343919"/>
    <n v="0.82907232850864765"/>
    <n v="17359.898430788264"/>
    <n v="36.014820971890174"/>
    <x v="1"/>
    <x v="3"/>
    <x v="2"/>
  </r>
  <r>
    <x v="9"/>
    <x v="0"/>
    <n v="23"/>
    <n v="482.02095588196283"/>
    <n v="15905.645642105153"/>
    <n v="32.997830173176382"/>
    <n v="0.86617645731654558"/>
    <n v="13777.095793610993"/>
    <n v="28.581943638534931"/>
    <x v="1"/>
    <x v="4"/>
    <x v="2"/>
  </r>
  <r>
    <x v="9"/>
    <x v="0"/>
    <n v="23"/>
    <n v="482.02095588196283"/>
    <n v="95.922268941217069"/>
    <n v="0.19900020480583938"/>
    <n v="0.30489451138949542"/>
    <n v="29.24617332020415"/>
    <n v="6.0674070210685917E-2"/>
    <x v="1"/>
    <x v="3"/>
    <x v="19"/>
  </r>
  <r>
    <x v="9"/>
    <x v="0"/>
    <n v="23"/>
    <n v="482.02095588196283"/>
    <n v="95.146432495421834"/>
    <n v="0.19739065560195534"/>
    <n v="0.23308317130411113"/>
    <n v="22.177032224305453"/>
    <n v="4.6008439993501363E-2"/>
    <x v="1"/>
    <x v="4"/>
    <x v="19"/>
  </r>
  <r>
    <x v="9"/>
    <x v="0"/>
    <n v="23"/>
    <n v="33.37783476734235"/>
    <n v="45.627948717134572"/>
    <n v="1.3670134397626661"/>
    <n v="0.33762102104226976"/>
    <n v="15.404954633943298"/>
    <n v="0.46153247331117664"/>
    <x v="1"/>
    <x v="11"/>
    <x v="19"/>
  </r>
  <r>
    <x v="9"/>
    <x v="0"/>
    <n v="23"/>
    <n v="482.02095588196283"/>
    <n v="10828.780551961247"/>
    <n v="22.465372967338364"/>
    <n v="1.9429646227163023E-2"/>
    <n v="210.39937519619016"/>
    <n v="0.43649424911665602"/>
    <x v="1"/>
    <x v="3"/>
    <x v="20"/>
  </r>
  <r>
    <x v="9"/>
    <x v="0"/>
    <n v="23"/>
    <n v="482.02095588196283"/>
    <n v="9671.2701076084595"/>
    <n v="20.064003420583145"/>
    <n v="2.7741706467102133E-2"/>
    <n v="268.29753648933314"/>
    <n v="0.55660969344875078"/>
    <x v="1"/>
    <x v="4"/>
    <x v="20"/>
  </r>
  <r>
    <x v="9"/>
    <x v="0"/>
    <n v="23"/>
    <n v="33.37783476734235"/>
    <n v="621.16032371049732"/>
    <n v="18.609964607957586"/>
    <n v="6.3538267431742734E-2"/>
    <n v="39.467450765905468"/>
    <n v="1.1824449081556765"/>
    <x v="1"/>
    <x v="11"/>
    <x v="20"/>
  </r>
  <r>
    <x v="9"/>
    <x v="0"/>
    <n v="23"/>
    <n v="482.02095588196283"/>
    <n v="27.273065965766243"/>
    <n v="5.6580664456515585E-2"/>
    <n v="0.91333935945420797"/>
    <n v="24.9095645995253"/>
    <n v="5.167734783220742E-2"/>
    <x v="1"/>
    <x v="3"/>
    <x v="21"/>
  </r>
  <r>
    <x v="9"/>
    <x v="0"/>
    <n v="23"/>
    <n v="482.02095588196283"/>
    <n v="20.463545316203184"/>
    <n v="4.2453642453699238E-2"/>
    <n v="0.16906914288920635"/>
    <n v="3.4597540670849054"/>
    <n v="7.1776009421717531E-3"/>
    <x v="1"/>
    <x v="4"/>
    <x v="21"/>
  </r>
  <r>
    <x v="9"/>
    <x v="0"/>
    <n v="23"/>
    <n v="33.37783476734235"/>
    <n v="3.9720234691423522"/>
    <n v="0.11900183150971412"/>
    <n v="0.12477696134046753"/>
    <n v="0.49561701885260501"/>
    <n v="1.484868692973243E-2"/>
    <x v="1"/>
    <x v="11"/>
    <x v="21"/>
  </r>
  <r>
    <x v="9"/>
    <x v="0"/>
    <n v="23"/>
    <n v="482.02095588196283"/>
    <n v="103872.52463539748"/>
    <n v="215.49379413461384"/>
    <n v="5.3731660350591383E-2"/>
    <n v="5581.2432134676137"/>
    <n v="11.578839354101332"/>
    <x v="1"/>
    <x v="3"/>
    <x v="7"/>
  </r>
  <r>
    <x v="9"/>
    <x v="0"/>
    <n v="23"/>
    <n v="482.02095588196283"/>
    <n v="81161.253567968073"/>
    <n v="168.37702298537167"/>
    <n v="7.6014582479251705E-2"/>
    <n v="6169.4388034617705"/>
    <n v="12.799109101332395"/>
    <x v="1"/>
    <x v="4"/>
    <x v="7"/>
  </r>
  <r>
    <x v="9"/>
    <x v="0"/>
    <n v="23"/>
    <n v="33.37783476734235"/>
    <n v="5603.6296197910006"/>
    <n v="167.88475522305964"/>
    <n v="0.24893084311316305"/>
    <n v="1394.916245748467"/>
    <n v="41.79169366352324"/>
    <x v="1"/>
    <x v="11"/>
    <x v="7"/>
  </r>
  <r>
    <x v="9"/>
    <x v="0"/>
    <n v="23"/>
    <n v="482.02095588196283"/>
    <n v="1087.2157084664811"/>
    <n v="2.2555361861336132"/>
    <n v="0.11235405869906424"/>
    <n v="122.15309752758775"/>
    <n v="0.25341864505471945"/>
    <x v="1"/>
    <x v="3"/>
    <x v="8"/>
  </r>
  <r>
    <x v="9"/>
    <x v="0"/>
    <n v="23"/>
    <n v="482.02095588196283"/>
    <n v="696.87065991003362"/>
    <n v="1.4457268950785682"/>
    <n v="0.13522034732756669"/>
    <n v="94.231092675425344"/>
    <n v="0.19549169289332854"/>
    <x v="1"/>
    <x v="4"/>
    <x v="8"/>
  </r>
  <r>
    <x v="9"/>
    <x v="0"/>
    <n v="23"/>
    <n v="33.37783476734235"/>
    <n v="13.695221825828238"/>
    <n v="0.41030887477542316"/>
    <n v="0.46622005099479091"/>
    <n v="6.3849870180226143"/>
    <n v="0.19129422452141306"/>
    <x v="1"/>
    <x v="11"/>
    <x v="8"/>
  </r>
  <r>
    <x v="9"/>
    <x v="0"/>
    <n v="23"/>
    <n v="482.02095588196283"/>
    <n v="27.374659652371498"/>
    <n v="5.6791430576464394E-2"/>
    <n v="0.19084274544041979"/>
    <n v="5.2242552035556642"/>
    <n v="1.0838232528701468E-2"/>
    <x v="1"/>
    <x v="3"/>
    <x v="9"/>
  </r>
  <r>
    <x v="9"/>
    <x v="0"/>
    <n v="23"/>
    <n v="482.02095588196283"/>
    <n v="22.871516459382097"/>
    <n v="4.7449216014962776E-2"/>
    <n v="0.2275298490250651"/>
    <n v="5.2039526869774999"/>
    <n v="1.0796112956242181E-2"/>
    <x v="1"/>
    <x v="4"/>
    <x v="9"/>
  </r>
  <r>
    <x v="9"/>
    <x v="0"/>
    <n v="23"/>
    <n v="33.37783476734235"/>
    <n v="1.0375105142501413"/>
    <n v="3.1083817194315605E-2"/>
    <n v="0.20672195185340536"/>
    <n v="0.21447619857421954"/>
    <n v="6.4257073614633646E-3"/>
    <x v="1"/>
    <x v="11"/>
    <x v="9"/>
  </r>
  <r>
    <x v="9"/>
    <x v="0"/>
    <n v="23"/>
    <n v="482.02095588196283"/>
    <n v="467.77165438417313"/>
    <n v="0.97043841906890238"/>
    <n v="7.8756410334477334E-2"/>
    <n v="36.84001635551725"/>
    <n v="7.6428246336531946E-2"/>
    <x v="1"/>
    <x v="3"/>
    <x v="10"/>
  </r>
  <r>
    <x v="9"/>
    <x v="0"/>
    <n v="23"/>
    <n v="482.02095588196283"/>
    <n v="458.10920374675311"/>
    <n v="0.9503927125088204"/>
    <n v="8.641752917977151E-2"/>
    <n v="39.588665482306929"/>
    <n v="8.2130589965473177E-2"/>
    <x v="1"/>
    <x v="4"/>
    <x v="10"/>
  </r>
  <r>
    <x v="9"/>
    <x v="0"/>
    <n v="23"/>
    <n v="33.37783476734235"/>
    <n v="16.539171882297861"/>
    <n v="0.4955136244631474"/>
    <n v="0.15720301774921705"/>
    <n v="2.6000077309702223"/>
    <n v="7.7896237101459029E-2"/>
    <x v="1"/>
    <x v="11"/>
    <x v="10"/>
  </r>
  <r>
    <x v="9"/>
    <x v="0"/>
    <n v="23"/>
    <n v="482.02095588196283"/>
    <n v="372.03676221497136"/>
    <n v="0.77182694585186384"/>
    <n v="0.1178148140885943"/>
    <n v="43.831441974479418"/>
    <n v="9.0932648134104885E-2"/>
    <x v="1"/>
    <x v="3"/>
    <x v="14"/>
  </r>
  <r>
    <x v="9"/>
    <x v="0"/>
    <n v="23"/>
    <n v="482.02095588196283"/>
    <n v="366.95269191634645"/>
    <n v="0.761279540730602"/>
    <n v="0.126668949381019"/>
    <n v="46.481511957580345"/>
    <n v="9.6430479609610015E-2"/>
    <x v="1"/>
    <x v="4"/>
    <x v="14"/>
  </r>
  <r>
    <x v="9"/>
    <x v="0"/>
    <n v="23"/>
    <n v="33.37783476734235"/>
    <n v="19.500233736952534"/>
    <n v="0.58422704387140223"/>
    <n v="0.42062961512240116"/>
    <n v="8.2023758115712067"/>
    <n v="0.24574319660772609"/>
    <x v="1"/>
    <x v="11"/>
    <x v="14"/>
  </r>
  <r>
    <x v="9"/>
    <x v="0"/>
    <n v="23"/>
    <n v="482.02095588196283"/>
    <n v="1749.4571812010483"/>
    <n v="3.6294214179963058"/>
    <n v="0.1877062207681349"/>
    <n v="328.38399587892297"/>
    <n v="0.6812649779470118"/>
    <x v="1"/>
    <x v="3"/>
    <x v="15"/>
  </r>
  <r>
    <x v="9"/>
    <x v="0"/>
    <n v="23"/>
    <n v="482.02095588196283"/>
    <n v="1703.2178543120147"/>
    <n v="3.5334933751907212"/>
    <n v="0.16106229309952763"/>
    <n v="274.32417326355028"/>
    <n v="0.56911254566020708"/>
    <x v="1"/>
    <x v="4"/>
    <x v="15"/>
  </r>
  <r>
    <x v="9"/>
    <x v="0"/>
    <n v="23"/>
    <n v="33.37783476734235"/>
    <n v="199.25935513948303"/>
    <n v="5.9698107000770175"/>
    <n v="6.5448422684020735E-2"/>
    <n v="13.041210498914285"/>
    <n v="0.39071469404223036"/>
    <x v="1"/>
    <x v="11"/>
    <x v="15"/>
  </r>
  <r>
    <x v="9"/>
    <x v="0"/>
    <n v="23"/>
    <n v="482.02095588196283"/>
    <n v="72699.297768453427"/>
    <n v="150.8218613347093"/>
    <n v="3.2897579963070682E-2"/>
    <n v="2391.6309615967825"/>
    <n v="4.9616742434377574"/>
    <x v="1"/>
    <x v="3"/>
    <x v="22"/>
  </r>
  <r>
    <x v="9"/>
    <x v="0"/>
    <n v="23"/>
    <n v="482.02095588196283"/>
    <n v="63410.939697122303"/>
    <n v="131.55224668831693"/>
    <n v="4.944440555081156E-2"/>
    <n v="3135.316218742571"/>
    <n v="6.5045226363775495"/>
    <x v="1"/>
    <x v="4"/>
    <x v="22"/>
  </r>
  <r>
    <x v="9"/>
    <x v="0"/>
    <n v="23"/>
    <n v="33.37783476734235"/>
    <n v="3645.0310618499611"/>
    <n v="109.20513829783664"/>
    <n v="8.2827879614699979E-2"/>
    <n v="301.91019398275063"/>
    <n v="9.0452300482398762"/>
    <x v="1"/>
    <x v="11"/>
    <x v="22"/>
  </r>
  <r>
    <x v="9"/>
    <x v="0"/>
    <n v="23"/>
    <n v="482.02095588196283"/>
    <n v="53.909460797709379"/>
    <n v="0.11184049187046281"/>
    <n v="0.2466244095561981"/>
    <n v="13.295388938728085"/>
    <n v="2.7582595272027666E-2"/>
    <x v="1"/>
    <x v="3"/>
    <x v="3"/>
  </r>
  <r>
    <x v="9"/>
    <x v="0"/>
    <n v="23"/>
    <n v="482.02095588196283"/>
    <n v="28.754203922146193"/>
    <n v="5.9653431186480435E-2"/>
    <n v="0.20622007923595692"/>
    <n v="5.9296942111918511"/>
    <n v="1.23017353059727E-2"/>
    <x v="1"/>
    <x v="4"/>
    <x v="3"/>
  </r>
  <r>
    <x v="9"/>
    <x v="0"/>
    <n v="23"/>
    <n v="33.37783476734235"/>
    <n v="0.88815311393092744"/>
    <n v="2.6609069165862045E-2"/>
    <n v="0.30301309132451149"/>
    <n v="0.26912202062170137"/>
    <n v="8.0628963052155993E-3"/>
    <x v="1"/>
    <x v="11"/>
    <x v="3"/>
  </r>
  <r>
    <x v="9"/>
    <x v="0"/>
    <n v="23"/>
    <n v="482.02095588196283"/>
    <n v="23253.276622081896"/>
    <n v="48.241215113842792"/>
    <n v="3.246025651259233E-2"/>
    <n v="754.80732391104482"/>
    <n v="1.5659222170744831"/>
    <x v="1"/>
    <x v="3"/>
    <x v="12"/>
  </r>
  <r>
    <x v="9"/>
    <x v="0"/>
    <n v="23"/>
    <n v="482.02095588196283"/>
    <n v="21253.691151074512"/>
    <n v="44.092877896120164"/>
    <n v="2.9484733728160076E-2"/>
    <n v="626.65942432998406"/>
    <n v="1.300066764075378"/>
    <x v="1"/>
    <x v="4"/>
    <x v="12"/>
  </r>
  <r>
    <x v="9"/>
    <x v="0"/>
    <n v="23"/>
    <n v="33.37783476734235"/>
    <n v="1626.0024301179583"/>
    <n v="48.715036234431743"/>
    <n v="6.2249984993100006E-2"/>
    <n v="101.21862687358704"/>
    <n v="3.032510274531699"/>
    <x v="1"/>
    <x v="11"/>
    <x v="12"/>
  </r>
  <r>
    <x v="9"/>
    <x v="0"/>
    <n v="23"/>
    <n v="482.02095588196283"/>
    <n v="1447.4845448510528"/>
    <n v="3.0029494095387679"/>
    <n v="7.8764859713104984E-2"/>
    <n v="114.01091711208079"/>
    <n v="0.2365268889678725"/>
    <x v="1"/>
    <x v="3"/>
    <x v="16"/>
  </r>
  <r>
    <x v="9"/>
    <x v="0"/>
    <n v="23"/>
    <n v="482.02095588196283"/>
    <n v="1074.1062509918283"/>
    <n v="2.2283393240165585"/>
    <n v="9.5107580134469016E-2"/>
    <n v="102.15564633913941"/>
    <n v="0.21193196082569335"/>
    <x v="1"/>
    <x v="4"/>
    <x v="16"/>
  </r>
  <r>
    <x v="9"/>
    <x v="0"/>
    <n v="23"/>
    <n v="33.37783476734235"/>
    <n v="33.430054713700137"/>
    <n v="1.0015645097029746"/>
    <n v="0.38550259091026545"/>
    <n v="12.887372706403335"/>
    <n v="0.38610571345426642"/>
    <x v="1"/>
    <x v="11"/>
    <x v="16"/>
  </r>
  <r>
    <x v="9"/>
    <x v="0"/>
    <n v="23"/>
    <n v="482.02095588196283"/>
    <n v="1947.3916854419931"/>
    <n v="4.0400560632863227"/>
    <n v="0.11810789356828767"/>
    <n v="230.00232991995128"/>
    <n v="0.4771625115325363"/>
    <x v="1"/>
    <x v="3"/>
    <x v="13"/>
  </r>
  <r>
    <x v="9"/>
    <x v="0"/>
    <n v="23"/>
    <n v="482.02095588196283"/>
    <n v="2005.2751916270545"/>
    <n v="4.160141104151716"/>
    <n v="0.12067918280577775"/>
    <n v="241.99497142625231"/>
    <n v="0.502042428805755"/>
    <x v="1"/>
    <x v="4"/>
    <x v="13"/>
  </r>
  <r>
    <x v="9"/>
    <x v="0"/>
    <n v="23"/>
    <n v="33.37783476734235"/>
    <n v="215.42354504250281"/>
    <n v="6.4540898636504194"/>
    <n v="0.28815410570432648"/>
    <n v="62.075178969378094"/>
    <n v="1.859772492795545"/>
    <x v="1"/>
    <x v="11"/>
    <x v="13"/>
  </r>
  <r>
    <x v="9"/>
    <x v="0"/>
    <n v="23"/>
    <n v="482.02095588196283"/>
    <n v="1779.1458160432569"/>
    <n v="3.6910134182608725"/>
    <n v="9.9924397089922332E-2"/>
    <n v="177.78007300318032"/>
    <n v="0.368822290470531"/>
    <x v="1"/>
    <x v="3"/>
    <x v="11"/>
  </r>
  <r>
    <x v="9"/>
    <x v="0"/>
    <n v="23"/>
    <n v="482.02095588196283"/>
    <n v="1817.1773062198456"/>
    <n v="3.7699134945179344"/>
    <n v="0.10883657891174801"/>
    <n v="197.77536128503391"/>
    <n v="0.4103044875365649"/>
    <x v="1"/>
    <x v="4"/>
    <x v="11"/>
  </r>
  <r>
    <x v="9"/>
    <x v="0"/>
    <n v="23"/>
    <n v="33.37783476734235"/>
    <n v="198.13001458825619"/>
    <n v="5.9359756547812745"/>
    <n v="0.27930042705426844"/>
    <n v="55.33779768676839"/>
    <n v="1.6579205353641506"/>
    <x v="1"/>
    <x v="11"/>
    <x v="11"/>
  </r>
  <r>
    <x v="9"/>
    <x v="0"/>
    <n v="23"/>
    <n v="482.02095588196283"/>
    <n v="64.61077790645777"/>
    <n v="0.13404142935702495"/>
    <n v="9.645088085582916E-2"/>
    <n v="6.2317664418581975"/>
    <n v="1.2928413932659455E-2"/>
    <x v="1"/>
    <x v="3"/>
    <x v="18"/>
  </r>
  <r>
    <x v="9"/>
    <x v="0"/>
    <n v="23"/>
    <n v="482.02095588196283"/>
    <n v="47.079607052172051"/>
    <n v="9.7671286855214839E-2"/>
    <n v="0.10566937375895966"/>
    <n v="4.9748725940209209"/>
    <n v="1.032086371622226E-2"/>
    <x v="1"/>
    <x v="4"/>
    <x v="18"/>
  </r>
  <r>
    <x v="9"/>
    <x v="0"/>
    <n v="23"/>
    <n v="33.37783476734235"/>
    <n v="2.8277120883397675"/>
    <n v="8.4718260128319248E-2"/>
    <n v="0.34594776820842404"/>
    <n v="0.97824068609712456"/>
    <n v="2.9308093017892761E-2"/>
    <x v="1"/>
    <x v="11"/>
    <x v="18"/>
  </r>
  <r>
    <x v="9"/>
    <x v="0"/>
    <n v="23"/>
    <n v="482.02095588196283"/>
    <n v="1297.7445973027966"/>
    <n v="2.6922991240666887"/>
    <n v="0.26631989240879178"/>
    <n v="345.6152015277716"/>
    <n v="0.71701281305372488"/>
    <x v="1"/>
    <x v="3"/>
    <x v="17"/>
  </r>
  <r>
    <x v="9"/>
    <x v="0"/>
    <n v="23"/>
    <n v="482.02095588196283"/>
    <n v="1558.3729207604088"/>
    <n v="3.232998278900602"/>
    <n v="0.16510788921097921"/>
    <n v="257.29966355029967"/>
    <n v="0.53379352165200711"/>
    <x v="1"/>
    <x v="4"/>
    <x v="17"/>
  </r>
  <r>
    <x v="9"/>
    <x v="0"/>
    <n v="23"/>
    <n v="33.37783476734235"/>
    <n v="692.23256350729559"/>
    <n v="20.739289062111123"/>
    <n v="0.68013697693338537"/>
    <n v="470.81296307869974"/>
    <n v="14.105557366451885"/>
    <x v="1"/>
    <x v="11"/>
    <x v="17"/>
  </r>
  <r>
    <x v="9"/>
    <x v="0"/>
    <n v="12"/>
    <n v="3.5349000099082675"/>
    <n v="93.024216114295086"/>
    <n v="26.315939872004787"/>
    <n v="0.14849229612089962"/>
    <n v="13.813379445658468"/>
    <n v="3.907714336173524"/>
    <x v="0"/>
    <x v="0"/>
    <x v="13"/>
  </r>
  <r>
    <x v="9"/>
    <x v="0"/>
    <n v="12"/>
    <n v="3.5349000099082675"/>
    <n v="87.794810568308051"/>
    <n v="24.83657538324157"/>
    <n v="0.15632592228177061"/>
    <n v="13.724604733644098"/>
    <n v="3.8826005531059589"/>
    <x v="0"/>
    <x v="0"/>
    <x v="11"/>
  </r>
  <r>
    <x v="9"/>
    <x v="0"/>
    <n v="34"/>
    <n v="3.5349000099082675"/>
    <n v="6.3400149797210945"/>
    <n v="1.7935486044725835"/>
    <n v="0.11156742486164897"/>
    <n v="0.70733914487176219"/>
    <n v="0.20010159916521034"/>
    <x v="0"/>
    <x v="0"/>
    <x v="18"/>
  </r>
  <r>
    <x v="9"/>
    <x v="0"/>
    <n v="34"/>
    <n v="3.5349000099082675"/>
    <n v="179.40474809654367"/>
    <n v="50.752425130463401"/>
    <n v="0.14157059718874643"/>
    <n v="25.398437326524306"/>
    <n v="7.1850511344968453"/>
    <x v="0"/>
    <x v="0"/>
    <x v="17"/>
  </r>
  <r>
    <x v="9"/>
    <x v="0"/>
    <n v="26"/>
    <n v="8.5754704661859211"/>
    <n v="13.094987954686902"/>
    <n v="1.5270285177147964"/>
    <n v="4.9834326985754553E-2"/>
    <n v="0.65257991160838424"/>
    <n v="7.6098438468371249E-2"/>
    <x v="1"/>
    <x v="2"/>
    <x v="10"/>
  </r>
  <r>
    <x v="9"/>
    <x v="0"/>
    <n v="25"/>
    <n v="0.26273827026401525"/>
    <n v="49.118828171009341"/>
    <n v="186.94965191653193"/>
    <n v="0.1094568616099872"/>
    <n v="5.3763927775589098"/>
    <n v="20.462922177863113"/>
    <x v="1"/>
    <x v="10"/>
    <x v="0"/>
  </r>
  <r>
    <x v="9"/>
    <x v="0"/>
    <n v="25"/>
    <n v="95.998677632186173"/>
    <n v="21172.79475461824"/>
    <n v="220.55298340400768"/>
    <n v="2.3356275644321134E-2"/>
    <n v="494.51763044950025"/>
    <n v="5.1512962745613882"/>
    <x v="1"/>
    <x v="6"/>
    <x v="0"/>
  </r>
  <r>
    <x v="9"/>
    <x v="0"/>
    <n v="25"/>
    <n v="123.59803252999812"/>
    <n v="167.9452394989726"/>
    <n v="1.3588018843116381"/>
    <n v="0.12093468036786084"/>
    <n v="20.310403858112089"/>
    <n v="0.16432627156247498"/>
    <x v="1"/>
    <x v="1"/>
    <x v="1"/>
  </r>
  <r>
    <x v="9"/>
    <x v="0"/>
    <n v="25"/>
    <n v="0.26273827026401525"/>
    <n v="1.129442564503996"/>
    <n v="4.2987363940893122"/>
    <n v="0.2017906788823772"/>
    <n v="0.22791098184991446"/>
    <n v="0.86744493529966449"/>
    <x v="1"/>
    <x v="10"/>
    <x v="1"/>
  </r>
  <r>
    <x v="9"/>
    <x v="0"/>
    <n v="25"/>
    <n v="0.26273827026401525"/>
    <n v="37.98874863786417"/>
    <n v="144.58780062642106"/>
    <n v="0.25788173025308814"/>
    <n v="9.7966042288820567"/>
    <n v="37.286552199030005"/>
    <x v="1"/>
    <x v="10"/>
    <x v="5"/>
  </r>
  <r>
    <x v="9"/>
    <x v="0"/>
    <n v="25"/>
    <n v="0.26273827026401525"/>
    <n v="102.91940329684792"/>
    <n v="391.71835604089307"/>
    <n v="0.17099440943807825"/>
    <n v="17.598642586463914"/>
    <n v="66.981648957267382"/>
    <x v="1"/>
    <x v="10"/>
    <x v="6"/>
  </r>
  <r>
    <x v="9"/>
    <x v="0"/>
    <n v="25"/>
    <n v="123.59803252999812"/>
    <n v="36238.107414431164"/>
    <n v="293.1932383764759"/>
    <n v="2.8124101819921625"/>
    <n v="101916.42226847188"/>
    <n v="824.57964890125606"/>
    <x v="1"/>
    <x v="1"/>
    <x v="2"/>
  </r>
  <r>
    <x v="9"/>
    <x v="0"/>
    <n v="25"/>
    <n v="0.26273827026401525"/>
    <n v="2564.8361133289809"/>
    <n v="9761.9433619307874"/>
    <n v="1.9197881993313319"/>
    <n v="4923.9421035878158"/>
    <n v="18740.863668775553"/>
    <x v="1"/>
    <x v="10"/>
    <x v="2"/>
  </r>
  <r>
    <x v="9"/>
    <x v="0"/>
    <n v="25"/>
    <n v="148.05075738889451"/>
    <n v="95895.806177171529"/>
    <n v="647.72249644948329"/>
    <n v="2.5295449219226342"/>
    <n v="242572.74954914142"/>
    <n v="1638.4431517088419"/>
    <x v="1"/>
    <x v="7"/>
    <x v="2"/>
  </r>
  <r>
    <x v="9"/>
    <x v="0"/>
    <n v="25"/>
    <n v="0.26273827026401525"/>
    <n v="0.12051522032484871"/>
    <n v="0.45868925072753108"/>
    <n v="0.40017533978206643"/>
    <n v="4.822721924240693E-2"/>
    <n v="0.18355612676427122"/>
    <x v="1"/>
    <x v="10"/>
    <x v="19"/>
  </r>
  <r>
    <x v="9"/>
    <x v="0"/>
    <n v="25"/>
    <n v="0.26273827026401525"/>
    <n v="7.6203292536431686"/>
    <n v="29.003499360735695"/>
    <n v="8.1660136960470836E-2"/>
    <n v="0.62227713053638367"/>
    <n v="2.3684297301306052"/>
    <x v="1"/>
    <x v="10"/>
    <x v="20"/>
  </r>
  <r>
    <x v="9"/>
    <x v="0"/>
    <n v="25"/>
    <n v="0.26273827026401525"/>
    <n v="7.941811154905401E-3"/>
    <n v="3.022708167685275E-2"/>
    <n v="0.18671722850382699"/>
    <n v="1.482872968144714E-3"/>
    <n v="5.6439169164607568E-3"/>
    <x v="1"/>
    <x v="10"/>
    <x v="21"/>
  </r>
  <r>
    <x v="9"/>
    <x v="0"/>
    <n v="25"/>
    <n v="0.26273827026401525"/>
    <n v="83.186120039382942"/>
    <n v="316.6121172823149"/>
    <n v="0.18822089235035042"/>
    <n v="15.657365744976024"/>
    <n v="59.593015243811116"/>
    <x v="1"/>
    <x v="10"/>
    <x v="7"/>
  </r>
  <r>
    <x v="9"/>
    <x v="0"/>
    <n v="25"/>
    <n v="0.26273827026401525"/>
    <n v="0.71456906218289695"/>
    <n v="2.7196991951909211"/>
    <n v="0.40717088663957102"/>
    <n v="0.29095171861421693"/>
    <n v="1.107382332698815"/>
    <x v="1"/>
    <x v="10"/>
    <x v="8"/>
  </r>
  <r>
    <x v="9"/>
    <x v="0"/>
    <n v="25"/>
    <n v="0.26273827026401525"/>
    <n v="0.45684978056814496"/>
    <n v="1.7388018125759706"/>
    <n v="0.70648673129328343"/>
    <n v="0.32275830816564255"/>
    <n v="1.2284404089336338"/>
    <x v="1"/>
    <x v="10"/>
    <x v="9"/>
  </r>
  <r>
    <x v="9"/>
    <x v="0"/>
    <n v="25"/>
    <n v="0.26273827026401525"/>
    <n v="0.98194818489822644"/>
    <n v="3.7373626000944045"/>
    <n v="0.20083099185940609"/>
    <n v="0.19720562792765431"/>
    <n v="0.75057823791520817"/>
    <x v="1"/>
    <x v="10"/>
    <x v="10"/>
  </r>
  <r>
    <x v="9"/>
    <x v="0"/>
    <n v="25"/>
    <n v="0.26273827026401525"/>
    <n v="0.25002331917397114"/>
    <n v="0.95160601812112344"/>
    <n v="0.47625829128977293"/>
    <n v="0.11907567877239301"/>
    <n v="0.45321025617143096"/>
    <x v="1"/>
    <x v="10"/>
    <x v="14"/>
  </r>
  <r>
    <x v="9"/>
    <x v="0"/>
    <n v="25"/>
    <n v="0.26273827026401525"/>
    <n v="4.1110936150208657"/>
    <n v="15.647106190087158"/>
    <n v="0.1897521266748044"/>
    <n v="0.78008875640941888"/>
    <n v="2.9690716758755342"/>
    <x v="1"/>
    <x v="10"/>
    <x v="15"/>
  </r>
  <r>
    <x v="9"/>
    <x v="0"/>
    <n v="25"/>
    <n v="95.998677632186173"/>
    <n v="580.80464156108246"/>
    <n v="6.0501316881301692"/>
    <n v="2.0593720272450565E-2"/>
    <n v="11.960928321249847"/>
    <n v="0.12459471959684182"/>
    <x v="1"/>
    <x v="6"/>
    <x v="15"/>
  </r>
  <r>
    <x v="9"/>
    <x v="0"/>
    <n v="25"/>
    <n v="0.26273827026401525"/>
    <n v="91.9239447167039"/>
    <n v="349.86888139414629"/>
    <n v="0.10114458851004327"/>
    <n v="9.2976095625909814"/>
    <n v="35.387344041080055"/>
    <x v="1"/>
    <x v="10"/>
    <x v="22"/>
  </r>
  <r>
    <x v="9"/>
    <x v="0"/>
    <n v="25"/>
    <n v="0.26273827026401525"/>
    <n v="3.6117185518361211E-2"/>
    <n v="0.13746450215291622"/>
    <n v="0.18815592108574636"/>
    <n v="6.7956623082320328E-3"/>
    <n v="2.5864760019175516E-2"/>
    <x v="1"/>
    <x v="10"/>
    <x v="3"/>
  </r>
  <r>
    <x v="9"/>
    <x v="0"/>
    <n v="25"/>
    <n v="0.26273827026401525"/>
    <n v="12.628921957142445"/>
    <n v="48.066549058316262"/>
    <n v="8.6128570110378042E-2"/>
    <n v="1.0877109902042357"/>
    <n v="4.1399031405331179"/>
    <x v="1"/>
    <x v="10"/>
    <x v="12"/>
  </r>
  <r>
    <x v="9"/>
    <x v="0"/>
    <n v="25"/>
    <n v="0.26273827026401525"/>
    <n v="0.97380647170349066"/>
    <n v="3.7063746774497344"/>
    <n v="0.357501363696696"/>
    <n v="0.34813714161066589"/>
    <n v="1.3250340015591817"/>
    <x v="1"/>
    <x v="10"/>
    <x v="16"/>
  </r>
  <r>
    <x v="9"/>
    <x v="0"/>
    <n v="25"/>
    <n v="0.26273827026401525"/>
    <n v="1.7933593356050848"/>
    <n v="6.8256494716320129"/>
    <n v="0.14953588634410281"/>
    <n v="0.26817157778317768"/>
    <n v="1.0206795436146501"/>
    <x v="1"/>
    <x v="10"/>
    <x v="13"/>
  </r>
  <r>
    <x v="9"/>
    <x v="0"/>
    <n v="25"/>
    <n v="0.26273827026401525"/>
    <n v="1.6529046426480094"/>
    <n v="6.2910692111471667"/>
    <n v="0.12255051265900954"/>
    <n v="0.20256431133297051"/>
    <n v="0.77097375699939596"/>
    <x v="1"/>
    <x v="10"/>
    <x v="11"/>
  </r>
  <r>
    <x v="9"/>
    <x v="0"/>
    <n v="25"/>
    <n v="0.26273827026401525"/>
    <n v="6.5248963989954875E-2"/>
    <n v="0.24834206270897949"/>
    <n v="0.12215912112276281"/>
    <n v="7.9707560951836863E-3"/>
    <n v="3.0337248118342982E-2"/>
    <x v="1"/>
    <x v="10"/>
    <x v="18"/>
  </r>
  <r>
    <x v="9"/>
    <x v="0"/>
    <n v="25"/>
    <n v="0.26273827026401525"/>
    <n v="1.767674311881352"/>
    <n v="6.7278904976617468"/>
    <n v="0.33010421183414762"/>
    <n v="0.58351673550306293"/>
    <n v="2.2209049900370821"/>
    <x v="1"/>
    <x v="10"/>
    <x v="17"/>
  </r>
  <r>
    <x v="9"/>
    <x v="0"/>
    <n v="26"/>
    <n v="8.5754704661859211"/>
    <n v="1.7032191499747422"/>
    <n v="0.19861524294098309"/>
    <n v="0.56135615327299415"/>
    <n v="0.95611255021072017"/>
    <n v="0.11149388875873148"/>
    <x v="1"/>
    <x v="2"/>
    <x v="14"/>
  </r>
  <r>
    <x v="9"/>
    <x v="0"/>
    <n v="26"/>
    <n v="123.59803252999812"/>
    <n v="24533.718623718127"/>
    <n v="198.49602879207336"/>
    <n v="2.3904327503595214E-2"/>
    <n v="586.46204486241129"/>
    <n v="4.7449140804087868"/>
    <x v="1"/>
    <x v="1"/>
    <x v="0"/>
  </r>
  <r>
    <x v="9"/>
    <x v="0"/>
    <n v="26"/>
    <n v="10.314608392217169"/>
    <n v="2470.3752423557662"/>
    <n v="239.5025723147933"/>
    <n v="4.3549319566685542E-2"/>
    <n v="107.58316087897951"/>
    <n v="10.430174058780146"/>
    <x v="1"/>
    <x v="9"/>
    <x v="0"/>
  </r>
  <r>
    <x v="9"/>
    <x v="0"/>
    <n v="26"/>
    <n v="159.48994138216233"/>
    <n v="33066.469686666824"/>
    <n v="207.32636428421839"/>
    <n v="2.5310568196514643E-2"/>
    <n v="836.93113602236485"/>
    <n v="5.2475480821511473"/>
    <x v="1"/>
    <x v="5"/>
    <x v="0"/>
  </r>
  <r>
    <x v="9"/>
    <x v="0"/>
    <n v="26"/>
    <n v="148.05075738889451"/>
    <n v="28291.580177892312"/>
    <n v="191.09378889279836"/>
    <n v="2.284802094827322E-2"/>
    <n v="646.40661656423492"/>
    <n v="4.3661148917075572"/>
    <x v="1"/>
    <x v="7"/>
    <x v="0"/>
  </r>
  <r>
    <x v="9"/>
    <x v="0"/>
    <n v="26"/>
    <n v="2.9881797883139898"/>
    <n v="383.94618886916373"/>
    <n v="128.48831598777272"/>
    <n v="2.5922453042742207E-2"/>
    <n v="9.9528270519007283"/>
    <n v="3.3307323377340614"/>
    <x v="1"/>
    <x v="8"/>
    <x v="0"/>
  </r>
  <r>
    <x v="9"/>
    <x v="0"/>
    <n v="26"/>
    <n v="10.314608392217169"/>
    <n v="15.13735349119567"/>
    <n v="1.4675645371682242"/>
    <n v="0.58025657244865225"/>
    <n v="8.7835488527448398"/>
    <n v="0.85156396818442648"/>
    <x v="1"/>
    <x v="9"/>
    <x v="1"/>
  </r>
  <r>
    <x v="9"/>
    <x v="0"/>
    <n v="26"/>
    <n v="159.48994138216233"/>
    <n v="237.184633393181"/>
    <n v="1.4871447775182907"/>
    <n v="0.18694102904003695"/>
    <n v="44.339539439005172"/>
    <n v="0.27800837504078607"/>
    <x v="1"/>
    <x v="5"/>
    <x v="1"/>
  </r>
  <r>
    <x v="9"/>
    <x v="0"/>
    <n v="26"/>
    <n v="148.05075738889451"/>
    <n v="261.08976351216126"/>
    <n v="1.7635152167870365"/>
    <n v="0.17756529068460691"/>
    <n v="46.360479752812189"/>
    <n v="0.31313909209551771"/>
    <x v="1"/>
    <x v="7"/>
    <x v="1"/>
  </r>
  <r>
    <x v="9"/>
    <x v="0"/>
    <n v="26"/>
    <n v="2.9881797883139898"/>
    <n v="8.6144063161423325"/>
    <n v="2.8828273150869577"/>
    <n v="0.21391045083331178"/>
    <n v="1.842711538747335"/>
    <n v="0.61666689064483682"/>
    <x v="1"/>
    <x v="8"/>
    <x v="1"/>
  </r>
  <r>
    <x v="9"/>
    <x v="0"/>
    <n v="26"/>
    <n v="123.59803252999812"/>
    <n v="9057.6881216648599"/>
    <n v="73.283432885280718"/>
    <n v="2.694236909077314E-2"/>
    <n v="244.03557648300634"/>
    <n v="1.9744292970341351"/>
    <x v="1"/>
    <x v="1"/>
    <x v="5"/>
  </r>
  <r>
    <x v="9"/>
    <x v="0"/>
    <n v="26"/>
    <n v="95.998677632186173"/>
    <n v="10477.756524324095"/>
    <n v="109.14480056141046"/>
    <n v="7.4058451433242412E-2"/>
    <n v="775.96642268599476"/>
    <n v="8.0830949115681463"/>
    <x v="1"/>
    <x v="6"/>
    <x v="5"/>
  </r>
  <r>
    <x v="9"/>
    <x v="0"/>
    <n v="26"/>
    <n v="2.9881797883139898"/>
    <n v="349.4223076043445"/>
    <n v="116.93483403202383"/>
    <n v="6.5275355294418011E-2"/>
    <n v="22.808665276669007"/>
    <n v="7.6329628377341585"/>
    <x v="1"/>
    <x v="8"/>
    <x v="5"/>
  </r>
  <r>
    <x v="9"/>
    <x v="0"/>
    <n v="26"/>
    <n v="123.59803252999812"/>
    <n v="12601.671445118331"/>
    <n v="101.95689354569471"/>
    <n v="5.2704430282431179E-2"/>
    <n v="664.16391412134283"/>
    <n v="5.3735799876923247"/>
    <x v="1"/>
    <x v="1"/>
    <x v="6"/>
  </r>
  <r>
    <x v="9"/>
    <x v="0"/>
    <n v="26"/>
    <n v="95.998677632186173"/>
    <n v="27088.60268112725"/>
    <n v="282.17683148632307"/>
    <n v="0.10694838667021016"/>
    <n v="2897.0823538968889"/>
    <n v="30.178356883174011"/>
    <x v="1"/>
    <x v="6"/>
    <x v="6"/>
  </r>
  <r>
    <x v="9"/>
    <x v="0"/>
    <n v="26"/>
    <n v="2.9881797883139898"/>
    <n v="920.39877290627692"/>
    <n v="308.01318465030857"/>
    <n v="6.2649881490716611E-2"/>
    <n v="57.662874046779237"/>
    <n v="19.296989515920046"/>
    <x v="1"/>
    <x v="8"/>
    <x v="6"/>
  </r>
  <r>
    <x v="9"/>
    <x v="0"/>
    <n v="26"/>
    <n v="2.9881797883139898"/>
    <n v="102.83500724759575"/>
    <n v="34.413929058002893"/>
    <n v="2.6548242006163525"/>
    <n v="273.0088659114752"/>
    <n v="91.362931701480392"/>
    <x v="1"/>
    <x v="8"/>
    <x v="2"/>
  </r>
  <r>
    <x v="9"/>
    <x v="0"/>
    <n v="26"/>
    <n v="123.59803252999812"/>
    <n v="249.18115639248867"/>
    <n v="2.0160608651437122"/>
    <n v="0.18516659862958926"/>
    <n v="46.140027171784858"/>
    <n v="0.37330713302888824"/>
    <x v="1"/>
    <x v="1"/>
    <x v="19"/>
  </r>
  <r>
    <x v="9"/>
    <x v="0"/>
    <n v="26"/>
    <n v="10.314608392217169"/>
    <n v="6.211360681516326"/>
    <n v="0.60219064508576736"/>
    <n v="0.49355627129009905"/>
    <n v="3.0656560176071261"/>
    <n v="0.29721496939431075"/>
    <x v="1"/>
    <x v="9"/>
    <x v="19"/>
  </r>
  <r>
    <x v="9"/>
    <x v="0"/>
    <n v="26"/>
    <n v="159.48994138216233"/>
    <n v="295.11862636856586"/>
    <n v="1.8503902115144455"/>
    <n v="0.62023691418193327"/>
    <n v="183.04346613645021"/>
    <n v="1.1476803148221746"/>
    <x v="1"/>
    <x v="5"/>
    <x v="19"/>
  </r>
  <r>
    <x v="9"/>
    <x v="0"/>
    <n v="26"/>
    <n v="148.05075738889451"/>
    <n v="145.28482305372319"/>
    <n v="0.98131766169958956"/>
    <n v="0.21861413119826911"/>
    <n v="31.761315368183954"/>
    <n v="0.21452990804197275"/>
    <x v="1"/>
    <x v="7"/>
    <x v="19"/>
  </r>
  <r>
    <x v="9"/>
    <x v="0"/>
    <n v="26"/>
    <n v="2.9881797883139898"/>
    <n v="2.6069259441341934"/>
    <n v="0.87241268223860458"/>
    <n v="0.39026587476608782"/>
    <n v="1.0173942340379403"/>
    <n v="0.34047289859087804"/>
    <x v="1"/>
    <x v="8"/>
    <x v="19"/>
  </r>
  <r>
    <x v="9"/>
    <x v="0"/>
    <n v="26"/>
    <n v="123.59803252999812"/>
    <n v="2213.5712743214185"/>
    <n v="17.909437788050301"/>
    <n v="2.656982941556256E-2"/>
    <n v="58.814211157909526"/>
    <n v="0.47585070695712656"/>
    <x v="1"/>
    <x v="1"/>
    <x v="20"/>
  </r>
  <r>
    <x v="9"/>
    <x v="0"/>
    <n v="26"/>
    <n v="10.314608392217169"/>
    <n v="367.36853372908399"/>
    <n v="35.616333627002255"/>
    <n v="4.4858701382500782E-2"/>
    <n v="16.479675351880147"/>
    <n v="1.5977024745132151"/>
    <x v="1"/>
    <x v="9"/>
    <x v="20"/>
  </r>
  <r>
    <x v="9"/>
    <x v="0"/>
    <n v="26"/>
    <n v="159.48994138216233"/>
    <n v="3339.6809781550019"/>
    <n v="20.939759267655724"/>
    <n v="1.788737952656691E-2"/>
    <n v="59.738141153914732"/>
    <n v="0.37455742121550473"/>
    <x v="1"/>
    <x v="5"/>
    <x v="20"/>
  </r>
  <r>
    <x v="9"/>
    <x v="0"/>
    <n v="26"/>
    <n v="95.998677632186173"/>
    <n v="2047.2375005851759"/>
    <n v="21.325684385248071"/>
    <n v="0.12003954971852675"/>
    <n v="245.74946773712665"/>
    <n v="2.5599255510445951"/>
    <x v="1"/>
    <x v="6"/>
    <x v="20"/>
  </r>
  <r>
    <x v="9"/>
    <x v="0"/>
    <n v="26"/>
    <n v="148.05075738889451"/>
    <n v="4598.7420781350365"/>
    <n v="31.061928754982475"/>
    <n v="1.7600454185140519E-2"/>
    <n v="80.939949255493616"/>
    <n v="0.54670405395416788"/>
    <x v="1"/>
    <x v="7"/>
    <x v="20"/>
  </r>
  <r>
    <x v="9"/>
    <x v="0"/>
    <n v="26"/>
    <n v="2.9881797883139898"/>
    <n v="42.104777280011511"/>
    <n v="14.090443100067999"/>
    <n v="2.4517200245457213E-2"/>
    <n v="1.0322912558644195"/>
    <n v="0.34545821503158802"/>
    <x v="1"/>
    <x v="8"/>
    <x v="20"/>
  </r>
  <r>
    <x v="9"/>
    <x v="0"/>
    <n v="26"/>
    <n v="123.59803252999812"/>
    <n v="9.6104672800137703"/>
    <n v="7.7755827364656804E-2"/>
    <n v="0.49400810951298918"/>
    <n v="4.7476487725360421"/>
    <n v="3.8412009280032459E-2"/>
    <x v="1"/>
    <x v="1"/>
    <x v="21"/>
  </r>
  <r>
    <x v="9"/>
    <x v="0"/>
    <n v="26"/>
    <n v="10.314608392217169"/>
    <n v="0.26092813280844113"/>
    <n v="2.5296950003969421E-2"/>
    <n v="0.36510470869794259"/>
    <n v="9.5266089920123975E-2"/>
    <n v="9.2360355621456738E-3"/>
    <x v="1"/>
    <x v="9"/>
    <x v="21"/>
  </r>
  <r>
    <x v="9"/>
    <x v="0"/>
    <n v="26"/>
    <n v="159.48994138216233"/>
    <n v="11.763733727703158"/>
    <n v="7.375846793695566E-2"/>
    <n v="0.23632302006355513"/>
    <n v="2.7800410817543137"/>
    <n v="1.7430823898122259E-2"/>
    <x v="1"/>
    <x v="5"/>
    <x v="21"/>
  </r>
  <r>
    <x v="9"/>
    <x v="0"/>
    <n v="26"/>
    <n v="95.998677632186173"/>
    <n v="6.1857018549628693"/>
    <n v="6.4435281896934635E-2"/>
    <n v="7.8448348166854615E-2"/>
    <n v="0.48525809277448562"/>
    <n v="5.0548414284801524E-3"/>
    <x v="1"/>
    <x v="6"/>
    <x v="21"/>
  </r>
  <r>
    <x v="9"/>
    <x v="0"/>
    <n v="26"/>
    <n v="148.05075738889451"/>
    <n v="10.583266702926307"/>
    <n v="7.14840429699833E-2"/>
    <n v="0.1193862747915735"/>
    <n v="1.2634967867880702"/>
    <n v="8.5342135972270739E-3"/>
    <x v="1"/>
    <x v="7"/>
    <x v="21"/>
  </r>
  <r>
    <x v="9"/>
    <x v="0"/>
    <n v="26"/>
    <n v="2.9881797883139898"/>
    <n v="0.17694589161162633"/>
    <n v="5.9215276237265461E-2"/>
    <n v="0.21413838325901133"/>
    <n v="3.7890907154037916E-2"/>
    <n v="1.2680263517683778E-2"/>
    <x v="1"/>
    <x v="8"/>
    <x v="21"/>
  </r>
  <r>
    <x v="9"/>
    <x v="0"/>
    <n v="26"/>
    <n v="123.59803252999812"/>
    <n v="7867.4359070695318"/>
    <n v="63.653407307758307"/>
    <n v="4.5364184269785286E-2"/>
    <n v="356.89981221902758"/>
    <n v="2.887584898508845"/>
    <x v="1"/>
    <x v="1"/>
    <x v="7"/>
  </r>
  <r>
    <x v="9"/>
    <x v="0"/>
    <n v="26"/>
    <n v="95.998677632186173"/>
    <n v="16508.126712217178"/>
    <n v="171.96202197146076"/>
    <n v="8.7260329457139935E-2"/>
    <n v="1440.5045756282832"/>
    <n v="15.005462691345603"/>
    <x v="1"/>
    <x v="6"/>
    <x v="7"/>
  </r>
  <r>
    <x v="9"/>
    <x v="0"/>
    <n v="26"/>
    <n v="2.9881797883139898"/>
    <n v="564.15246572579179"/>
    <n v="188.79468629432822"/>
    <n v="5.04203193768131E-2"/>
    <n v="28.444747499111028"/>
    <n v="9.5190883796052681"/>
    <x v="1"/>
    <x v="8"/>
    <x v="7"/>
  </r>
  <r>
    <x v="9"/>
    <x v="0"/>
    <n v="26"/>
    <n v="123.59803252999812"/>
    <n v="12.718610795223103"/>
    <n v="0.10290301985297545"/>
    <n v="0.1364792235983599"/>
    <n v="1.735826126581768"/>
    <n v="1.4044124255460705E-2"/>
    <x v="1"/>
    <x v="1"/>
    <x v="8"/>
  </r>
  <r>
    <x v="9"/>
    <x v="0"/>
    <n v="26"/>
    <n v="10.314608392217169"/>
    <n v="1.2144032643594411"/>
    <n v="0.11773624535040637"/>
    <n v="0.30180594339405736"/>
    <n v="0.36651412286082397"/>
    <n v="3.5533498599653594E-2"/>
    <x v="1"/>
    <x v="9"/>
    <x v="8"/>
  </r>
  <r>
    <x v="9"/>
    <x v="0"/>
    <n v="26"/>
    <n v="159.48994138216233"/>
    <n v="17.418271247549168"/>
    <n v="0.10921234967296352"/>
    <n v="0.15381487273666439"/>
    <n v="2.6791891752344759"/>
    <n v="1.6798483666218975E-2"/>
    <x v="1"/>
    <x v="5"/>
    <x v="8"/>
  </r>
  <r>
    <x v="9"/>
    <x v="0"/>
    <n v="26"/>
    <n v="148.05075738889451"/>
    <n v="43.164172069125776"/>
    <n v="0.29154982271210983"/>
    <n v="0.18286524463352433"/>
    <n v="7.8932268848242231"/>
    <n v="5.3314329653110608E-2"/>
    <x v="1"/>
    <x v="7"/>
    <x v="8"/>
  </r>
  <r>
    <x v="9"/>
    <x v="0"/>
    <n v="26"/>
    <n v="2.9881797883139898"/>
    <n v="0.42642550578482175"/>
    <n v="0.14270409948305765"/>
    <n v="0.17058687326049621"/>
    <n v="7.2742593710358378E-2"/>
    <n v="2.4343446132269599E-2"/>
    <x v="1"/>
    <x v="8"/>
    <x v="8"/>
  </r>
  <r>
    <x v="9"/>
    <x v="0"/>
    <n v="26"/>
    <n v="8.5754704661859211"/>
    <n v="43.912290940439341"/>
    <n v="5.1206859277972701"/>
    <n v="4.0437589033359603E-2"/>
    <n v="1.7757071745628061"/>
    <n v="0.20706819311717373"/>
    <x v="1"/>
    <x v="2"/>
    <x v="15"/>
  </r>
  <r>
    <x v="9"/>
    <x v="0"/>
    <n v="26"/>
    <n v="123.59803252999812"/>
    <n v="1.5139495333865656"/>
    <n v="1.2248977612318539E-2"/>
    <n v="0.33173205061215183"/>
    <n v="0.50222558323363586"/>
    <n v="4.0633784612367687E-3"/>
    <x v="1"/>
    <x v="1"/>
    <x v="9"/>
  </r>
  <r>
    <x v="9"/>
    <x v="0"/>
    <n v="26"/>
    <n v="10.314608392217169"/>
    <n v="0.13573395522398313"/>
    <n v="1.3159390067237108E-2"/>
    <n v="0.24382418178505677"/>
    <n v="3.309522057293722E-2"/>
    <n v="3.2085775159344911E-3"/>
    <x v="1"/>
    <x v="9"/>
    <x v="9"/>
  </r>
  <r>
    <x v="9"/>
    <x v="0"/>
    <n v="26"/>
    <n v="159.48994138216233"/>
    <n v="4.1078478814750135"/>
    <n v="2.5756156443947652E-2"/>
    <n v="0.31232854531994619"/>
    <n v="1.2829981532167136"/>
    <n v="8.0443828751711275E-3"/>
    <x v="1"/>
    <x v="5"/>
    <x v="9"/>
  </r>
  <r>
    <x v="9"/>
    <x v="0"/>
    <n v="26"/>
    <n v="95.998677632186173"/>
    <n v="38.714877580714507"/>
    <n v="0.4032855299220735"/>
    <n v="0.12476664730234374"/>
    <n v="4.8303254764664221"/>
    <n v="5.0316583473926139E-2"/>
    <x v="1"/>
    <x v="6"/>
    <x v="9"/>
  </r>
  <r>
    <x v="9"/>
    <x v="0"/>
    <n v="26"/>
    <n v="148.05075738889451"/>
    <n v="3.8010633562801717"/>
    <n v="2.5674055461233962E-2"/>
    <n v="0.16033933340882997"/>
    <n v="0.60945996479069275"/>
    <n v="4.116560938555584E-3"/>
    <x v="1"/>
    <x v="7"/>
    <x v="9"/>
  </r>
  <r>
    <x v="9"/>
    <x v="0"/>
    <n v="26"/>
    <n v="2.9881797883139898"/>
    <n v="0.17212079610776715"/>
    <n v="5.7600548929782523E-2"/>
    <n v="0.29225576468964609"/>
    <n v="5.030329488546615E-2"/>
    <n v="1.6834092474016966E-2"/>
    <x v="1"/>
    <x v="8"/>
    <x v="9"/>
  </r>
  <r>
    <x v="9"/>
    <x v="0"/>
    <n v="26"/>
    <n v="123.59803252999812"/>
    <n v="120.86379856499258"/>
    <n v="0.97787801384021278"/>
    <n v="8.8206184606699739E-2"/>
    <n v="10.660934528490706"/>
    <n v="8.6254888611622685E-2"/>
    <x v="1"/>
    <x v="1"/>
    <x v="10"/>
  </r>
  <r>
    <x v="9"/>
    <x v="0"/>
    <n v="26"/>
    <n v="10.314608392217169"/>
    <n v="15.25475232965506"/>
    <n v="1.4789463399468903"/>
    <n v="5.2326485736932368E-2"/>
    <n v="0.79822758019813134"/>
    <n v="7.7388064562919287E-2"/>
    <x v="1"/>
    <x v="9"/>
    <x v="10"/>
  </r>
  <r>
    <x v="9"/>
    <x v="0"/>
    <n v="26"/>
    <n v="159.48994138216233"/>
    <n v="152.66710399029017"/>
    <n v="0.95722089222213957"/>
    <n v="6.5044411434827351E-2"/>
    <n v="9.9301419245080069"/>
    <n v="6.2261869547709375E-2"/>
    <x v="1"/>
    <x v="5"/>
    <x v="10"/>
  </r>
  <r>
    <x v="9"/>
    <x v="0"/>
    <n v="26"/>
    <n v="95.998677632186173"/>
    <n v="130.75233857753594"/>
    <n v="1.3620222882497046"/>
    <n v="0.21224333207644436"/>
    <n v="27.751312016483645"/>
    <n v="0.28908014882050065"/>
    <x v="1"/>
    <x v="6"/>
    <x v="10"/>
  </r>
  <r>
    <x v="9"/>
    <x v="0"/>
    <n v="26"/>
    <n v="148.05075738889451"/>
    <n v="149.9396510396262"/>
    <n v="1.0127584193694465"/>
    <n v="9.7491042545232512E-2"/>
    <n v="14.617772898721514"/>
    <n v="9.8734874150789145E-2"/>
    <x v="1"/>
    <x v="7"/>
    <x v="10"/>
  </r>
  <r>
    <x v="9"/>
    <x v="0"/>
    <n v="26"/>
    <n v="2.9881797883139898"/>
    <n v="5.8535461188274356"/>
    <n v="1.9589002447975734"/>
    <n v="0.17390142932054181"/>
    <n v="1.0179400366578011"/>
    <n v="0.34065555246665724"/>
    <x v="1"/>
    <x v="8"/>
    <x v="10"/>
  </r>
  <r>
    <x v="9"/>
    <x v="0"/>
    <n v="26"/>
    <n v="123.59803252999812"/>
    <n v="39.021613402944936"/>
    <n v="0.31571387184884286"/>
    <n v="0.1508297731916162"/>
    <n v="5.885621099137115"/>
    <n v="4.7619051684407949E-2"/>
    <x v="1"/>
    <x v="1"/>
    <x v="14"/>
  </r>
  <r>
    <x v="9"/>
    <x v="0"/>
    <n v="26"/>
    <n v="10.314608392217169"/>
    <n v="3.356320139347361"/>
    <n v="0.32539481982465313"/>
    <n v="0.33584171726513656"/>
    <n v="1.1271923192899802"/>
    <n v="0.10928115507909121"/>
    <x v="1"/>
    <x v="9"/>
    <x v="14"/>
  </r>
  <r>
    <x v="9"/>
    <x v="0"/>
    <n v="26"/>
    <n v="159.48994138216233"/>
    <n v="47.220368890770239"/>
    <n v="0.2960711407976695"/>
    <n v="0.17146750812967201"/>
    <n v="8.0967589866642573"/>
    <n v="5.0766580741685663E-2"/>
    <x v="1"/>
    <x v="5"/>
    <x v="14"/>
  </r>
  <r>
    <x v="9"/>
    <x v="0"/>
    <n v="26"/>
    <n v="95.998677632186173"/>
    <n v="349.0344564068933"/>
    <n v="3.6358256698514144"/>
    <n v="8.392089150167821E-2"/>
    <n v="29.291282746470127"/>
    <n v="0.30512173155861705"/>
    <x v="1"/>
    <x v="6"/>
    <x v="14"/>
  </r>
  <r>
    <x v="9"/>
    <x v="0"/>
    <n v="26"/>
    <n v="148.05075738889451"/>
    <n v="62.054806669949947"/>
    <n v="0.41914548607776836"/>
    <n v="0.18822011093754173"/>
    <n v="11.679962595625684"/>
    <n v="7.889160988852742E-2"/>
    <x v="1"/>
    <x v="7"/>
    <x v="14"/>
  </r>
  <r>
    <x v="9"/>
    <x v="0"/>
    <n v="26"/>
    <n v="2.9881797883139898"/>
    <n v="0.97843935201706078"/>
    <n v="0.32743657387801361"/>
    <n v="0.12475982636961502"/>
    <n v="0.12206992367084714"/>
    <n v="4.0850930104082597E-2"/>
    <x v="1"/>
    <x v="8"/>
    <x v="14"/>
  </r>
  <r>
    <x v="9"/>
    <x v="0"/>
    <n v="26"/>
    <n v="123.59803252999812"/>
    <n v="640.88382407122708"/>
    <n v="5.1852267463535879"/>
    <n v="7.1758044380474909E-2"/>
    <n v="45.988569890431584"/>
    <n v="0.37208173098766628"/>
    <x v="1"/>
    <x v="1"/>
    <x v="15"/>
  </r>
  <r>
    <x v="9"/>
    <x v="0"/>
    <n v="26"/>
    <n v="10.314608392217169"/>
    <n v="55.937631337475757"/>
    <n v="5.4231463968795159"/>
    <n v="5.5323713382719131E-2"/>
    <n v="3.0946774834227164"/>
    <n v="0.30002859689348832"/>
    <x v="1"/>
    <x v="9"/>
    <x v="15"/>
  </r>
  <r>
    <x v="9"/>
    <x v="0"/>
    <n v="26"/>
    <n v="159.48994138216233"/>
    <n v="852.0623598458136"/>
    <n v="5.3424206721861012"/>
    <n v="4.9237035088059655E-2"/>
    <n v="41.953024308943235"/>
    <n v="0.26304495409160233"/>
    <x v="1"/>
    <x v="5"/>
    <x v="15"/>
  </r>
  <r>
    <x v="9"/>
    <x v="0"/>
    <n v="26"/>
    <n v="148.05075738889451"/>
    <n v="650.28218754547891"/>
    <n v="4.3922922044724197"/>
    <n v="5.6667713741565318E-2"/>
    <n v="36.850004855066089"/>
    <n v="0.24890115731235196"/>
    <x v="1"/>
    <x v="7"/>
    <x v="15"/>
  </r>
  <r>
    <x v="9"/>
    <x v="0"/>
    <n v="26"/>
    <n v="2.9881797883139898"/>
    <n v="19.11234922887726"/>
    <n v="6.3959837033972287"/>
    <n v="4.9631902217171911E-2"/>
    <n v="0.94858224806807712"/>
    <n v="0.31744483774963633"/>
    <x v="1"/>
    <x v="8"/>
    <x v="15"/>
  </r>
  <r>
    <x v="9"/>
    <x v="0"/>
    <n v="26"/>
    <n v="123.59803252999812"/>
    <n v="6271.4220587126392"/>
    <n v="50.740468358106916"/>
    <n v="5.9282942272265465E-2"/>
    <n v="371.78835187167363"/>
    <n v="3.008044256541365"/>
    <x v="1"/>
    <x v="1"/>
    <x v="22"/>
  </r>
  <r>
    <x v="9"/>
    <x v="0"/>
    <n v="26"/>
    <n v="10.314608392217169"/>
    <n v="3464.3388773484676"/>
    <n v="335.86722303121712"/>
    <n v="8.2981802401826718E-2"/>
    <n v="287.47708417309673"/>
    <n v="27.870867534826722"/>
    <x v="1"/>
    <x v="9"/>
    <x v="22"/>
  </r>
  <r>
    <x v="9"/>
    <x v="0"/>
    <n v="26"/>
    <n v="159.48994138216233"/>
    <n v="16486.044558967194"/>
    <n v="103.36729963091595"/>
    <n v="8.4785009721258242E-2"/>
    <n v="1397.76944819713"/>
    <n v="8.7639975040674223"/>
    <x v="1"/>
    <x v="5"/>
    <x v="22"/>
  </r>
  <r>
    <x v="9"/>
    <x v="0"/>
    <n v="26"/>
    <n v="148.05075738889451"/>
    <n v="26027.164927633148"/>
    <n v="175.79893130344419"/>
    <n v="4.5291379021351094E-2"/>
    <n v="1178.806191588649"/>
    <n v="7.9621760292127544"/>
    <x v="1"/>
    <x v="7"/>
    <x v="22"/>
  </r>
  <r>
    <x v="9"/>
    <x v="0"/>
    <n v="26"/>
    <n v="2.9881797883139898"/>
    <n v="558.54227817657647"/>
    <n v="186.91722645367361"/>
    <n v="8.8531432324443576E-2"/>
    <n v="49.448547900730119"/>
    <n v="16.548049784056101"/>
    <x v="1"/>
    <x v="8"/>
    <x v="22"/>
  </r>
  <r>
    <x v="9"/>
    <x v="0"/>
    <n v="26"/>
    <n v="123.59803252999812"/>
    <n v="1.9534723310878166"/>
    <n v="1.5805043908071068E-2"/>
    <n v="0.36779291947171044"/>
    <n v="0.71847329175799579"/>
    <n v="5.8129832413280295E-3"/>
    <x v="1"/>
    <x v="1"/>
    <x v="3"/>
  </r>
  <r>
    <x v="9"/>
    <x v="0"/>
    <n v="26"/>
    <n v="2.9881797883139898"/>
    <n v="2.479706695371154E-2"/>
    <n v="8.298385207840089E-3"/>
    <n v="0.18694698080035205"/>
    <n v="4.6357367997005555E-3"/>
    <n v="1.5513580601240065E-3"/>
    <x v="1"/>
    <x v="8"/>
    <x v="3"/>
  </r>
  <r>
    <x v="9"/>
    <x v="0"/>
    <n v="26"/>
    <n v="123.59803252999812"/>
    <n v="6439.7348445131083"/>
    <n v="52.102243965332853"/>
    <n v="2.6366385575676228E-2"/>
    <n v="169.79253191555003"/>
    <n v="1.373747853747916"/>
    <x v="1"/>
    <x v="1"/>
    <x v="12"/>
  </r>
  <r>
    <x v="9"/>
    <x v="0"/>
    <n v="26"/>
    <n v="10.314608392217169"/>
    <n v="637.13618599992924"/>
    <n v="61.770273942797175"/>
    <n v="4.5247598106934538E-2"/>
    <n v="28.828882083509889"/>
    <n v="2.7949565303189372"/>
    <x v="1"/>
    <x v="9"/>
    <x v="12"/>
  </r>
  <r>
    <x v="9"/>
    <x v="0"/>
    <n v="26"/>
    <n v="159.48994138216233"/>
    <n v="8752.4161880962984"/>
    <n v="54.87754345036825"/>
    <n v="2.8102793411304429E-2"/>
    <n v="245.96734398382688"/>
    <n v="1.5422122665055813"/>
    <x v="1"/>
    <x v="5"/>
    <x v="12"/>
  </r>
  <r>
    <x v="9"/>
    <x v="0"/>
    <n v="26"/>
    <n v="95.998677632186173"/>
    <n v="5295.3554116313426"/>
    <n v="55.160712024807417"/>
    <n v="2.4959748389941767E-2"/>
    <n v="132.17073870963483"/>
    <n v="1.3767974931492284"/>
    <x v="1"/>
    <x v="6"/>
    <x v="12"/>
  </r>
  <r>
    <x v="9"/>
    <x v="0"/>
    <n v="26"/>
    <n v="148.05075738889451"/>
    <n v="7305.9995690893902"/>
    <n v="49.347937814990352"/>
    <n v="3.001800212654224E-2"/>
    <n v="219.311510601442"/>
    <n v="1.4813265022708546"/>
    <x v="1"/>
    <x v="7"/>
    <x v="12"/>
  </r>
  <r>
    <x v="9"/>
    <x v="0"/>
    <n v="26"/>
    <n v="2.9881797883139898"/>
    <n v="94.843834597437407"/>
    <n v="31.739668064266912"/>
    <n v="2.9090393531295593E-2"/>
    <n v="2.7590444724565621"/>
    <n v="0.92331943454221954"/>
    <x v="1"/>
    <x v="8"/>
    <x v="12"/>
  </r>
  <r>
    <x v="9"/>
    <x v="0"/>
    <n v="26"/>
    <n v="123.59803252999812"/>
    <n v="52.997345724833622"/>
    <n v="0.42878793974306012"/>
    <n v="0.19351973068054426"/>
    <n v="10.256032071453497"/>
    <n v="8.2978926618142435E-2"/>
    <x v="1"/>
    <x v="1"/>
    <x v="16"/>
  </r>
  <r>
    <x v="9"/>
    <x v="0"/>
    <n v="26"/>
    <n v="10.314608392217169"/>
    <n v="4.6951910281318794"/>
    <n v="0.45519818587340749"/>
    <n v="0.32692050760762664"/>
    <n v="1.5349542342316485"/>
    <n v="0.14881362198780515"/>
    <x v="1"/>
    <x v="9"/>
    <x v="16"/>
  </r>
  <r>
    <x v="9"/>
    <x v="0"/>
    <n v="26"/>
    <n v="159.48994138216233"/>
    <n v="66.385329193798427"/>
    <n v="0.41623520968465971"/>
    <n v="0.14115309719879685"/>
    <n v="9.3704948242663555"/>
    <n v="5.8752889010180359E-2"/>
    <x v="1"/>
    <x v="5"/>
    <x v="16"/>
  </r>
  <r>
    <x v="9"/>
    <x v="0"/>
    <n v="26"/>
    <n v="148.05075738889451"/>
    <n v="107.94377974773982"/>
    <n v="0.72909981449265338"/>
    <n v="0.13117736816168607"/>
    <n v="14.15978093673322"/>
    <n v="9.5641394792319812E-2"/>
    <x v="1"/>
    <x v="7"/>
    <x v="16"/>
  </r>
  <r>
    <x v="9"/>
    <x v="0"/>
    <n v="26"/>
    <n v="2.9881797883139898"/>
    <n v="1.4205912108188397"/>
    <n v="0.47540352704827538"/>
    <n v="0.1073031063542758"/>
    <n v="0.15243384978044339"/>
    <n v="5.1012275224058927E-2"/>
    <x v="1"/>
    <x v="8"/>
    <x v="16"/>
  </r>
  <r>
    <x v="9"/>
    <x v="0"/>
    <n v="26"/>
    <n v="123.59803252999812"/>
    <n v="419.73207914531957"/>
    <n v="3.395944664761938"/>
    <n v="8.1676502778202195E-2"/>
    <n v="34.282248328413274"/>
    <n v="0.27736888384604935"/>
    <x v="1"/>
    <x v="1"/>
    <x v="13"/>
  </r>
  <r>
    <x v="9"/>
    <x v="0"/>
    <n v="26"/>
    <n v="10.314608392217169"/>
    <n v="26.808664858782524"/>
    <n v="2.5990967217922547"/>
    <n v="0.25319395654021781"/>
    <n v="6.7877919251558474"/>
    <n v="0.65807558242129072"/>
    <x v="1"/>
    <x v="9"/>
    <x v="13"/>
  </r>
  <r>
    <x v="9"/>
    <x v="0"/>
    <n v="26"/>
    <n v="159.48994138216233"/>
    <n v="390.00364540496651"/>
    <n v="2.4453181311946066"/>
    <n v="0.22220877875674197"/>
    <n v="86.662233756115043"/>
    <n v="0.54337115560447202"/>
    <x v="1"/>
    <x v="5"/>
    <x v="13"/>
  </r>
  <r>
    <x v="9"/>
    <x v="0"/>
    <n v="26"/>
    <n v="95.998677632186173"/>
    <n v="1441.1369642944378"/>
    <n v="15.01205016402494"/>
    <n v="7.3332032330012967E-2"/>
    <n v="105.68150245761646"/>
    <n v="1.1008641479680534"/>
    <x v="1"/>
    <x v="6"/>
    <x v="13"/>
  </r>
  <r>
    <x v="9"/>
    <x v="0"/>
    <n v="26"/>
    <n v="148.05075738889451"/>
    <n v="377.95122508074201"/>
    <n v="2.5528489806232675"/>
    <n v="0.23130981046043075"/>
    <n v="87.423826236714035"/>
    <n v="0.59049901384207182"/>
    <x v="1"/>
    <x v="7"/>
    <x v="13"/>
  </r>
  <r>
    <x v="9"/>
    <x v="0"/>
    <n v="26"/>
    <n v="2.9881797883139898"/>
    <n v="11.408903094899102"/>
    <n v="3.8180109307734487"/>
    <n v="0.11232150713464642"/>
    <n v="1.2814651903721992"/>
    <n v="0.42884474200102796"/>
    <x v="1"/>
    <x v="8"/>
    <x v="13"/>
  </r>
  <r>
    <x v="9"/>
    <x v="0"/>
    <n v="26"/>
    <n v="123.59803252999812"/>
    <n v="367.00405520382691"/>
    <n v="2.9693357385341259"/>
    <n v="8.1738100072678677E-2"/>
    <n v="29.998214191329293"/>
    <n v="0.24270786174568362"/>
    <x v="1"/>
    <x v="1"/>
    <x v="11"/>
  </r>
  <r>
    <x v="9"/>
    <x v="0"/>
    <n v="26"/>
    <n v="10.314608392217169"/>
    <n v="22.723503800442778"/>
    <n v="2.2030408655735951"/>
    <n v="0.1968484342455184"/>
    <n v="4.4730861436892475"/>
    <n v="0.43366514496705377"/>
    <x v="1"/>
    <x v="9"/>
    <x v="11"/>
  </r>
  <r>
    <x v="9"/>
    <x v="0"/>
    <n v="26"/>
    <n v="159.48994138216233"/>
    <n v="343.30937081518977"/>
    <n v="2.1525455952897237"/>
    <n v="0.16222713113681433"/>
    <n v="55.694094319733011"/>
    <n v="0.34920129656503807"/>
    <x v="1"/>
    <x v="5"/>
    <x v="11"/>
  </r>
  <r>
    <x v="9"/>
    <x v="0"/>
    <n v="26"/>
    <n v="95.998677632186173"/>
    <n v="1329.5219397237693"/>
    <n v="13.849377642656307"/>
    <n v="5.3608053500415198E-2"/>
    <n v="71.273083274687608"/>
    <n v="0.74243817761497344"/>
    <x v="1"/>
    <x v="6"/>
    <x v="11"/>
  </r>
  <r>
    <x v="9"/>
    <x v="0"/>
    <n v="26"/>
    <n v="148.05075738889451"/>
    <n v="341.93942851127895"/>
    <n v="2.3096094511227965"/>
    <n v="0.17012926276355209"/>
    <n v="58.173902882414211"/>
    <n v="0.39293215319125357"/>
    <x v="1"/>
    <x v="7"/>
    <x v="11"/>
  </r>
  <r>
    <x v="9"/>
    <x v="0"/>
    <n v="26"/>
    <n v="2.9881797883139898"/>
    <n v="10.381219602300435"/>
    <n v="3.4740947124061079"/>
    <n v="0.11094816870228105"/>
    <n v="1.1517773037714556"/>
    <n v="0.38544444623973545"/>
    <x v="1"/>
    <x v="8"/>
    <x v="11"/>
  </r>
  <r>
    <x v="9"/>
    <x v="0"/>
    <n v="26"/>
    <n v="123.59803252999812"/>
    <n v="7.5513873308015764"/>
    <n v="6.1096339288158177E-2"/>
    <n v="0.17043071993274891"/>
    <n v="1.2869883792795518"/>
    <n v="1.041269309013629E-2"/>
    <x v="1"/>
    <x v="1"/>
    <x v="18"/>
  </r>
  <r>
    <x v="9"/>
    <x v="0"/>
    <n v="26"/>
    <n v="2.9881797883139898"/>
    <n v="0.10431579984968101"/>
    <n v="3.4909479094140702E-2"/>
    <n v="0.1399779643978305"/>
    <n v="1.460191331748986E-2"/>
    <n v="4.8865578217864355E-3"/>
    <x v="1"/>
    <x v="8"/>
    <x v="18"/>
  </r>
  <r>
    <x v="9"/>
    <x v="0"/>
    <n v="26"/>
    <n v="123.59803252999812"/>
    <n v="5500.5634688141417"/>
    <n v="44.503649097157883"/>
    <n v="1.1829882170222539"/>
    <n v="6507.1017705901859"/>
    <n v="52.647292496430843"/>
    <x v="1"/>
    <x v="1"/>
    <x v="17"/>
  </r>
  <r>
    <x v="9"/>
    <x v="0"/>
    <n v="26"/>
    <n v="2.9881797883139898"/>
    <n v="13.022528777648132"/>
    <n v="4.3580138077956105"/>
    <n v="0.6748520902658226"/>
    <n v="8.7882807661426696"/>
    <n v="2.9410147275981848"/>
    <x v="1"/>
    <x v="8"/>
    <x v="17"/>
  </r>
  <r>
    <x v="9"/>
    <x v="0"/>
    <n v="26"/>
    <n v="8.5754704661859211"/>
    <n v="2914.9040087193562"/>
    <n v="339.91184742728251"/>
    <n v="6.6293605467123179E-2"/>
    <n v="193.23949632857679"/>
    <n v="22.533981906945236"/>
    <x v="1"/>
    <x v="2"/>
    <x v="22"/>
  </r>
  <r>
    <x v="9"/>
    <x v="0"/>
    <n v="26"/>
    <n v="8.5754704661859211"/>
    <n v="0.10216530208429875"/>
    <n v="1.1913667301070937E-2"/>
    <n v="0.30343423679558024"/>
    <n v="3.1000450464939093E-2"/>
    <n v="3.61501454493692E-3"/>
    <x v="1"/>
    <x v="2"/>
    <x v="3"/>
  </r>
  <r>
    <x v="9"/>
    <x v="0"/>
    <n v="27"/>
    <n v="159.48994138216233"/>
    <n v="466401.24687230692"/>
    <n v="2924.3301667202832"/>
    <n v="0.85715896908459666"/>
    <n v="399780.01194883708"/>
    <n v="2506.6158309689445"/>
    <x v="1"/>
    <x v="5"/>
    <x v="2"/>
  </r>
  <r>
    <x v="9"/>
    <x v="0"/>
    <n v="26"/>
    <n v="8.5754704661859211"/>
    <n v="551.01845852385179"/>
    <n v="64.255187012372289"/>
    <n v="3.6672375890547129E-2"/>
    <n v="20.207156033616545"/>
    <n v="2.3563903710351184"/>
    <x v="1"/>
    <x v="2"/>
    <x v="12"/>
  </r>
  <r>
    <x v="9"/>
    <x v="0"/>
    <n v="28"/>
    <n v="10.314608392217169"/>
    <n v="1951.7014692356379"/>
    <n v="189.21721455836206"/>
    <n v="4.6368405032190876E-2"/>
    <n v="90.497284227440076"/>
    <n v="8.7737004437050956"/>
    <x v="1"/>
    <x v="9"/>
    <x v="5"/>
  </r>
  <r>
    <x v="9"/>
    <x v="0"/>
    <n v="28"/>
    <n v="159.48994138216233"/>
    <n v="15504.624840652667"/>
    <n v="97.213809888494538"/>
    <n v="3.373531070852983E-2"/>
    <n v="523.0533364186075"/>
    <n v="3.2795380817483126"/>
    <x v="1"/>
    <x v="5"/>
    <x v="5"/>
  </r>
  <r>
    <x v="9"/>
    <x v="0"/>
    <n v="28"/>
    <n v="148.05075738889451"/>
    <n v="35125.110705647166"/>
    <n v="237.25046278136736"/>
    <n v="5.7286632830557113E-2"/>
    <n v="2012.19932012708"/>
    <n v="13.591280150235947"/>
    <x v="1"/>
    <x v="7"/>
    <x v="5"/>
  </r>
  <r>
    <x v="9"/>
    <x v="0"/>
    <n v="28"/>
    <n v="10.314608392217169"/>
    <n v="1866.7503167234877"/>
    <n v="180.98121089425305"/>
    <n v="0.15894673163826589"/>
    <n v="296.71386162789605"/>
    <n v="28.766371959577242"/>
    <x v="1"/>
    <x v="9"/>
    <x v="6"/>
  </r>
  <r>
    <x v="9"/>
    <x v="0"/>
    <n v="28"/>
    <n v="159.48994138216233"/>
    <n v="54608.682646262634"/>
    <n v="342.39577852381217"/>
    <n v="7.6891403793227314E-2"/>
    <n v="4198.9382679699856"/>
    <n v="26.327292063570869"/>
    <x v="1"/>
    <x v="5"/>
    <x v="6"/>
  </r>
  <r>
    <x v="9"/>
    <x v="0"/>
    <n v="28"/>
    <n v="148.05075738889451"/>
    <n v="69227.697365049855"/>
    <n v="467.59434795193232"/>
    <n v="6.3262767134119796E-2"/>
    <n v="4379.5356976364674"/>
    <n v="29.581312347713681"/>
    <x v="1"/>
    <x v="7"/>
    <x v="6"/>
  </r>
  <r>
    <x v="9"/>
    <x v="0"/>
    <n v="28"/>
    <n v="10.314608392217169"/>
    <n v="49939.975511883596"/>
    <n v="4841.6744109805986"/>
    <n v="2.2204186818435701"/>
    <n v="110887.65459739674"/>
    <n v="10750.544313545284"/>
    <x v="1"/>
    <x v="9"/>
    <x v="2"/>
  </r>
  <r>
    <x v="9"/>
    <x v="0"/>
    <n v="28"/>
    <n v="10.314608392217169"/>
    <n v="1017.4137398792495"/>
    <n v="98.638135466871773"/>
    <n v="0.21183480619829573"/>
    <n v="215.52364241080409"/>
    <n v="20.894990310386021"/>
    <x v="1"/>
    <x v="9"/>
    <x v="7"/>
  </r>
  <r>
    <x v="9"/>
    <x v="0"/>
    <n v="28"/>
    <n v="159.48994138216233"/>
    <n v="36784.636366203653"/>
    <n v="230.63922431360126"/>
    <n v="6.1823179480702303E-2"/>
    <n v="2274.1431762001775"/>
    <n v="14.258850160029729"/>
    <x v="1"/>
    <x v="5"/>
    <x v="7"/>
  </r>
  <r>
    <x v="9"/>
    <x v="0"/>
    <n v="28"/>
    <n v="148.05075738889451"/>
    <n v="21360.634698358237"/>
    <n v="144.27913152952587"/>
    <n v="6.2966505709893122E-2"/>
    <n v="1345.0045267011151"/>
    <n v="9.0847527592723107"/>
    <x v="1"/>
    <x v="7"/>
    <x v="7"/>
  </r>
  <r>
    <x v="9"/>
    <x v="0"/>
    <n v="28"/>
    <n v="10.314608392217169"/>
    <n v="0.2468981939234127"/>
    <n v="2.3936749175054322E-2"/>
    <n v="0.33827626117301668"/>
    <n v="8.3519797930782472E-2"/>
    <n v="8.0972340155736674E-3"/>
    <x v="1"/>
    <x v="9"/>
    <x v="3"/>
  </r>
  <r>
    <x v="9"/>
    <x v="0"/>
    <n v="28"/>
    <n v="159.48994138216233"/>
    <n v="2.4690015100487872"/>
    <n v="1.5480609552251834E-2"/>
    <n v="0.24099633439895665"/>
    <n v="0.59502031354724649"/>
    <n v="3.7307701563541657E-3"/>
    <x v="1"/>
    <x v="5"/>
    <x v="3"/>
  </r>
  <r>
    <x v="9"/>
    <x v="0"/>
    <n v="28"/>
    <n v="148.05075738889451"/>
    <n v="1.715332247150817"/>
    <n v="1.1586109233099313E-2"/>
    <n v="0.30249114568346686"/>
    <n v="0.51887281666844631"/>
    <n v="3.5046954559340049E-3"/>
    <x v="1"/>
    <x v="7"/>
    <x v="3"/>
  </r>
  <r>
    <x v="9"/>
    <x v="0"/>
    <n v="28"/>
    <n v="148.05075738889451"/>
    <n v="6.2821198304133059"/>
    <n v="4.2432203260613213E-2"/>
    <n v="0.16856718584455443"/>
    <n v="1.0589592609510405"/>
    <n v="7.1526770928256964E-3"/>
    <x v="1"/>
    <x v="7"/>
    <x v="18"/>
  </r>
  <r>
    <x v="9"/>
    <x v="0"/>
    <n v="28"/>
    <n v="10.314608392217169"/>
    <n v="143.56800490053959"/>
    <n v="13.918900208452706"/>
    <n v="0.66172451699970547"/>
    <n v="95.002468699420916"/>
    <n v="9.210477517605467"/>
    <x v="1"/>
    <x v="9"/>
    <x v="17"/>
  </r>
  <r>
    <x v="9"/>
    <x v="0"/>
    <n v="28"/>
    <n v="159.48994138216233"/>
    <n v="6658.8267555502771"/>
    <n v="41.75076307536353"/>
    <n v="0.63045726317446005"/>
    <n v="4198.105692257097"/>
    <n v="26.322071823938995"/>
    <x v="1"/>
    <x v="5"/>
    <x v="17"/>
  </r>
  <r>
    <x v="9"/>
    <x v="0"/>
    <n v="28"/>
    <n v="148.05075738889451"/>
    <n v="2746.7010943701944"/>
    <n v="18.552428523923432"/>
    <n v="0.31289781369125663"/>
    <n v="859.43676729181573"/>
    <n v="5.8050143237989493"/>
    <x v="1"/>
    <x v="7"/>
    <x v="17"/>
  </r>
  <r>
    <x v="9"/>
    <x v="0"/>
    <n v="26"/>
    <n v="8.5754704661859211"/>
    <n v="2.6424474261164468"/>
    <n v="0.30814022817009573"/>
    <n v="0.56563080016892375"/>
    <n v="1.4946496520385588"/>
    <n v="0.17429360382408599"/>
    <x v="1"/>
    <x v="2"/>
    <x v="16"/>
  </r>
  <r>
    <x v="9"/>
    <x v="0"/>
    <n v="26"/>
    <n v="8.5754704661859211"/>
    <n v="17.905323613543597"/>
    <n v="2.0879698302438769"/>
    <n v="0.14156836251009344"/>
    <n v="2.5348273441826761"/>
    <n v="0.29559046983810344"/>
    <x v="1"/>
    <x v="2"/>
    <x v="13"/>
  </r>
  <r>
    <x v="9"/>
    <x v="0"/>
    <n v="26"/>
    <n v="8.5754704661859211"/>
    <n v="16.464914147758538"/>
    <n v="1.9200012655494076"/>
    <n v="0.11138806344609671"/>
    <n v="1.8339949017250634"/>
    <n v="0.2138652227836034"/>
    <x v="1"/>
    <x v="2"/>
    <x v="11"/>
  </r>
  <r>
    <x v="9"/>
    <x v="0"/>
    <n v="26"/>
    <n v="8.5754704661859211"/>
    <n v="0.28446115563543833"/>
    <n v="3.3171492661201715E-2"/>
    <n v="0.623301196658126"/>
    <n v="0.17730497871032214"/>
    <n v="2.0675831070663273E-2"/>
    <x v="1"/>
    <x v="2"/>
    <x v="18"/>
  </r>
  <r>
    <x v="9"/>
    <x v="0"/>
    <n v="26"/>
    <n v="8.5754704661859211"/>
    <n v="106.10832929264727"/>
    <n v="12.373470319913615"/>
    <n v="1.2813503329624429"/>
    <n v="135.96194306922212"/>
    <n v="15.854750314322215"/>
    <x v="1"/>
    <x v="2"/>
    <x v="17"/>
  </r>
  <r>
    <x v="9"/>
    <x v="0"/>
    <n v="30"/>
    <n v="10.314608392217169"/>
    <n v="0.48976057316708038"/>
    <n v="4.7482226619153717E-2"/>
    <n v="0.37683177120625594"/>
    <n v="0.18455734425354201"/>
    <n v="1.789281155771253E-2"/>
    <x v="1"/>
    <x v="9"/>
    <x v="18"/>
  </r>
  <r>
    <x v="9"/>
    <x v="0"/>
    <n v="30"/>
    <n v="159.48994138216233"/>
    <n v="9.8133188230278154"/>
    <n v="6.1529390116920289E-2"/>
    <n v="0.1853453125048366"/>
    <n v="1.8188526439636858"/>
    <n v="1.1404184039452595E-2"/>
    <x v="1"/>
    <x v="5"/>
    <x v="18"/>
  </r>
  <r>
    <x v="9"/>
    <x v="0"/>
    <n v="53"/>
    <n v="95.998677632186173"/>
    <n v="95.252720127011642"/>
    <n v="0.99222950228509788"/>
    <n v="8.3676846650244774E-2"/>
    <n v="7.9704472550866372"/>
    <n v="8.3026635904558832E-2"/>
    <x v="1"/>
    <x v="6"/>
    <x v="19"/>
  </r>
  <r>
    <x v="9"/>
    <x v="0"/>
    <n v="77"/>
    <n v="95.998677632186173"/>
    <n v="13.548772211307282"/>
    <n v="0.14113498795492457"/>
    <n v="0.11338437406828936"/>
    <n v="1.5362190565729088"/>
    <n v="1.6002502268404679E-2"/>
    <x v="1"/>
    <x v="6"/>
    <x v="3"/>
  </r>
  <r>
    <x v="9"/>
    <x v="0"/>
    <n v="128"/>
    <n v="95.998677632186173"/>
    <n v="16164.475027381543"/>
    <n v="168.38226761117343"/>
    <n v="1.2782097420475928E-2"/>
    <n v="206.61589455084118"/>
    <n v="2.1522785484866671"/>
    <x v="1"/>
    <x v="6"/>
    <x v="22"/>
  </r>
  <r>
    <x v="9"/>
    <x v="0"/>
    <n v="143"/>
    <n v="95.998677632186173"/>
    <n v="1646.5648323623288"/>
    <n v="17.15195326617992"/>
    <n v="1.9844475786521848E-2"/>
    <n v="32.675215946752644"/>
    <n v="0.34037152128226172"/>
    <x v="1"/>
    <x v="6"/>
    <x v="16"/>
  </r>
  <r>
    <x v="9"/>
    <x v="0"/>
    <n v="212"/>
    <n v="95.998677632186173"/>
    <n v="329010.60815060063"/>
    <n v="3427.241043998411"/>
    <n v="7.2975665216057291"/>
    <n v="2400976.7992929644"/>
    <n v="25010.519504155873"/>
    <x v="1"/>
    <x v="6"/>
    <x v="2"/>
  </r>
  <r>
    <x v="9"/>
    <x v="0"/>
    <n v="363"/>
    <n v="95.998677632186173"/>
    <n v="1928.4092190560707"/>
    <n v="20.087872735546089"/>
    <n v="2.6820680927013878E-2"/>
    <n v="51.721248361014887"/>
    <n v="0.53877042514254314"/>
    <x v="1"/>
    <x v="6"/>
    <x v="1"/>
  </r>
  <r>
    <x v="9"/>
    <x v="0"/>
    <n v="363"/>
    <n v="95.998677632186173"/>
    <n v="1304.7506467818137"/>
    <n v="13.59133978679265"/>
    <n v="1.4659557062514936E-2"/>
    <n v="19.127066558851268"/>
    <n v="0.19924302116051645"/>
    <x v="1"/>
    <x v="6"/>
    <x v="8"/>
  </r>
  <r>
    <x v="9"/>
    <x v="0"/>
    <n v="363"/>
    <n v="95.998677632186173"/>
    <n v="56.653330060987471"/>
    <n v="0.59014698387879561"/>
    <n v="2.9578206972969538E-2"/>
    <n v="1.6757039222518444"/>
    <n v="1.7455489633640735E-2"/>
    <x v="1"/>
    <x v="6"/>
    <x v="18"/>
  </r>
  <r>
    <x v="9"/>
    <x v="0"/>
    <n v="363"/>
    <n v="95.998677632186173"/>
    <n v="1234.0196987625111"/>
    <n v="12.854548929211212"/>
    <n v="4.3682374041842949E-2"/>
    <n v="53.904910056346367"/>
    <n v="0.56151721446497593"/>
    <x v="1"/>
    <x v="6"/>
    <x v="17"/>
  </r>
  <r>
    <x v="10"/>
    <x v="0"/>
    <n v="4"/>
    <n v="2.365515806596207"/>
    <n v="532.50986509853249"/>
    <n v="225.11363636363635"/>
    <n v="0.11296818346256887"/>
    <n v="60.156672136078818"/>
    <n v="25.430678572653285"/>
    <x v="0"/>
    <x v="0"/>
    <x v="0"/>
  </r>
  <r>
    <x v="10"/>
    <x v="0"/>
    <n v="25"/>
    <n v="4.9436764556521231"/>
    <n v="1232.9954705558291"/>
    <n v="249.40860948659795"/>
    <n v="3.2482288160885983E-2"/>
    <n v="40.050514175661647"/>
    <n v="8.1013623231495568"/>
    <x v="1"/>
    <x v="2"/>
    <x v="0"/>
  </r>
  <r>
    <x v="10"/>
    <x v="0"/>
    <n v="25"/>
    <n v="4.9436764556521231"/>
    <n v="6.8770535161267885"/>
    <n v="1.3910808237185968"/>
    <n v="0.19892960944843543"/>
    <n v="1.3680495701190918"/>
    <n v="0.27672716497354832"/>
    <x v="1"/>
    <x v="2"/>
    <x v="1"/>
  </r>
  <r>
    <x v="10"/>
    <x v="0"/>
    <n v="26"/>
    <n v="4.9436764556521231"/>
    <n v="1251.799561498563"/>
    <n v="253.21227485819304"/>
    <n v="4.493469025038771E-2"/>
    <n v="56.249225551509092"/>
    <n v="11.378015138348941"/>
    <x v="1"/>
    <x v="2"/>
    <x v="5"/>
  </r>
  <r>
    <x v="10"/>
    <x v="0"/>
    <n v="26"/>
    <n v="4.9436764556521231"/>
    <n v="1099.517133909523"/>
    <n v="222.40879713162479"/>
    <n v="8.0548839112848353E-2"/>
    <n v="88.564828721098309"/>
    <n v="17.914770417437374"/>
    <x v="1"/>
    <x v="2"/>
    <x v="6"/>
  </r>
  <r>
    <x v="10"/>
    <x v="0"/>
    <n v="19"/>
    <n v="2.365515806596207"/>
    <n v="267.4159172579985"/>
    <n v="113.0476137645384"/>
    <n v="0.13685694522713446"/>
    <n v="36.597725541041818"/>
    <n v="15.471351085031683"/>
    <x v="0"/>
    <x v="0"/>
    <x v="1"/>
  </r>
  <r>
    <x v="10"/>
    <x v="0"/>
    <n v="3"/>
    <n v="2.365515806596207"/>
    <n v="322.74307034578646"/>
    <n v="136.43665768194066"/>
    <n v="0.29303981443441729"/>
    <n v="94.576569444123351"/>
    <n v="39.981372849168004"/>
    <x v="0"/>
    <x v="0"/>
    <x v="5"/>
  </r>
  <r>
    <x v="10"/>
    <x v="0"/>
    <n v="26"/>
    <n v="4.9436764556521231"/>
    <n v="3300.1722954218367"/>
    <n v="667.55426351753624"/>
    <n v="3.3287270285842494"/>
    <n v="10985.372718755592"/>
    <n v="2222.1059200174755"/>
    <x v="1"/>
    <x v="2"/>
    <x v="2"/>
  </r>
  <r>
    <x v="10"/>
    <x v="0"/>
    <n v="4"/>
    <n v="2.365515806596207"/>
    <n v="754.53502823673728"/>
    <n v="318.97272727272724"/>
    <n v="0.32728437098512025"/>
    <n v="246.9475221027005"/>
    <n v="104.39478840686284"/>
    <x v="0"/>
    <x v="0"/>
    <x v="6"/>
  </r>
  <r>
    <x v="10"/>
    <x v="0"/>
    <n v="25"/>
    <n v="4.9436764556521231"/>
    <n v="5.1297571669628876"/>
    <n v="1.0376401475662951"/>
    <n v="1.3519691188337613"/>
    <n v="6.935273276849987"/>
    <n v="1.4028574359717378"/>
    <x v="1"/>
    <x v="2"/>
    <x v="19"/>
  </r>
  <r>
    <x v="10"/>
    <x v="0"/>
    <n v="25"/>
    <n v="4.9436764556521231"/>
    <n v="224.09314488441285"/>
    <n v="45.329249778918353"/>
    <n v="3.827116759692932E-2"/>
    <n v="8.5763063051943291"/>
    <n v="1.7348033153320557"/>
    <x v="1"/>
    <x v="2"/>
    <x v="20"/>
  </r>
  <r>
    <x v="10"/>
    <x v="0"/>
    <n v="19"/>
    <n v="2.365515806596207"/>
    <n v="8167205.6176084895"/>
    <n v="3452610.8829348567"/>
    <n v="0.57830454280877486"/>
    <n v="4723132.1107163355"/>
    <n v="1996660.5581522428"/>
    <x v="0"/>
    <x v="0"/>
    <x v="2"/>
  </r>
  <r>
    <x v="10"/>
    <x v="0"/>
    <n v="25"/>
    <n v="4.9436764556521231"/>
    <n v="0.10445474068847049"/>
    <n v="2.1128959717630187E-2"/>
    <n v="1.4544403111725586"/>
    <n v="0.15192318555038795"/>
    <n v="3.0730810746462504E-2"/>
    <x v="1"/>
    <x v="2"/>
    <x v="21"/>
  </r>
  <r>
    <x v="10"/>
    <x v="0"/>
    <n v="26"/>
    <n v="4.9436764556521231"/>
    <n v="582.63315330093428"/>
    <n v="117.85422418467691"/>
    <n v="0.12633117426031706"/>
    <n v="73.604730419498352"/>
    <n v="14.888662532788892"/>
    <x v="1"/>
    <x v="2"/>
    <x v="7"/>
  </r>
  <r>
    <x v="10"/>
    <x v="0"/>
    <n v="3"/>
    <n v="2.365515806596207"/>
    <n v="37.413406064542357"/>
    <n v="15.816172506738535"/>
    <n v="0.17125808532048239"/>
    <n v="6.4073482879312484"/>
    <n v="2.708647420602496"/>
    <x v="0"/>
    <x v="0"/>
    <x v="20"/>
  </r>
  <r>
    <x v="10"/>
    <x v="0"/>
    <n v="3"/>
    <n v="2.365515806596207"/>
    <n v="0.21760832604668981"/>
    <n v="9.1991913746630696E-2"/>
    <n v="0.22643997746317004"/>
    <n v="4.9275224445810596E-2"/>
    <n v="2.0830646875580939E-2"/>
    <x v="0"/>
    <x v="0"/>
    <x v="21"/>
  </r>
  <r>
    <x v="10"/>
    <x v="0"/>
    <n v="0"/>
    <n v="2.365515806596207"/>
    <n v="578.88678981629994"/>
    <n v="244.71905374805885"/>
    <n v="0.56290871287689515"/>
    <n v="325.86041775693116"/>
    <n v="137.75448756177153"/>
    <x v="0"/>
    <x v="0"/>
    <x v="7"/>
  </r>
  <r>
    <x v="10"/>
    <x v="0"/>
    <n v="19"/>
    <n v="2.365515806596207"/>
    <n v="35.163800780173531"/>
    <n v="14.865172611453188"/>
    <n v="0.17620347489133656"/>
    <n v="6.1959838878532674"/>
    <n v="2.6192950689975758"/>
    <x v="0"/>
    <x v="0"/>
    <x v="8"/>
  </r>
  <r>
    <x v="10"/>
    <x v="0"/>
    <n v="4"/>
    <n v="2.365515806596207"/>
    <n v="9.8957411242607971E-2"/>
    <n v="4.1833333333333327E-2"/>
    <n v="0.55683434937852638"/>
    <n v="5.5102885705460881E-2"/>
    <n v="2.3294236949001682E-2"/>
    <x v="0"/>
    <x v="0"/>
    <x v="9"/>
  </r>
  <r>
    <x v="10"/>
    <x v="0"/>
    <n v="4"/>
    <n v="2.365515806596207"/>
    <n v="0.71621367216987886"/>
    <n v="0.3027727272727273"/>
    <n v="0.40464163593408209"/>
    <n v="0.28980987198517616"/>
    <n v="0.12251445167986005"/>
    <x v="0"/>
    <x v="0"/>
    <x v="10"/>
  </r>
  <r>
    <x v="10"/>
    <x v="0"/>
    <n v="25"/>
    <n v="4.9436764556521231"/>
    <n v="0.52499652807878006"/>
    <n v="0.10619556776992346"/>
    <n v="0.19349401902910091"/>
    <n v="0.10158368819428737"/>
    <n v="2.0548207210879747E-2"/>
    <x v="1"/>
    <x v="2"/>
    <x v="8"/>
  </r>
  <r>
    <x v="10"/>
    <x v="0"/>
    <n v="5"/>
    <n v="2.365515806596207"/>
    <n v="22.340092505408975"/>
    <n v="9.4440681576144812"/>
    <n v="0.18045095066644604"/>
    <n v="4.0312909305773958"/>
    <n v="1.7041910772002447"/>
    <x v="0"/>
    <x v="0"/>
    <x v="14"/>
  </r>
  <r>
    <x v="10"/>
    <x v="0"/>
    <n v="20"/>
    <n v="313.18599267964089"/>
    <n v="58037.020035907495"/>
    <n v="185.31167227288412"/>
    <n v="2.6628312876123404E-2"/>
    <n v="1545.4279279139876"/>
    <n v="4.9345371888800011"/>
    <x v="1"/>
    <x v="3"/>
    <x v="0"/>
  </r>
  <r>
    <x v="10"/>
    <x v="0"/>
    <n v="21"/>
    <n v="313.18599267964089"/>
    <n v="52844.153008028101"/>
    <n v="168.73089551639873"/>
    <n v="2.5695169324635853E-2"/>
    <n v="1357.839459358247"/>
    <n v="4.3355689305913057"/>
    <x v="1"/>
    <x v="4"/>
    <x v="0"/>
  </r>
  <r>
    <x v="10"/>
    <x v="0"/>
    <n v="21"/>
    <n v="313.18599267964089"/>
    <n v="1254.488243291021"/>
    <n v="4.005569446313781"/>
    <n v="0.13673836851237589"/>
    <n v="171.5366757055707"/>
    <n v="0.54771503105196728"/>
    <x v="1"/>
    <x v="3"/>
    <x v="1"/>
  </r>
  <r>
    <x v="10"/>
    <x v="0"/>
    <n v="21"/>
    <n v="313.18599267964089"/>
    <n v="952.03808713314606"/>
    <n v="3.0398488737872431"/>
    <n v="0.14886493462359721"/>
    <n v="141.72508760025033"/>
    <n v="0.45252690386195354"/>
    <x v="1"/>
    <x v="4"/>
    <x v="1"/>
  </r>
  <r>
    <x v="10"/>
    <x v="0"/>
    <n v="21"/>
    <n v="313.18599267964089"/>
    <n v="49214.968771732245"/>
    <n v="157.14294356093512"/>
    <n v="6.0957875539846565E-2"/>
    <n v="3000.0399410846894"/>
    <n v="9.5790999955526157"/>
    <x v="1"/>
    <x v="3"/>
    <x v="5"/>
  </r>
  <r>
    <x v="10"/>
    <x v="0"/>
    <n v="21"/>
    <n v="313.18599267964089"/>
    <n v="40247.708876817211"/>
    <n v="128.51056502385387"/>
    <n v="8.4249854195403318E-2"/>
    <n v="3390.8636045708899"/>
    <n v="10.826996365828586"/>
    <x v="1"/>
    <x v="4"/>
    <x v="5"/>
  </r>
  <r>
    <x v="10"/>
    <x v="0"/>
    <n v="21"/>
    <n v="313.18599267964089"/>
    <n v="150615.28419525543"/>
    <n v="480.91321998975974"/>
    <n v="7.3728909037703877E-2"/>
    <n v="11104.700588119906"/>
    <n v="35.457207051654272"/>
    <x v="1"/>
    <x v="3"/>
    <x v="6"/>
  </r>
  <r>
    <x v="10"/>
    <x v="0"/>
    <n v="21"/>
    <n v="313.18599267964089"/>
    <n v="114194.10907285759"/>
    <n v="364.62074212133484"/>
    <n v="0.10557722358807622"/>
    <n v="12056.296986026249"/>
    <n v="38.495645615794452"/>
    <x v="1"/>
    <x v="4"/>
    <x v="6"/>
  </r>
  <r>
    <x v="10"/>
    <x v="0"/>
    <n v="21"/>
    <n v="313.18599267964089"/>
    <n v="19957.896920170551"/>
    <n v="63.725381679459588"/>
    <n v="0.86765423483231008"/>
    <n v="17316.553781132698"/>
    <n v="55.291597280488418"/>
    <x v="1"/>
    <x v="3"/>
    <x v="2"/>
  </r>
  <r>
    <x v="10"/>
    <x v="0"/>
    <n v="21"/>
    <n v="313.18599267964089"/>
    <n v="17270.774489424664"/>
    <n v="55.14542442225698"/>
    <n v="0.906485050170034"/>
    <n v="15655.69887952146"/>
    <n v="49.988502824057434"/>
    <x v="1"/>
    <x v="4"/>
    <x v="2"/>
  </r>
  <r>
    <x v="10"/>
    <x v="0"/>
    <n v="21"/>
    <n v="313.18599267964089"/>
    <n v="29.920225916788844"/>
    <n v="9.5535006724883617E-2"/>
    <n v="0.31908315461461501"/>
    <n v="9.5470400723109456"/>
    <n v="3.0483611321904323E-2"/>
    <x v="1"/>
    <x v="3"/>
    <x v="19"/>
  </r>
  <r>
    <x v="10"/>
    <x v="0"/>
    <n v="21"/>
    <n v="313.18599267964089"/>
    <n v="33.819484874419018"/>
    <n v="0.10798530478664509"/>
    <n v="0.2439299849917104"/>
    <n v="8.2495864378444086"/>
    <n v="2.6340853775931608E-2"/>
    <x v="1"/>
    <x v="4"/>
    <x v="19"/>
  </r>
  <r>
    <x v="10"/>
    <x v="0"/>
    <n v="21"/>
    <n v="313.18599267964089"/>
    <n v="7582.1404378128791"/>
    <n v="24.209704824087321"/>
    <n v="2.0333828847739394E-2"/>
    <n v="154.17394596201092"/>
    <n v="0.49227599434728236"/>
    <x v="1"/>
    <x v="3"/>
    <x v="20"/>
  </r>
  <r>
    <x v="10"/>
    <x v="0"/>
    <n v="21"/>
    <n v="313.18599267964089"/>
    <n v="6800.9229681173838"/>
    <n v="21.715284613875031"/>
    <n v="2.903270109250183E-2"/>
    <n v="197.44916368648236"/>
    <n v="0.63045336733323776"/>
    <x v="1"/>
    <x v="4"/>
    <x v="20"/>
  </r>
  <r>
    <x v="10"/>
    <x v="0"/>
    <n v="21"/>
    <n v="313.18599267964089"/>
    <n v="19.768057254833259"/>
    <n v="6.311922537051036E-2"/>
    <n v="0.95584273629656813"/>
    <n v="18.895153937727049"/>
    <n v="6.0332053091068386E-2"/>
    <x v="1"/>
    <x v="3"/>
    <x v="21"/>
  </r>
  <r>
    <x v="10"/>
    <x v="0"/>
    <n v="21"/>
    <n v="313.18599267964089"/>
    <n v="15.886690716442278"/>
    <n v="5.0726057639151292E-2"/>
    <n v="0.17693698458271334"/>
    <n v="2.8109431503654823"/>
    <n v="8.9753156784403397E-3"/>
    <x v="1"/>
    <x v="4"/>
    <x v="21"/>
  </r>
  <r>
    <x v="10"/>
    <x v="0"/>
    <n v="21"/>
    <n v="313.18599267964089"/>
    <n v="79606.831466871052"/>
    <n v="254.18388219009901"/>
    <n v="5.6232129628091508E-2"/>
    <n v="4476.461666326727"/>
    <n v="14.293301012685188"/>
    <x v="1"/>
    <x v="3"/>
    <x v="7"/>
  </r>
  <r>
    <x v="10"/>
    <x v="0"/>
    <n v="21"/>
    <n v="313.18599267964089"/>
    <n v="60425.978271806598"/>
    <n v="192.93959399268712"/>
    <n v="7.955201510074851E-2"/>
    <n v="4807.0083359562595"/>
    <n v="15.348733494838532"/>
    <x v="1"/>
    <x v="4"/>
    <x v="7"/>
  </r>
  <r>
    <x v="10"/>
    <x v="0"/>
    <n v="21"/>
    <n v="313.18599267964089"/>
    <n v="782.02477586572502"/>
    <n v="2.4969979314038513"/>
    <n v="0.11758259379636769"/>
    <n v="91.952501559315039"/>
    <n v="0.29360349347862946"/>
    <x v="1"/>
    <x v="3"/>
    <x v="8"/>
  </r>
  <r>
    <x v="10"/>
    <x v="0"/>
    <n v="21"/>
    <n v="313.18599267964089"/>
    <n v="481.60722346563819"/>
    <n v="1.5377674440193627"/>
    <n v="0.14151299345052901"/>
    <n v="68.153679860020318"/>
    <n v="0.2176140742339488"/>
    <x v="1"/>
    <x v="4"/>
    <x v="8"/>
  </r>
  <r>
    <x v="10"/>
    <x v="0"/>
    <n v="21"/>
    <n v="313.18599267964089"/>
    <n v="47.793902590923537"/>
    <n v="0.15260549228908873"/>
    <n v="0.1997238486613869"/>
    <n v="9.5455821680066801"/>
    <n v="3.0478956246842402E-2"/>
    <x v="1"/>
    <x v="3"/>
    <x v="9"/>
  </r>
  <r>
    <x v="10"/>
    <x v="0"/>
    <n v="21"/>
    <n v="313.18599267964089"/>
    <n v="36.84326257916927"/>
    <n v="0.1176401992437011"/>
    <n v="0.23811823199125709"/>
    <n v="8.7730525461414288"/>
    <n v="2.8012276255009325E-2"/>
    <x v="1"/>
    <x v="4"/>
    <x v="9"/>
  </r>
  <r>
    <x v="10"/>
    <x v="0"/>
    <n v="21"/>
    <n v="313.18599267964089"/>
    <n v="380.53396438869794"/>
    <n v="1.2150414555032401"/>
    <n v="8.2421437306706133E-2"/>
    <n v="31.364156288935412"/>
    <n v="0.10014546314980927"/>
    <x v="1"/>
    <x v="3"/>
    <x v="10"/>
  </r>
  <r>
    <x v="10"/>
    <x v="0"/>
    <n v="21"/>
    <n v="313.18599267964089"/>
    <n v="339.90389639116131"/>
    <n v="1.0853100213164715"/>
    <n v="9.04390757938454E-2"/>
    <n v="30.740594248343612"/>
    <n v="9.8154435277660324E-2"/>
    <x v="1"/>
    <x v="4"/>
    <x v="10"/>
  </r>
  <r>
    <x v="10"/>
    <x v="0"/>
    <n v="21"/>
    <n v="313.18599267964089"/>
    <n v="231.86244258983453"/>
    <n v="0.74033465100403606"/>
    <n v="0.12329747219260125"/>
    <n v="28.588053067728726"/>
    <n v="9.1281391045389279E-2"/>
    <x v="1"/>
    <x v="3"/>
    <x v="14"/>
  </r>
  <r>
    <x v="10"/>
    <x v="0"/>
    <n v="21"/>
    <n v="313.18599267964089"/>
    <n v="204.75623860300598"/>
    <n v="0.65378479047257998"/>
    <n v="0.13256364562293349"/>
    <n v="27.1432334532537"/>
    <n v="8.6668095277870921E-2"/>
    <x v="1"/>
    <x v="4"/>
    <x v="14"/>
  </r>
  <r>
    <x v="10"/>
    <x v="0"/>
    <n v="21"/>
    <n v="313.18599267964089"/>
    <n v="907.47400769868773"/>
    <n v="2.8975561771913161"/>
    <n v="0.19644136193377004"/>
    <n v="178.26542999182675"/>
    <n v="0.56919988172707048"/>
    <x v="1"/>
    <x v="3"/>
    <x v="15"/>
  </r>
  <r>
    <x v="10"/>
    <x v="0"/>
    <n v="21"/>
    <n v="313.18599267964089"/>
    <n v="893.39664456598257"/>
    <n v="2.8526072859198441"/>
    <n v="0.16855752613404257"/>
    <n v="150.58872826449655"/>
    <n v="0.48082842714659435"/>
    <x v="1"/>
    <x v="4"/>
    <x v="15"/>
  </r>
  <r>
    <x v="10"/>
    <x v="0"/>
    <n v="21"/>
    <n v="313.18599267964089"/>
    <n v="52306.161511054808"/>
    <n v="167.01309360460118"/>
    <n v="3.4428509539134983E-2"/>
    <n v="1800.8231805388855"/>
    <n v="5.7500118863264555"/>
    <x v="1"/>
    <x v="3"/>
    <x v="22"/>
  </r>
  <r>
    <x v="10"/>
    <x v="0"/>
    <n v="21"/>
    <n v="313.18599267964089"/>
    <n v="45569.772460903027"/>
    <n v="145.50386519845577"/>
    <n v="5.1745362123107395E-2"/>
    <n v="2358.0243778570339"/>
    <n v="7.5291501950058972"/>
    <x v="1"/>
    <x v="4"/>
    <x v="22"/>
  </r>
  <r>
    <x v="10"/>
    <x v="0"/>
    <n v="21"/>
    <n v="313.18599267964089"/>
    <n v="41.238985245146097"/>
    <n v="0.13167570136934448"/>
    <n v="0.25810138151561929"/>
    <n v="10.643839064074447"/>
    <n v="3.3985680435465931E-2"/>
    <x v="1"/>
    <x v="3"/>
    <x v="3"/>
  </r>
  <r>
    <x v="10"/>
    <x v="0"/>
    <n v="21"/>
    <n v="313.18599267964089"/>
    <n v="28.392897225935283"/>
    <n v="9.0658260233810906E-2"/>
    <n v="0.21581678570600882"/>
    <n v="6.1276638161824071"/>
    <n v="1.9565574321359948E-2"/>
    <x v="1"/>
    <x v="4"/>
    <x v="3"/>
  </r>
  <r>
    <x v="10"/>
    <x v="0"/>
    <n v="21"/>
    <n v="313.18599267964089"/>
    <n v="14527.001719996768"/>
    <n v="46.384583153616617"/>
    <n v="3.3970834700943753E-2"/>
    <n v="493.49437413033576"/>
    <n v="1.5757230069836905"/>
    <x v="1"/>
    <x v="3"/>
    <x v="12"/>
  </r>
  <r>
    <x v="10"/>
    <x v="0"/>
    <n v="21"/>
    <n v="313.18599267964089"/>
    <n v="13513.005655986213"/>
    <n v="43.146903028350685"/>
    <n v="3.0856842283181203E-2"/>
    <n v="416.96868429850213"/>
    <n v="1.3313771817535305"/>
    <x v="1"/>
    <x v="4"/>
    <x v="12"/>
  </r>
  <r>
    <x v="10"/>
    <x v="0"/>
    <n v="21"/>
    <n v="313.18599267964089"/>
    <n v="993.62781168021866"/>
    <n v="3.1726444825283235"/>
    <n v="8.2430279887619626E-2"/>
    <n v="81.905018620923428"/>
    <n v="0.26152197267872185"/>
    <x v="1"/>
    <x v="3"/>
    <x v="16"/>
  </r>
  <r>
    <x v="10"/>
    <x v="0"/>
    <n v="21"/>
    <n v="313.18599267964089"/>
    <n v="701.67418459377723"/>
    <n v="2.2404392309828567"/>
    <n v="9.9533529018831057E-2"/>
    <n v="69.840107814029352"/>
    <n v="0.22299882321195971"/>
    <x v="1"/>
    <x v="4"/>
    <x v="16"/>
  </r>
  <r>
    <x v="10"/>
    <x v="0"/>
    <n v="21"/>
    <n v="313.18599267964089"/>
    <n v="1337.8212930191"/>
    <n v="4.2716511092102465"/>
    <n v="0.12360419048840522"/>
    <n v="165.36031794177742"/>
    <n v="0.52799397740283072"/>
    <x v="1"/>
    <x v="3"/>
    <x v="13"/>
  </r>
  <r>
    <x v="10"/>
    <x v="0"/>
    <n v="21"/>
    <n v="313.18599267964089"/>
    <n v="1381.7717694788491"/>
    <n v="4.4119845771399762"/>
    <n v="0.12629513785110416"/>
    <n v="174.51105610509538"/>
    <n v="0.55721220036683883"/>
    <x v="1"/>
    <x v="4"/>
    <x v="13"/>
  </r>
  <r>
    <x v="10"/>
    <x v="0"/>
    <n v="21"/>
    <n v="313.18599267964089"/>
    <n v="1205.8238956021812"/>
    <n v="3.8501846308165608"/>
    <n v="0.10457450250944197"/>
    <n v="126.09843399659539"/>
    <n v="0.40263114233714137"/>
    <x v="1"/>
    <x v="3"/>
    <x v="11"/>
  </r>
  <r>
    <x v="10"/>
    <x v="0"/>
    <n v="21"/>
    <n v="313.18599267964089"/>
    <n v="1245.7464403359093"/>
    <n v="3.9776569497161001"/>
    <n v="0.11390142373622118"/>
    <n v="141.89229316858959"/>
    <n v="0.45306078970693853"/>
    <x v="1"/>
    <x v="4"/>
    <x v="11"/>
  </r>
  <r>
    <x v="10"/>
    <x v="0"/>
    <n v="21"/>
    <n v="313.18599267964089"/>
    <n v="48.937029494445632"/>
    <n v="0.15625548599966763"/>
    <n v="0.10093934190084823"/>
    <n v="4.9396715517517418"/>
    <n v="1.5772325925203654E-2"/>
    <x v="1"/>
    <x v="3"/>
    <x v="18"/>
  </r>
  <r>
    <x v="10"/>
    <x v="0"/>
    <n v="21"/>
    <n v="313.18599267964089"/>
    <n v="40.027958441532796"/>
    <n v="0.12780890390100411"/>
    <n v="0.11058682877399062"/>
    <n v="4.4265649863461993"/>
    <n v="1.4133981371491763E-2"/>
    <x v="1"/>
    <x v="4"/>
    <x v="18"/>
  </r>
  <r>
    <x v="10"/>
    <x v="0"/>
    <n v="21"/>
    <n v="313.18599267964089"/>
    <n v="1206.9850209404215"/>
    <n v="3.8538920933639931"/>
    <n v="0.2787134180249789"/>
    <n v="336.40292069125559"/>
    <n v="1.0741314380409197"/>
    <x v="1"/>
    <x v="3"/>
    <x v="17"/>
  </r>
  <r>
    <x v="10"/>
    <x v="0"/>
    <n v="21"/>
    <n v="313.18599267964089"/>
    <n v="966.75444818464109"/>
    <n v="3.0868380795482695"/>
    <n v="0.17279138906471869"/>
    <n v="167.04684398631974"/>
    <n v="0.53337903958301414"/>
    <x v="1"/>
    <x v="4"/>
    <x v="17"/>
  </r>
  <r>
    <x v="10"/>
    <x v="0"/>
    <n v="25"/>
    <n v="4.9436764556521231"/>
    <n v="9.6991173592305496E-2"/>
    <n v="1.9619239742401658E-2"/>
    <n v="0.66557124654924837"/>
    <n v="6.455453631210531E-2"/>
    <n v="1.3058001851698826E-2"/>
    <x v="1"/>
    <x v="2"/>
    <x v="9"/>
  </r>
  <r>
    <x v="10"/>
    <x v="0"/>
    <n v="3"/>
    <n v="2.365515806596207"/>
    <n v="20.711702786901192"/>
    <n v="8.7556814159292049"/>
    <n v="0.11236326491193245"/>
    <n v="2.3272345470217881"/>
    <n v="0.98381695042253703"/>
    <x v="0"/>
    <x v="0"/>
    <x v="15"/>
  </r>
  <r>
    <x v="10"/>
    <x v="0"/>
    <n v="22"/>
    <n v="27.218500166857716"/>
    <n v="5117.0147456229124"/>
    <n v="187.99767489957381"/>
    <n v="5.5509160018929603E-2"/>
    <n v="284.04119033400463"/>
    <n v="10.435593019187149"/>
    <x v="1"/>
    <x v="11"/>
    <x v="0"/>
  </r>
  <r>
    <x v="10"/>
    <x v="0"/>
    <n v="22"/>
    <n v="27.218500166857716"/>
    <n v="346.57299478619973"/>
    <n v="12.732993833664656"/>
    <n v="0.59251697019816962"/>
    <n v="205.35038082322509"/>
    <n v="7.5445149278749586"/>
    <x v="1"/>
    <x v="11"/>
    <x v="1"/>
  </r>
  <r>
    <x v="10"/>
    <x v="0"/>
    <n v="22"/>
    <n v="27.218500166857716"/>
    <n v="2896.569909295426"/>
    <n v="106.4191594517908"/>
    <n v="6.6462059018867717E-2"/>
    <n v="192.51200026386891"/>
    <n v="7.0728364562232144"/>
    <x v="1"/>
    <x v="11"/>
    <x v="5"/>
  </r>
  <r>
    <x v="10"/>
    <x v="0"/>
    <n v="22"/>
    <n v="27.218500166857716"/>
    <n v="8399.4191168486377"/>
    <n v="308.59228338658022"/>
    <n v="0.25114487493482612"/>
    <n v="2109.4710636261389"/>
    <n v="77.501370416975107"/>
    <x v="1"/>
    <x v="11"/>
    <x v="6"/>
  </r>
  <r>
    <x v="10"/>
    <x v="0"/>
    <n v="22"/>
    <n v="27.218500166857716"/>
    <n v="39927.277003149509"/>
    <n v="1466.9168675122844"/>
    <n v="0.86625319898910758"/>
    <n v="34587.131430902489"/>
    <n v="1270.7214291335972"/>
    <x v="1"/>
    <x v="11"/>
    <x v="2"/>
  </r>
  <r>
    <x v="10"/>
    <x v="0"/>
    <n v="22"/>
    <n v="27.218500166857716"/>
    <n v="34.001579938196841"/>
    <n v="1.2492084328584152"/>
    <n v="0.34520895770410293"/>
    <n v="11.737649970757667"/>
    <n v="0.43123794106222935"/>
    <x v="1"/>
    <x v="11"/>
    <x v="19"/>
  </r>
  <r>
    <x v="10"/>
    <x v="0"/>
    <n v="22"/>
    <n v="27.218500166857716"/>
    <n v="536.42367023428778"/>
    <n v="19.708053968655395"/>
    <n v="6.4966271965898562E-2"/>
    <n v="34.849446049386223"/>
    <n v="1.2803587940462728"/>
    <x v="1"/>
    <x v="11"/>
    <x v="20"/>
  </r>
  <r>
    <x v="10"/>
    <x v="0"/>
    <n v="22"/>
    <n v="27.218500166857716"/>
    <n v="2.5750068847299894"/>
    <n v="9.4605024852376554E-2"/>
    <n v="0.12758128814625885"/>
    <n v="0.32852269533933715"/>
    <n v="1.2069830935775032E-2"/>
    <x v="1"/>
    <x v="11"/>
    <x v="21"/>
  </r>
  <r>
    <x v="10"/>
    <x v="0"/>
    <n v="22"/>
    <n v="27.218500166857716"/>
    <n v="4991.5361963057603"/>
    <n v="183.38762847717985"/>
    <n v="0.25452549318823325"/>
    <n v="1270.4732121316415"/>
    <n v="46.676826582774687"/>
    <x v="1"/>
    <x v="11"/>
    <x v="7"/>
  </r>
  <r>
    <x v="10"/>
    <x v="0"/>
    <n v="22"/>
    <n v="27.218500166857716"/>
    <n v="12.959551163329269"/>
    <n v="0.47613024538028415"/>
    <n v="0.47669821437011639"/>
    <n v="6.1777948985972273"/>
    <n v="0.22697043778038681"/>
    <x v="1"/>
    <x v="11"/>
    <x v="8"/>
  </r>
  <r>
    <x v="10"/>
    <x v="0"/>
    <n v="22"/>
    <n v="27.218500166857716"/>
    <n v="0.8531120930303091"/>
    <n v="3.1343097077372796E-2"/>
    <n v="0.21136796907245103"/>
    <n v="0.18032057049496433"/>
    <n v="6.6249267736849639E-3"/>
    <x v="1"/>
    <x v="11"/>
    <x v="9"/>
  </r>
  <r>
    <x v="10"/>
    <x v="0"/>
    <n v="22"/>
    <n v="27.218500166857716"/>
    <n v="12.196118474988641"/>
    <n v="0.44808194427403092"/>
    <n v="0.1607361109732339"/>
    <n v="1.9603566526384824"/>
    <n v="7.2022949119933038E-2"/>
    <x v="1"/>
    <x v="11"/>
    <x v="10"/>
  </r>
  <r>
    <x v="10"/>
    <x v="0"/>
    <n v="22"/>
    <n v="27.218500166857716"/>
    <n v="16.686355558539802"/>
    <n v="0.61305198509276215"/>
    <n v="0.43008314638590756"/>
    <n v="7.1765203003307754"/>
    <n v="0.26366332664682163"/>
    <x v="1"/>
    <x v="11"/>
    <x v="14"/>
  </r>
  <r>
    <x v="10"/>
    <x v="0"/>
    <n v="22"/>
    <n v="27.218500166857716"/>
    <n v="173.16939723100506"/>
    <n v="6.3621946899874642"/>
    <n v="6.6919357415543446E-2"/>
    <n v="11.588384786735848"/>
    <n v="0.42575398040654372"/>
    <x v="1"/>
    <x v="11"/>
    <x v="15"/>
  </r>
  <r>
    <x v="10"/>
    <x v="0"/>
    <n v="22"/>
    <n v="27.218500166857716"/>
    <n v="3385.9825041278705"/>
    <n v="124.40003980273579"/>
    <n v="8.4689412710032927E-2"/>
    <n v="286.75686972103597"/>
    <n v="10.535366311998414"/>
    <x v="1"/>
    <x v="11"/>
    <x v="22"/>
  </r>
  <r>
    <x v="10"/>
    <x v="0"/>
    <n v="22"/>
    <n v="27.218500166857716"/>
    <n v="0.84797600927790928"/>
    <n v="3.1154398812556071E-2"/>
    <n v="0.30982322458451605"/>
    <n v="0.26272266156479135"/>
    <n v="9.6523563000981399E-3"/>
    <x v="1"/>
    <x v="11"/>
    <x v="3"/>
  </r>
  <r>
    <x v="10"/>
    <x v="0"/>
    <n v="22"/>
    <n v="27.218500166857716"/>
    <n v="1342.1542942974143"/>
    <n v="49.31036927345734"/>
    <n v="6.3649035744944543E-2"/>
    <n v="85.426826652966938"/>
    <n v="3.1385574564827015"/>
    <x v="1"/>
    <x v="11"/>
    <x v="12"/>
  </r>
  <r>
    <x v="10"/>
    <x v="0"/>
    <n v="22"/>
    <n v="27.218500166857716"/>
    <n v="30.197804819947944"/>
    <n v="1.1094588105452607"/>
    <n v="0.39416665227045383"/>
    <n v="11.902967631795455"/>
    <n v="0.43731166518458509"/>
    <x v="1"/>
    <x v="11"/>
    <x v="16"/>
  </r>
  <r>
    <x v="10"/>
    <x v="0"/>
    <n v="22"/>
    <n v="27.218500166857716"/>
    <n v="304.51495050529172"/>
    <n v="11.187793178849757"/>
    <n v="0.29463028747814402"/>
    <n v="89.719327408766901"/>
    <n v="3.2962627205305228"/>
    <x v="1"/>
    <x v="11"/>
    <x v="13"/>
  </r>
  <r>
    <x v="10"/>
    <x v="0"/>
    <n v="22"/>
    <n v="27.218500166857716"/>
    <n v="287.49746256930524"/>
    <n v="10.562575483838494"/>
    <n v="0.28557762491229344"/>
    <n v="82.102842528853174"/>
    <n v="3.0164352196314157"/>
    <x v="1"/>
    <x v="11"/>
    <x v="11"/>
  </r>
  <r>
    <x v="10"/>
    <x v="0"/>
    <n v="22"/>
    <n v="27.218500166857716"/>
    <n v="2.7525784353647467"/>
    <n v="0.10112895341369291"/>
    <n v="0.35372284615044419"/>
    <n v="0.97364987840955464"/>
    <n v="3.5771621229707132E-2"/>
    <x v="1"/>
    <x v="11"/>
    <x v="18"/>
  </r>
  <r>
    <x v="10"/>
    <x v="0"/>
    <n v="22"/>
    <n v="27.218500166857716"/>
    <n v="517.07135162472218"/>
    <n v="18.997055254878738"/>
    <n v="0.69542286252904295"/>
    <n v="359.58323947862561"/>
    <n v="13.21098654497017"/>
    <x v="1"/>
    <x v="11"/>
    <x v="17"/>
  </r>
  <r>
    <x v="10"/>
    <x v="0"/>
    <n v="4"/>
    <n v="2.365515806596207"/>
    <n v="281.13080126938371"/>
    <n v="118.84545454545453"/>
    <n v="0.13726874704004471"/>
    <n v="38.590472844612115"/>
    <n v="16.313766636859128"/>
    <x v="0"/>
    <x v="0"/>
    <x v="22"/>
  </r>
  <r>
    <x v="10"/>
    <x v="0"/>
    <n v="4"/>
    <n v="2.365515806596207"/>
    <n v="1.6446392009954462"/>
    <n v="0.69525606060606038"/>
    <n v="0.64944105170547906"/>
    <n v="1.0680962123705413"/>
    <n v="0.45152782720460816"/>
    <x v="0"/>
    <x v="0"/>
    <x v="3"/>
  </r>
  <r>
    <x v="10"/>
    <x v="0"/>
    <n v="4"/>
    <n v="2.365515806596207"/>
    <n v="137.45008799970182"/>
    <n v="58.105757575757565"/>
    <n v="0.14718430954749465"/>
    <n v="20.230496299478492"/>
    <n v="8.5522558095219843"/>
    <x v="0"/>
    <x v="0"/>
    <x v="12"/>
  </r>
  <r>
    <x v="10"/>
    <x v="0"/>
    <n v="13"/>
    <n v="2.365515806596207"/>
    <n v="55.552948486888873"/>
    <n v="23.48449684080752"/>
    <n v="0.14644467688708052"/>
    <n v="8.1354335912870699"/>
    <n v="3.4391795517077202"/>
    <x v="0"/>
    <x v="0"/>
    <x v="16"/>
  </r>
  <r>
    <x v="10"/>
    <x v="0"/>
    <n v="4"/>
    <n v="2.365515806596207"/>
    <n v="187.87930088147448"/>
    <n v="79.424242424242422"/>
    <n v="0.25719620141396105"/>
    <n v="48.321842511025899"/>
    <n v="20.427613451696725"/>
    <x v="0"/>
    <x v="0"/>
    <x v="13"/>
  </r>
  <r>
    <x v="10"/>
    <x v="0"/>
    <n v="4"/>
    <n v="2.365515806596207"/>
    <n v="153.28148174108983"/>
    <n v="64.798333333333318"/>
    <n v="0.27076443993209032"/>
    <n v="41.503174555587115"/>
    <n v="17.545084433532896"/>
    <x v="0"/>
    <x v="0"/>
    <x v="11"/>
  </r>
  <r>
    <x v="10"/>
    <x v="0"/>
    <n v="19"/>
    <n v="2.365515806596207"/>
    <n v="5.6006155366636658"/>
    <n v="2.3676085871193209"/>
    <n v="0.14924509510918244"/>
    <n v="0.83586439843933369"/>
    <n v="0.35335396876594011"/>
    <x v="0"/>
    <x v="0"/>
    <x v="18"/>
  </r>
  <r>
    <x v="10"/>
    <x v="0"/>
    <n v="25"/>
    <n v="4.9436764556521231"/>
    <n v="6.7460238072567345"/>
    <n v="1.3645763163857501"/>
    <n v="5.0821241149425191E-2"/>
    <n v="0.34284130270835794"/>
    <n v="6.9349462041834523E-2"/>
    <x v="1"/>
    <x v="2"/>
    <x v="10"/>
  </r>
  <r>
    <x v="10"/>
    <x v="0"/>
    <n v="19"/>
    <n v="2.365515806596207"/>
    <n v="187.75405269840201"/>
    <n v="79.371294909487617"/>
    <n v="0.18938070201314794"/>
    <n v="35.556994305836945"/>
    <n v="15.03139154965136"/>
    <x v="0"/>
    <x v="0"/>
    <x v="17"/>
  </r>
  <r>
    <x v="10"/>
    <x v="0"/>
    <n v="25"/>
    <n v="0.23249544043179929"/>
    <n v="45.772868105091639"/>
    <n v="196.8764119420172"/>
    <n v="0.1094568616099872"/>
    <n v="5.0101544896712129"/>
    <n v="21.549474176208207"/>
    <x v="1"/>
    <x v="10"/>
    <x v="0"/>
  </r>
  <r>
    <x v="10"/>
    <x v="0"/>
    <n v="25"/>
    <n v="0.23249544043179929"/>
    <n v="0.95879959050441943"/>
    <n v="4.1239500814454715"/>
    <n v="0.2017906788823772"/>
    <n v="0.19347682028003205"/>
    <n v="0.8321746866119164"/>
    <x v="1"/>
    <x v="10"/>
    <x v="1"/>
  </r>
  <r>
    <x v="10"/>
    <x v="0"/>
    <n v="25"/>
    <n v="0.23249544043179929"/>
    <n v="36.075457485700852"/>
    <n v="155.16630097648434"/>
    <n v="0.25788173025308814"/>
    <n v="9.3032013960842566"/>
    <n v="40.014554172787221"/>
    <x v="1"/>
    <x v="10"/>
    <x v="5"/>
  </r>
  <r>
    <x v="10"/>
    <x v="0"/>
    <n v="25"/>
    <n v="0.23249544043179929"/>
    <n v="102.55276887024888"/>
    <n v="441.09582828714412"/>
    <n v="0.17099440943807825"/>
    <n v="17.535950149207942"/>
    <n v="75.424920663560187"/>
    <x v="1"/>
    <x v="10"/>
    <x v="6"/>
  </r>
  <r>
    <x v="10"/>
    <x v="0"/>
    <n v="25"/>
    <n v="0.23249544043179929"/>
    <n v="1029.8696045229478"/>
    <n v="4429.633555867742"/>
    <n v="1.9197881993313319"/>
    <n v="1977.1315136131809"/>
    <n v="8503.9582279169772"/>
    <x v="1"/>
    <x v="10"/>
    <x v="2"/>
  </r>
  <r>
    <x v="10"/>
    <x v="0"/>
    <n v="25"/>
    <n v="2.8567718288056669"/>
    <n v="120.82521334161379"/>
    <n v="42.294317006103803"/>
    <n v="2.7074000808202294"/>
    <n v="327.12219236620666"/>
    <n v="114.50763728056184"/>
    <x v="1"/>
    <x v="8"/>
    <x v="2"/>
  </r>
  <r>
    <x v="10"/>
    <x v="0"/>
    <n v="25"/>
    <n v="0.23249544043179929"/>
    <n v="6.2750283360221329E-2"/>
    <n v="0.26989898487333402"/>
    <n v="0.40017533978206643"/>
    <n v="2.5111115965097519E-2"/>
    <n v="0.10800691797852126"/>
    <x v="1"/>
    <x v="10"/>
    <x v="19"/>
  </r>
  <r>
    <x v="10"/>
    <x v="0"/>
    <n v="25"/>
    <n v="0.23249544043179929"/>
    <n v="7.4740305145064605"/>
    <n v="32.146998240590911"/>
    <n v="8.1660136960470836E-2"/>
    <n v="0.61033035546133585"/>
    <n v="2.6251282791946688"/>
    <x v="1"/>
    <x v="10"/>
    <x v="20"/>
  </r>
  <r>
    <x v="10"/>
    <x v="0"/>
    <n v="25"/>
    <n v="4.9436764556521231"/>
    <n v="1.3383724202436635"/>
    <n v="0.27072411235842458"/>
    <n v="0.57247319592287593"/>
    <n v="0.76618233675192449"/>
    <n v="0.15498229781521108"/>
    <x v="1"/>
    <x v="2"/>
    <x v="14"/>
  </r>
  <r>
    <x v="10"/>
    <x v="0"/>
    <n v="25"/>
    <n v="0.23249544043179929"/>
    <n v="8.5324044574163534E-3"/>
    <n v="3.6699233505696503E-2"/>
    <n v="0.18671722850382699"/>
    <n v="1.5931469127624812E-3"/>
    <n v="6.852379168398438E-3"/>
    <x v="1"/>
    <x v="10"/>
    <x v="21"/>
  </r>
  <r>
    <x v="10"/>
    <x v="0"/>
    <n v="25"/>
    <n v="0.23249544043179929"/>
    <n v="76.812431898816087"/>
    <n v="330.38253032471152"/>
    <n v="0.18822089235035042"/>
    <n v="14.457704475595685"/>
    <n v="62.18489467468391"/>
    <x v="1"/>
    <x v="10"/>
    <x v="7"/>
  </r>
  <r>
    <x v="10"/>
    <x v="0"/>
    <n v="25"/>
    <n v="0.23249544043179929"/>
    <n v="0.63122058502367817"/>
    <n v="2.7149804910210347"/>
    <n v="0.40717088663957102"/>
    <n v="0.25701464526923978"/>
    <n v="1.1054610137381726"/>
    <x v="1"/>
    <x v="10"/>
    <x v="8"/>
  </r>
  <r>
    <x v="10"/>
    <x v="0"/>
    <n v="25"/>
    <n v="0.23249544043179929"/>
    <n v="0.50754082909188392"/>
    <n v="2.1830141191124435"/>
    <n v="0.70648673129328343"/>
    <n v="0.35857086134300808"/>
    <n v="1.5422705093788367"/>
    <x v="1"/>
    <x v="10"/>
    <x v="9"/>
  </r>
  <r>
    <x v="10"/>
    <x v="0"/>
    <n v="25"/>
    <n v="0.23249544043179929"/>
    <n v="0.92774991395951156"/>
    <n v="3.9904004665057493"/>
    <n v="0.20083099185940609"/>
    <n v="0.18632093541796738"/>
    <n v="0.80139608360458636"/>
    <x v="1"/>
    <x v="10"/>
    <x v="10"/>
  </r>
  <r>
    <x v="10"/>
    <x v="0"/>
    <n v="25"/>
    <n v="0.23249544043179929"/>
    <n v="0.21400691913886041"/>
    <n v="0.92047791879874596"/>
    <n v="0.47625829128977293"/>
    <n v="0.10192256963326227"/>
    <n v="0.43838524077705709"/>
    <x v="1"/>
    <x v="10"/>
    <x v="14"/>
  </r>
  <r>
    <x v="10"/>
    <x v="0"/>
    <n v="25"/>
    <n v="0.23249544043179929"/>
    <n v="3.8519687537529532"/>
    <n v="16.567932457509411"/>
    <n v="0.1897521266748044"/>
    <n v="0.73091926290951881"/>
    <n v="3.1438004184169293"/>
    <x v="1"/>
    <x v="10"/>
    <x v="15"/>
  </r>
  <r>
    <x v="10"/>
    <x v="0"/>
    <n v="25"/>
    <n v="0.23249544043179929"/>
    <n v="91.651240214967999"/>
    <n v="394.20661344906318"/>
    <n v="0.10114458851004327"/>
    <n v="9.270026977978068"/>
    <n v="39.871865705243181"/>
    <x v="1"/>
    <x v="10"/>
    <x v="22"/>
  </r>
  <r>
    <x v="10"/>
    <x v="0"/>
    <n v="25"/>
    <n v="0.23249544043179929"/>
    <n v="3.1354143353658818E-2"/>
    <n v="0.13485917528286456"/>
    <n v="0.18815592108574636"/>
    <n v="5.8994677225622074E-3"/>
    <n v="2.53745523422115E-2"/>
    <x v="1"/>
    <x v="10"/>
    <x v="3"/>
  </r>
  <r>
    <x v="10"/>
    <x v="0"/>
    <n v="25"/>
    <n v="0.23249544043179929"/>
    <n v="11.761358019549347"/>
    <n v="50.587478178951422"/>
    <n v="8.6128570110378042E-2"/>
    <n v="1.012988948780013"/>
    <n v="4.3570271610430371"/>
    <x v="1"/>
    <x v="10"/>
    <x v="12"/>
  </r>
  <r>
    <x v="10"/>
    <x v="0"/>
    <n v="25"/>
    <n v="0.23249544043179929"/>
    <n v="0.84926811093056553"/>
    <n v="3.6528377044869043"/>
    <n v="0.357501363696696"/>
    <n v="0.30361450780179405"/>
    <n v="1.3058944607167768"/>
    <x v="1"/>
    <x v="10"/>
    <x v="16"/>
  </r>
  <r>
    <x v="10"/>
    <x v="0"/>
    <n v="25"/>
    <n v="0.23249544043179929"/>
    <n v="1.6747287043870565"/>
    <n v="7.2032754761843378"/>
    <n v="0.14953588634410281"/>
    <n v="0.25043204119642942"/>
    <n v="1.0771481829119642"/>
    <x v="1"/>
    <x v="10"/>
    <x v="13"/>
  </r>
  <r>
    <x v="10"/>
    <x v="0"/>
    <n v="25"/>
    <n v="0.23249544043179929"/>
    <n v="1.5612746823462564"/>
    <n v="6.7152916179629081"/>
    <n v="0.12255051265900954"/>
    <n v="0.19133501272306599"/>
    <n v="0.82296243043610406"/>
    <x v="1"/>
    <x v="10"/>
    <x v="11"/>
  </r>
  <r>
    <x v="10"/>
    <x v="0"/>
    <n v="25"/>
    <n v="0.23249544043179929"/>
    <n v="5.3434509066543859E-2"/>
    <n v="0.22983035266112434"/>
    <n v="0.12215912112276281"/>
    <n v="6.5275126651952991E-3"/>
    <n v="2.807587388841758E-2"/>
    <x v="1"/>
    <x v="10"/>
    <x v="18"/>
  </r>
  <r>
    <x v="10"/>
    <x v="0"/>
    <n v="25"/>
    <n v="0.23249544043179929"/>
    <n v="0.85327759509411538"/>
    <n v="3.6700831358644113"/>
    <n v="0.33010421183414762"/>
    <n v="0.28167052800427989"/>
    <n v="1.2115099009303183"/>
    <x v="1"/>
    <x v="10"/>
    <x v="17"/>
  </r>
  <r>
    <x v="10"/>
    <x v="0"/>
    <n v="25"/>
    <n v="4.9436764556521231"/>
    <n v="26.244046065292501"/>
    <n v="5.3086091496314625"/>
    <n v="4.1238411112749243E-2"/>
    <n v="1.0822627609024613"/>
    <n v="0.2189186065494044"/>
    <x v="1"/>
    <x v="2"/>
    <x v="15"/>
  </r>
  <r>
    <x v="10"/>
    <x v="0"/>
    <n v="25"/>
    <n v="4.9436764556521231"/>
    <n v="2241.2466172464742"/>
    <n v="453.35624961541504"/>
    <n v="6.7606477580656479E-2"/>
    <n v="151.52278918159593"/>
    <n v="30.649819125675059"/>
    <x v="1"/>
    <x v="2"/>
    <x v="22"/>
  </r>
  <r>
    <x v="10"/>
    <x v="0"/>
    <n v="26"/>
    <n v="69.452888089261691"/>
    <n v="15283.706816119904"/>
    <n v="220.05862155763919"/>
    <n v="2.3904327503595214E-2"/>
    <n v="365.34673320146067"/>
    <n v="5.260353359703525"/>
    <x v="1"/>
    <x v="1"/>
    <x v="0"/>
  </r>
  <r>
    <x v="10"/>
    <x v="0"/>
    <n v="26"/>
    <n v="5.5636253826845277"/>
    <n v="1369.1155004512489"/>
    <n v="246.08333708310019"/>
    <n v="4.3549319566685542E-2"/>
    <n v="59.624048452854041"/>
    <n v="10.716761886668328"/>
    <x v="1"/>
    <x v="9"/>
    <x v="0"/>
  </r>
  <r>
    <x v="10"/>
    <x v="0"/>
    <n v="26"/>
    <n v="93.533447715500301"/>
    <n v="21321.018329432121"/>
    <n v="227.95073687740066"/>
    <n v="2.5310568196514643E-2"/>
    <n v="539.64708844623044"/>
    <n v="5.7695626711812151"/>
    <x v="1"/>
    <x v="5"/>
    <x v="0"/>
  </r>
  <r>
    <x v="10"/>
    <x v="0"/>
    <n v="26"/>
    <n v="85.062035928215693"/>
    <n v="19303.363168442447"/>
    <n v="226.93276686596897"/>
    <n v="2.29027125529318E-2"/>
    <n v="442.09937795168821"/>
    <n v="5.1973759283727734"/>
    <x v="1"/>
    <x v="6"/>
    <x v="0"/>
  </r>
  <r>
    <x v="10"/>
    <x v="0"/>
    <n v="26"/>
    <n v="81.496840585598022"/>
    <n v="16691.925883346008"/>
    <n v="204.81684643730563"/>
    <n v="2.284802094827322E-2"/>
    <n v="381.37747224971355"/>
    <n v="4.6796595979588185"/>
    <x v="1"/>
    <x v="7"/>
    <x v="0"/>
  </r>
  <r>
    <x v="10"/>
    <x v="0"/>
    <n v="26"/>
    <n v="2.8567718288056669"/>
    <n v="347.16412908554526"/>
    <n v="121.52322617612919"/>
    <n v="2.5922453042742207E-2"/>
    <n v="8.9993458343445418"/>
    <n v="3.1501801241532492"/>
    <x v="1"/>
    <x v="8"/>
    <x v="0"/>
  </r>
  <r>
    <x v="10"/>
    <x v="0"/>
    <n v="26"/>
    <n v="69.452888089261691"/>
    <n v="80.727730762413117"/>
    <n v="1.1623379960623217"/>
    <n v="0.11858621058958245"/>
    <n v="9.5731956806106346"/>
    <n v="0.13783725837731975"/>
    <x v="1"/>
    <x v="1"/>
    <x v="1"/>
  </r>
  <r>
    <x v="10"/>
    <x v="0"/>
    <n v="26"/>
    <n v="5.5636253826845277"/>
    <n v="8.2939010058719962"/>
    <n v="1.4907367831926297"/>
    <n v="0.58025657244865225"/>
    <n v="4.8125905698957139"/>
    <n v="0.86500981623848494"/>
    <x v="1"/>
    <x v="9"/>
    <x v="1"/>
  </r>
  <r>
    <x v="10"/>
    <x v="0"/>
    <n v="26"/>
    <n v="93.533447715500301"/>
    <n v="258.43197852977892"/>
    <n v="2.7629899767604926"/>
    <n v="0.18694102904003695"/>
    <n v="48.311540003209608"/>
    <n v="0.51651618948291433"/>
    <x v="1"/>
    <x v="5"/>
    <x v="1"/>
  </r>
  <r>
    <x v="10"/>
    <x v="0"/>
    <n v="26"/>
    <n v="81.496840585598022"/>
    <n v="121.63713055385675"/>
    <n v="1.4925379889555159"/>
    <n v="0.17756529068460691"/>
    <n v="21.598532444837055"/>
    <n v="0.26502294186670483"/>
    <x v="1"/>
    <x v="7"/>
    <x v="1"/>
  </r>
  <r>
    <x v="10"/>
    <x v="0"/>
    <n v="26"/>
    <n v="2.8567718288056669"/>
    <n v="8.7253340586795591"/>
    <n v="3.0542635469516539"/>
    <n v="0.21391045083331178"/>
    <n v="1.8664401421633945"/>
    <n v="0.65333889229217823"/>
    <x v="1"/>
    <x v="8"/>
    <x v="1"/>
  </r>
  <r>
    <x v="10"/>
    <x v="0"/>
    <n v="26"/>
    <n v="85.062035928215693"/>
    <n v="9382.4899459680855"/>
    <n v="110.30173265410693"/>
    <n v="7.4058451433242412E-2"/>
    <n v="694.85267598636267"/>
    <n v="8.1687755107666664"/>
    <x v="1"/>
    <x v="6"/>
    <x v="5"/>
  </r>
  <r>
    <x v="10"/>
    <x v="0"/>
    <n v="26"/>
    <n v="2.8567718288056669"/>
    <n v="275.02732506216535"/>
    <n v="96.272065654311021"/>
    <n v="6.5275355294418011E-2"/>
    <n v="17.952506359106238"/>
    <n v="6.2841932905126896"/>
    <x v="1"/>
    <x v="8"/>
    <x v="5"/>
  </r>
  <r>
    <x v="10"/>
    <x v="0"/>
    <n v="26"/>
    <n v="85.062035928215693"/>
    <n v="24353.572226280721"/>
    <n v="286.30366015260711"/>
    <n v="0.10694838667021016"/>
    <n v="2604.5752592571612"/>
    <n v="30.619714551097466"/>
    <x v="1"/>
    <x v="6"/>
    <x v="6"/>
  </r>
  <r>
    <x v="10"/>
    <x v="0"/>
    <n v="26"/>
    <n v="2.8567718288056669"/>
    <n v="696.35475763206227"/>
    <n v="243.7558192819298"/>
    <n v="6.2649881490716611E-2"/>
    <n v="43.626543041145389"/>
    <n v="15.271273190685436"/>
    <x v="1"/>
    <x v="8"/>
    <x v="6"/>
  </r>
  <r>
    <x v="10"/>
    <x v="0"/>
    <n v="26"/>
    <n v="69.452888089261691"/>
    <n v="25555.841503862568"/>
    <n v="367.95937803216896"/>
    <n v="2.7577950765778989"/>
    <n v="70477.77387715732"/>
    <n v="1014.7565611177814"/>
    <x v="1"/>
    <x v="1"/>
    <x v="2"/>
  </r>
  <r>
    <x v="10"/>
    <x v="0"/>
    <n v="26"/>
    <n v="69.452888089261691"/>
    <n v="66.63462312919745"/>
    <n v="0.95942191840255553"/>
    <n v="0.18516659862958926"/>
    <n v="12.338506515798048"/>
    <n v="0.17765289328127654"/>
    <x v="1"/>
    <x v="1"/>
    <x v="19"/>
  </r>
  <r>
    <x v="10"/>
    <x v="0"/>
    <n v="26"/>
    <n v="5.5636253826845277"/>
    <n v="3.1551631189428813"/>
    <n v="0.56710560145954159"/>
    <n v="0.49355627129009905"/>
    <n v="1.5572505442974878"/>
    <n v="0.27989852608410032"/>
    <x v="1"/>
    <x v="9"/>
    <x v="19"/>
  </r>
  <r>
    <x v="10"/>
    <x v="0"/>
    <n v="26"/>
    <n v="93.533447715500301"/>
    <n v="95.251087255649182"/>
    <n v="1.0183639070525168"/>
    <n v="0.62023691418193327"/>
    <n v="59.078240431917919"/>
    <n v="0.6316268872245101"/>
    <x v="1"/>
    <x v="5"/>
    <x v="19"/>
  </r>
  <r>
    <x v="10"/>
    <x v="0"/>
    <n v="26"/>
    <n v="81.496840585598022"/>
    <n v="66.652972700013876"/>
    <n v="0.81785959088814875"/>
    <n v="0.21861413119826911"/>
    <n v="14.571281718595483"/>
    <n v="0.17879566390418444"/>
    <x v="1"/>
    <x v="7"/>
    <x v="19"/>
  </r>
  <r>
    <x v="10"/>
    <x v="0"/>
    <n v="26"/>
    <n v="2.8567718288056669"/>
    <n v="1.8580841560035157"/>
    <n v="0.65041391729920783"/>
    <n v="0.39026587476608782"/>
    <n v="0.72514683853172002"/>
    <n v="0.25383435639481322"/>
    <x v="1"/>
    <x v="8"/>
    <x v="19"/>
  </r>
  <r>
    <x v="10"/>
    <x v="0"/>
    <n v="26"/>
    <n v="69.452888089261691"/>
    <n v="1468.1893582454682"/>
    <n v="21.139356456401547"/>
    <n v="2.656982941556256E-2"/>
    <n v="39.009540798326356"/>
    <n v="0.56166909500136009"/>
    <x v="1"/>
    <x v="1"/>
    <x v="20"/>
  </r>
  <r>
    <x v="10"/>
    <x v="0"/>
    <n v="26"/>
    <n v="5.5636253826845277"/>
    <n v="219.92210195463554"/>
    <n v="39.528560395006323"/>
    <n v="4.4858701382500782E-2"/>
    <n v="9.8654198989948867"/>
    <n v="1.7731998868397358"/>
    <x v="1"/>
    <x v="9"/>
    <x v="20"/>
  </r>
  <r>
    <x v="10"/>
    <x v="0"/>
    <n v="26"/>
    <n v="93.533447715500301"/>
    <n v="2194.8537938629565"/>
    <n v="23.465977652604234"/>
    <n v="1.788737952656691E-2"/>
    <n v="39.260182816151961"/>
    <n v="0.4197448482340696"/>
    <x v="1"/>
    <x v="5"/>
    <x v="20"/>
  </r>
  <r>
    <x v="10"/>
    <x v="0"/>
    <n v="26"/>
    <n v="85.062035928215693"/>
    <n v="1508.9629296609178"/>
    <n v="17.739558114201966"/>
    <n v="0.12003954971852675"/>
    <n v="181.13523061844552"/>
    <n v="2.1294485682344413"/>
    <x v="1"/>
    <x v="6"/>
    <x v="20"/>
  </r>
  <r>
    <x v="10"/>
    <x v="0"/>
    <n v="26"/>
    <n v="81.496840585598022"/>
    <n v="3075.3692082841767"/>
    <n v="37.736054381814284"/>
    <n v="1.7600454185140519E-2"/>
    <n v="54.127894852797525"/>
    <n v="0.66417169627509343"/>
    <x v="1"/>
    <x v="7"/>
    <x v="20"/>
  </r>
  <r>
    <x v="10"/>
    <x v="0"/>
    <n v="26"/>
    <n v="2.8567718288056669"/>
    <n v="40.310249801322108"/>
    <n v="14.11041980842224"/>
    <n v="2.4517200245457213E-2"/>
    <n v="0.988294466323416"/>
    <n v="0.34594798799055404"/>
    <x v="1"/>
    <x v="8"/>
    <x v="20"/>
  </r>
  <r>
    <x v="10"/>
    <x v="0"/>
    <n v="26"/>
    <n v="69.452888089261691"/>
    <n v="4.8076390417390265"/>
    <n v="6.9221585653287607E-2"/>
    <n v="0.49400810951298918"/>
    <n v="2.3750126742303355"/>
    <n v="3.4196024666072064E-2"/>
    <x v="1"/>
    <x v="1"/>
    <x v="21"/>
  </r>
  <r>
    <x v="10"/>
    <x v="0"/>
    <n v="26"/>
    <n v="5.5636253826845277"/>
    <n v="0.19752944695232319"/>
    <n v="3.550372883966757E-2"/>
    <n v="0.36510470869794259"/>
    <n v="7.2118931188793658E-2"/>
    <n v="1.2962578575697572E-2"/>
    <x v="1"/>
    <x v="9"/>
    <x v="21"/>
  </r>
  <r>
    <x v="10"/>
    <x v="0"/>
    <n v="26"/>
    <n v="93.533447715500301"/>
    <n v="6.3623742852926402"/>
    <n v="6.8022450157562961E-2"/>
    <n v="0.23632302006355513"/>
    <n v="1.5035755058750597"/>
    <n v="1.6075270853357929E-2"/>
    <x v="1"/>
    <x v="5"/>
    <x v="21"/>
  </r>
  <r>
    <x v="10"/>
    <x v="0"/>
    <n v="26"/>
    <n v="85.062035928215693"/>
    <n v="4.6335118543686589"/>
    <n v="5.4472148518510705E-2"/>
    <n v="7.8448348166854615E-2"/>
    <n v="0.36349135118676068"/>
    <n v="4.2732500723767419E-3"/>
    <x v="1"/>
    <x v="6"/>
    <x v="21"/>
  </r>
  <r>
    <x v="10"/>
    <x v="0"/>
    <n v="26"/>
    <n v="81.496840585598022"/>
    <n v="7.9439688598369846"/>
    <n v="9.7475789279134695E-2"/>
    <n v="0.1193862747915735"/>
    <n v="0.94840084923620105"/>
    <n v="1.1637271364404289E-2"/>
    <x v="1"/>
    <x v="7"/>
    <x v="21"/>
  </r>
  <r>
    <x v="10"/>
    <x v="0"/>
    <n v="26"/>
    <n v="2.8567718288056669"/>
    <n v="0.17284257488147922"/>
    <n v="6.0502758091723292E-2"/>
    <n v="0.21413838325901133"/>
    <n v="3.7012229543444561E-2"/>
    <n v="1.2955962800472691E-2"/>
    <x v="1"/>
    <x v="8"/>
    <x v="21"/>
  </r>
  <r>
    <x v="10"/>
    <x v="0"/>
    <n v="26"/>
    <n v="85.062035928215693"/>
    <n v="15816.703409117323"/>
    <n v="185.94315591582034"/>
    <n v="8.7260329457139935E-2"/>
    <n v="1380.1707504054459"/>
    <n v="16.225461045514823"/>
    <x v="1"/>
    <x v="6"/>
    <x v="7"/>
  </r>
  <r>
    <x v="10"/>
    <x v="0"/>
    <n v="26"/>
    <n v="2.8567718288056669"/>
    <n v="499.0661094100281"/>
    <n v="174.69582427892854"/>
    <n v="5.04203193768131E-2"/>
    <n v="25.163072626597167"/>
    <n v="8.8082192539391979"/>
    <x v="1"/>
    <x v="8"/>
    <x v="7"/>
  </r>
  <r>
    <x v="10"/>
    <x v="0"/>
    <n v="26"/>
    <n v="69.452888089261691"/>
    <n v="7.8990976685496879"/>
    <n v="0.11373317778229283"/>
    <n v="0.1364792235983599"/>
    <n v="1.0780627169312762"/>
    <n v="1.5522215801101562E-2"/>
    <x v="1"/>
    <x v="1"/>
    <x v="8"/>
  </r>
  <r>
    <x v="10"/>
    <x v="0"/>
    <n v="26"/>
    <n v="5.5636253826845277"/>
    <n v="0.95927367012127773"/>
    <n v="0.1724188104229287"/>
    <n v="0.30180594339405736"/>
    <n v="0.28951449498403198"/>
    <n v="5.2037021738573129E-2"/>
    <x v="1"/>
    <x v="9"/>
    <x v="8"/>
  </r>
  <r>
    <x v="10"/>
    <x v="0"/>
    <n v="26"/>
    <n v="93.533447715500301"/>
    <n v="11.156258463438308"/>
    <n v="0.11927560392483533"/>
    <n v="0.15381487273666439"/>
    <n v="1.7159984757710982"/>
    <n v="1.8346361838287334E-2"/>
    <x v="1"/>
    <x v="5"/>
    <x v="8"/>
  </r>
  <r>
    <x v="10"/>
    <x v="0"/>
    <n v="26"/>
    <n v="81.496840585598022"/>
    <n v="29.583615760903477"/>
    <n v="0.3630032225584392"/>
    <n v="0.18286524463352433"/>
    <n v="5.4098151332617999"/>
    <n v="6.6380673095906659E-2"/>
    <x v="1"/>
    <x v="7"/>
    <x v="8"/>
  </r>
  <r>
    <x v="10"/>
    <x v="0"/>
    <n v="26"/>
    <n v="2.8567718288056669"/>
    <n v="0.34026468941280336"/>
    <n v="0.11910810866370736"/>
    <n v="0.17058687326049621"/>
    <n v="5.804468944788399E-2"/>
    <n v="2.0318279836913256E-2"/>
    <x v="1"/>
    <x v="8"/>
    <x v="8"/>
  </r>
  <r>
    <x v="10"/>
    <x v="0"/>
    <n v="26"/>
    <n v="69.452888089261691"/>
    <n v="1.2803916829069841"/>
    <n v="1.8435398701655274E-2"/>
    <n v="0.33173205061215183"/>
    <n v="0.4247469585574779"/>
    <n v="6.115612615152706E-3"/>
    <x v="1"/>
    <x v="1"/>
    <x v="9"/>
  </r>
  <r>
    <x v="10"/>
    <x v="0"/>
    <n v="26"/>
    <n v="5.5636253826845277"/>
    <n v="0.11664882553119336"/>
    <n v="2.0966333551902205E-2"/>
    <n v="0.24382418178505677"/>
    <n v="2.8441804441331063E-2"/>
    <n v="5.1120991233251385E-3"/>
    <x v="1"/>
    <x v="9"/>
    <x v="9"/>
  </r>
  <r>
    <x v="10"/>
    <x v="0"/>
    <n v="26"/>
    <n v="93.533447715500301"/>
    <n v="1.4053834473851654"/>
    <n v="1.5025463956593425E-2"/>
    <n v="0.31232854531994619"/>
    <n v="0.43894136773853987"/>
    <n v="4.6928813003201076E-3"/>
    <x v="1"/>
    <x v="5"/>
    <x v="9"/>
  </r>
  <r>
    <x v="10"/>
    <x v="0"/>
    <n v="26"/>
    <n v="85.062035928215693"/>
    <n v="39.676383513964879"/>
    <n v="0.46644055812922219"/>
    <n v="0.12476664730234374"/>
    <n v="4.9502893481193819"/>
    <n v="5.8196224603617029E-2"/>
    <x v="1"/>
    <x v="6"/>
    <x v="9"/>
  </r>
  <r>
    <x v="10"/>
    <x v="0"/>
    <n v="26"/>
    <n v="81.496840585598022"/>
    <n v="3.1431745480558004"/>
    <n v="3.8568053994123261E-2"/>
    <n v="0.16033933340882997"/>
    <n v="0.50397451182286745"/>
    <n v="6.1839760682934862E-3"/>
    <x v="1"/>
    <x v="7"/>
    <x v="9"/>
  </r>
  <r>
    <x v="10"/>
    <x v="0"/>
    <n v="26"/>
    <n v="2.8567718288056669"/>
    <n v="0.15683738206043119"/>
    <n v="5.4900213058317764E-2"/>
    <n v="0.29225576468964609"/>
    <n v="4.5836629025993496E-2"/>
    <n v="1.6044903748983153E-2"/>
    <x v="1"/>
    <x v="8"/>
    <x v="9"/>
  </r>
  <r>
    <x v="10"/>
    <x v="0"/>
    <n v="26"/>
    <n v="69.452888089261691"/>
    <n v="68.783445436473798"/>
    <n v="0.99036119776721854"/>
    <n v="8.8206184606699739E-2"/>
    <n v="6.0671252860544662"/>
    <n v="8.7355982637567553E-2"/>
    <x v="1"/>
    <x v="1"/>
    <x v="10"/>
  </r>
  <r>
    <x v="10"/>
    <x v="0"/>
    <n v="26"/>
    <n v="5.5636253826845277"/>
    <n v="6.9788390770962669"/>
    <n v="1.2543689765339445"/>
    <n v="5.2326485736932368E-2"/>
    <n v="0.36517812342802408"/>
    <n v="6.5636720359453907E-2"/>
    <x v="1"/>
    <x v="9"/>
    <x v="10"/>
  </r>
  <r>
    <x v="10"/>
    <x v="0"/>
    <n v="26"/>
    <n v="93.533447715500301"/>
    <n v="92.98713037515958"/>
    <n v="0.99415912324752054"/>
    <n v="6.5044411434827351E-2"/>
    <n v="6.0482931662658119"/>
    <n v="6.4664495044198952E-2"/>
    <x v="1"/>
    <x v="5"/>
    <x v="10"/>
  </r>
  <r>
    <x v="10"/>
    <x v="0"/>
    <n v="26"/>
    <n v="85.062035928215693"/>
    <n v="103.45130844042089"/>
    <n v="1.2161866020668022"/>
    <n v="0.21224333207644436"/>
    <n v="21.95685041106292"/>
    <n v="0.25812749684938679"/>
    <x v="1"/>
    <x v="6"/>
    <x v="10"/>
  </r>
  <r>
    <x v="10"/>
    <x v="0"/>
    <n v="26"/>
    <n v="81.496840585598022"/>
    <n v="72.828308343908603"/>
    <n v="0.89363351782226874"/>
    <n v="9.7491042545232512E-2"/>
    <n v="7.1001077072533052"/>
    <n v="8.7121263305856594E-2"/>
    <x v="1"/>
    <x v="7"/>
    <x v="10"/>
  </r>
  <r>
    <x v="10"/>
    <x v="0"/>
    <n v="26"/>
    <n v="2.8567718288056669"/>
    <n v="5.3715780625731089"/>
    <n v="1.8802964970495417"/>
    <n v="0.17390142932054181"/>
    <n v="0.93412510278833039"/>
    <n v="0.32698624838332324"/>
    <x v="1"/>
    <x v="8"/>
    <x v="10"/>
  </r>
  <r>
    <x v="10"/>
    <x v="0"/>
    <n v="26"/>
    <n v="69.452888089261691"/>
    <n v="15.646419891323053"/>
    <n v="0.22528105485281022"/>
    <n v="0.1508297731916162"/>
    <n v="2.3599459634690483"/>
    <n v="3.3979090407817415E-2"/>
    <x v="1"/>
    <x v="1"/>
    <x v="14"/>
  </r>
  <r>
    <x v="10"/>
    <x v="0"/>
    <n v="26"/>
    <n v="5.5636253826845277"/>
    <n v="0.91074422524455956"/>
    <n v="0.16369618056582966"/>
    <n v="0.33584171726513656"/>
    <n v="0.30586590459543922"/>
    <n v="5.497600639097211E-2"/>
    <x v="1"/>
    <x v="9"/>
    <x v="14"/>
  </r>
  <r>
    <x v="10"/>
    <x v="0"/>
    <n v="26"/>
    <n v="93.533447715500301"/>
    <n v="30.013088465214523"/>
    <n v="0.32088081000184038"/>
    <n v="0.17146750812967201"/>
    <n v="5.1462694904057367"/>
    <n v="5.5020632897646304E-2"/>
    <x v="1"/>
    <x v="5"/>
    <x v="14"/>
  </r>
  <r>
    <x v="10"/>
    <x v="0"/>
    <n v="26"/>
    <n v="85.062035928215693"/>
    <n v="227.51332612069641"/>
    <n v="2.6746752959533691"/>
    <n v="8.392089150167821E-2"/>
    <n v="19.093121156560894"/>
    <n v="0.22446113531392173"/>
    <x v="1"/>
    <x v="6"/>
    <x v="14"/>
  </r>
  <r>
    <x v="10"/>
    <x v="0"/>
    <n v="26"/>
    <n v="81.496840585598022"/>
    <n v="25.717059492381118"/>
    <n v="0.31555897514051351"/>
    <n v="0.18822011093754173"/>
    <n v="4.8404677906433351"/>
    <n v="5.9394545308284426E-2"/>
    <x v="1"/>
    <x v="7"/>
    <x v="14"/>
  </r>
  <r>
    <x v="10"/>
    <x v="0"/>
    <n v="26"/>
    <n v="2.8567718288056669"/>
    <n v="0.7739983619605435"/>
    <n v="0.27093461023246285"/>
    <n v="0.12475982636961502"/>
    <n v="9.6563901248563844E-2"/>
    <n v="3.3801754930121386E-2"/>
    <x v="1"/>
    <x v="8"/>
    <x v="14"/>
  </r>
  <r>
    <x v="10"/>
    <x v="0"/>
    <n v="26"/>
    <n v="69.452888089261691"/>
    <n v="377.14936770282429"/>
    <n v="5.4302906341073589"/>
    <n v="7.1758044380474909E-2"/>
    <n v="27.063501065687316"/>
    <n v="0.38966703632115307"/>
    <x v="1"/>
    <x v="1"/>
    <x v="15"/>
  </r>
  <r>
    <x v="10"/>
    <x v="0"/>
    <n v="26"/>
    <n v="5.5636253826845277"/>
    <n v="30.743474414287114"/>
    <n v="5.5257987911926874"/>
    <n v="5.5323713382719131E-2"/>
    <n v="1.7008431668849793"/>
    <n v="0.30570770853452006"/>
    <x v="1"/>
    <x v="9"/>
    <x v="15"/>
  </r>
  <r>
    <x v="10"/>
    <x v="0"/>
    <n v="26"/>
    <n v="93.533447715500301"/>
    <n v="512.65127692922465"/>
    <n v="5.4809406629439197"/>
    <n v="4.9237035088059655E-2"/>
    <n v="25.241428910102822"/>
    <n v="0.26986526773694275"/>
    <x v="1"/>
    <x v="5"/>
    <x v="15"/>
  </r>
  <r>
    <x v="10"/>
    <x v="0"/>
    <n v="26"/>
    <n v="85.062035928215693"/>
    <n v="526.16757785818299"/>
    <n v="6.1856922670204915"/>
    <n v="2.0193804139749378E-2"/>
    <n v="10.625325011954478"/>
    <n v="0.12491265810897412"/>
    <x v="1"/>
    <x v="6"/>
    <x v="15"/>
  </r>
  <r>
    <x v="10"/>
    <x v="0"/>
    <n v="26"/>
    <n v="81.496840585598022"/>
    <n v="383.57853339318723"/>
    <n v="4.7066675301394758"/>
    <n v="5.6667713741565318E-2"/>
    <n v="21.736518527734589"/>
    <n v="0.26671608827466409"/>
    <x v="1"/>
    <x v="7"/>
    <x v="15"/>
  </r>
  <r>
    <x v="10"/>
    <x v="0"/>
    <n v="26"/>
    <n v="2.8567718288056669"/>
    <n v="14.766066947589096"/>
    <n v="5.1687946509057943"/>
    <n v="4.9631902217171911E-2"/>
    <n v="0.73286799087495613"/>
    <n v="0.25653711069439761"/>
    <x v="1"/>
    <x v="8"/>
    <x v="15"/>
  </r>
  <r>
    <x v="10"/>
    <x v="0"/>
    <n v="26"/>
    <n v="69.452888089261691"/>
    <n v="5107.1385349595494"/>
    <n v="73.533854033482285"/>
    <n v="5.9282942272265465E-2"/>
    <n v="302.76619894446941"/>
    <n v="4.3593032237241252"/>
    <x v="1"/>
    <x v="1"/>
    <x v="22"/>
  </r>
  <r>
    <x v="10"/>
    <x v="0"/>
    <n v="26"/>
    <n v="5.5636253826845277"/>
    <n v="2367.2478847265315"/>
    <n v="425.48657069795399"/>
    <n v="8.2981802401826718E-2"/>
    <n v="196.43849620651932"/>
    <n v="35.30764253428849"/>
    <x v="1"/>
    <x v="9"/>
    <x v="22"/>
  </r>
  <r>
    <x v="10"/>
    <x v="0"/>
    <n v="26"/>
    <n v="93.533447715500301"/>
    <n v="15312.367832887112"/>
    <n v="163.71007598760369"/>
    <n v="8.4785009721258242E-2"/>
    <n v="1298.2592555668157"/>
    <n v="13.880160384076904"/>
    <x v="1"/>
    <x v="5"/>
    <x v="22"/>
  </r>
  <r>
    <x v="10"/>
    <x v="0"/>
    <n v="26"/>
    <n v="81.496840585598022"/>
    <n v="20014.273173833823"/>
    <n v="245.58342421645619"/>
    <n v="4.5291379021351094E-2"/>
    <n v="906.4740321529672"/>
    <n v="11.122811947548771"/>
    <x v="1"/>
    <x v="7"/>
    <x v="22"/>
  </r>
  <r>
    <x v="10"/>
    <x v="0"/>
    <n v="26"/>
    <n v="2.8567718288056669"/>
    <n v="603.39004634680884"/>
    <n v="211.21394444689292"/>
    <n v="8.8531432324443576E-2"/>
    <n v="53.418985053395382"/>
    <n v="18.699073028778887"/>
    <x v="1"/>
    <x v="8"/>
    <x v="22"/>
  </r>
  <r>
    <x v="10"/>
    <x v="0"/>
    <n v="26"/>
    <n v="85.062035928215693"/>
    <n v="10.959294069305361"/>
    <n v="0.12883884037943752"/>
    <n v="0.19512454146992381"/>
    <n v="2.138427230107264"/>
    <n v="2.513961965255445E-2"/>
    <x v="1"/>
    <x v="6"/>
    <x v="3"/>
  </r>
  <r>
    <x v="10"/>
    <x v="0"/>
    <n v="26"/>
    <n v="2.8567718288056669"/>
    <n v="3.0144133676427029E-2"/>
    <n v="1.055181704484583E-2"/>
    <n v="0.18694698080035205"/>
    <n v="5.6353547796502493E-3"/>
    <n v="1.972630338491621E-3"/>
    <x v="1"/>
    <x v="8"/>
    <x v="3"/>
  </r>
  <r>
    <x v="10"/>
    <x v="0"/>
    <n v="26"/>
    <n v="69.452888089261691"/>
    <n v="3917.1223628227435"/>
    <n v="56.399704470005773"/>
    <n v="2.6366385575676228E-2"/>
    <n v="103.28035856528837"/>
    <n v="1.4870563544103623"/>
    <x v="1"/>
    <x v="1"/>
    <x v="12"/>
  </r>
  <r>
    <x v="10"/>
    <x v="0"/>
    <n v="26"/>
    <n v="5.5636253826845277"/>
    <n v="347.35599645060478"/>
    <n v="62.433390560706769"/>
    <n v="4.5247598106934538E-2"/>
    <n v="15.717024527430745"/>
    <n v="2.82496096454414"/>
    <x v="1"/>
    <x v="9"/>
    <x v="12"/>
  </r>
  <r>
    <x v="10"/>
    <x v="0"/>
    <n v="26"/>
    <n v="93.533447715500301"/>
    <n v="5488.8582757009735"/>
    <n v="58.683373806516528"/>
    <n v="2.8102793411304429E-2"/>
    <n v="154.2522501859531"/>
    <n v="1.6491667307628877"/>
    <x v="1"/>
    <x v="5"/>
    <x v="12"/>
  </r>
  <r>
    <x v="10"/>
    <x v="0"/>
    <n v="26"/>
    <n v="85.062035928215693"/>
    <n v="4837.9403759812494"/>
    <n v="56.875435947289262"/>
    <n v="2.4959748389941767E-2"/>
    <n v="120.75377451003226"/>
    <n v="1.4195965708125893"/>
    <x v="1"/>
    <x v="6"/>
    <x v="12"/>
  </r>
  <r>
    <x v="10"/>
    <x v="0"/>
    <n v="26"/>
    <n v="81.496840585598022"/>
    <n v="4280.6362606069024"/>
    <n v="52.525180483663668"/>
    <n v="3.001800212654224E-2"/>
    <n v="128.49614837385181"/>
    <n v="1.576700979455631"/>
    <x v="1"/>
    <x v="7"/>
    <x v="12"/>
  </r>
  <r>
    <x v="10"/>
    <x v="0"/>
    <n v="26"/>
    <n v="2.8567718288056669"/>
    <n v="86.843051595538"/>
    <n v="30.399015672121266"/>
    <n v="2.9090393531295593E-2"/>
    <n v="2.526298546372808"/>
    <n v="0.88431932886602982"/>
    <x v="1"/>
    <x v="8"/>
    <x v="12"/>
  </r>
  <r>
    <x v="10"/>
    <x v="0"/>
    <n v="26"/>
    <n v="69.452888089261691"/>
    <n v="24.884630222933843"/>
    <n v="0.35829511065042846"/>
    <n v="0.19351973068054426"/>
    <n v="4.8156669388270892"/>
    <n v="6.9337173317226719E-2"/>
    <x v="1"/>
    <x v="1"/>
    <x v="16"/>
  </r>
  <r>
    <x v="10"/>
    <x v="0"/>
    <n v="26"/>
    <n v="5.5636253826845277"/>
    <n v="2.175001565079147"/>
    <n v="0.39093242543761603"/>
    <n v="0.32692050760762664"/>
    <n v="0.71105261570305711"/>
    <n v="0.12780382696434608"/>
    <x v="1"/>
    <x v="9"/>
    <x v="16"/>
  </r>
  <r>
    <x v="10"/>
    <x v="0"/>
    <n v="26"/>
    <n v="93.533447715500301"/>
    <n v="42.233597316160221"/>
    <n v="0.45153470066260903"/>
    <n v="0.14115309719879685"/>
    <n v="5.9614030670228093"/>
    <n v="6.3735521491258898E-2"/>
    <x v="1"/>
    <x v="5"/>
    <x v="16"/>
  </r>
  <r>
    <x v="10"/>
    <x v="0"/>
    <n v="26"/>
    <n v="81.496840585598022"/>
    <n v="56.846133629257764"/>
    <n v="0.69752561229107957"/>
    <n v="0.13117736816168607"/>
    <n v="7.456926199653549"/>
    <n v="9.1499574045712448E-2"/>
    <x v="1"/>
    <x v="7"/>
    <x v="16"/>
  </r>
  <r>
    <x v="10"/>
    <x v="0"/>
    <n v="26"/>
    <n v="2.8567718288056669"/>
    <n v="1.1208249112769075"/>
    <n v="0.39233966814405746"/>
    <n v="0.1073031063542758"/>
    <n v="0.12026799465926774"/>
    <n v="4.2099265137863072E-2"/>
    <x v="1"/>
    <x v="8"/>
    <x v="16"/>
  </r>
  <r>
    <x v="10"/>
    <x v="0"/>
    <n v="26"/>
    <n v="69.452888089261691"/>
    <n v="199.79064984530507"/>
    <n v="2.8766355920078039"/>
    <n v="8.1676502778202195E-2"/>
    <n v="16.318201567148883"/>
    <n v="0.23495353492250071"/>
    <x v="1"/>
    <x v="1"/>
    <x v="13"/>
  </r>
  <r>
    <x v="10"/>
    <x v="0"/>
    <n v="26"/>
    <n v="5.5636253826845277"/>
    <n v="14.099490069408802"/>
    <n v="2.534227073104192"/>
    <n v="0.25319395654021781"/>
    <n v="3.5699056758731249"/>
    <n v="0.64165097941058624"/>
    <x v="1"/>
    <x v="9"/>
    <x v="13"/>
  </r>
  <r>
    <x v="10"/>
    <x v="0"/>
    <n v="26"/>
    <n v="93.533447715500301"/>
    <n v="272.39228918587764"/>
    <n v="2.9122447192838479"/>
    <n v="0.22220877875674197"/>
    <n v="60.527957922747163"/>
    <n v="0.64712634251283463"/>
    <x v="1"/>
    <x v="5"/>
    <x v="13"/>
  </r>
  <r>
    <x v="10"/>
    <x v="0"/>
    <n v="26"/>
    <n v="85.062035928215693"/>
    <n v="1375.7979091447282"/>
    <n v="16.174053373302414"/>
    <n v="7.3332032330012967E-2"/>
    <n v="100.89005675296545"/>
    <n v="1.186076204878368"/>
    <x v="1"/>
    <x v="6"/>
    <x v="13"/>
  </r>
  <r>
    <x v="10"/>
    <x v="0"/>
    <n v="26"/>
    <n v="81.496840585598022"/>
    <n v="201.58500094384749"/>
    <n v="2.4735314828814507"/>
    <n v="0.23130981046043075"/>
    <n v="46.62858835998712"/>
    <n v="0.57215209847321657"/>
    <x v="1"/>
    <x v="7"/>
    <x v="13"/>
  </r>
  <r>
    <x v="10"/>
    <x v="0"/>
    <n v="26"/>
    <n v="2.8567718288056669"/>
    <n v="11.534614329079735"/>
    <n v="4.0376393426919295"/>
    <n v="0.11232150713464642"/>
    <n v="1.2955852656591242"/>
    <n v="0.45351373623730062"/>
    <x v="1"/>
    <x v="8"/>
    <x v="13"/>
  </r>
  <r>
    <x v="10"/>
    <x v="0"/>
    <n v="26"/>
    <n v="69.452888089261691"/>
    <n v="184.71009544870353"/>
    <n v="2.6595020096401445"/>
    <n v="8.1738100072678677E-2"/>
    <n v="15.097852266220158"/>
    <n v="0.21738264140745617"/>
    <x v="1"/>
    <x v="1"/>
    <x v="11"/>
  </r>
  <r>
    <x v="10"/>
    <x v="0"/>
    <n v="26"/>
    <n v="5.5636253826845277"/>
    <n v="12.414573011182522"/>
    <n v="2.2313819060894993"/>
    <n v="0.1968484342455184"/>
    <n v="2.44378925907795"/>
    <n v="0.43924403441749832"/>
    <x v="1"/>
    <x v="9"/>
    <x v="11"/>
  </r>
  <r>
    <x v="10"/>
    <x v="0"/>
    <n v="26"/>
    <n v="93.533447715500301"/>
    <n v="239.15319500576342"/>
    <n v="2.5568735125983291"/>
    <n v="0.16222713113681433"/>
    <n v="38.797136727988111"/>
    <n v="0.41479425462853625"/>
    <x v="1"/>
    <x v="5"/>
    <x v="11"/>
  </r>
  <r>
    <x v="10"/>
    <x v="0"/>
    <n v="26"/>
    <n v="85.062035928215693"/>
    <n v="1274.329305795153"/>
    <n v="14.981175701820332"/>
    <n v="5.3608053500415198E-2"/>
    <n v="68.314313602213517"/>
    <n v="0.80311166852230453"/>
    <x v="1"/>
    <x v="6"/>
    <x v="11"/>
  </r>
  <r>
    <x v="10"/>
    <x v="0"/>
    <n v="26"/>
    <n v="81.496840585598022"/>
    <n v="180.16472357484906"/>
    <n v="2.2106958046504621"/>
    <n v="0.17012926276355209"/>
    <n v="30.651291597788223"/>
    <n v="0.37610404743966069"/>
    <x v="1"/>
    <x v="7"/>
    <x v="11"/>
  </r>
  <r>
    <x v="10"/>
    <x v="0"/>
    <n v="26"/>
    <n v="2.8567718288056669"/>
    <n v="10.912381997802163"/>
    <n v="3.8198297420078915"/>
    <n v="0.11094816870228105"/>
    <n v="1.2107087988358891"/>
    <n v="0.42380311463028225"/>
    <x v="1"/>
    <x v="8"/>
    <x v="11"/>
  </r>
  <r>
    <x v="10"/>
    <x v="0"/>
    <n v="26"/>
    <n v="2.8567718288056669"/>
    <n v="0.10534315277036077"/>
    <n v="3.6874892040083464E-2"/>
    <n v="0.1399779643978305"/>
    <n v="1.474572008804478E-2"/>
    <n v="5.1616723251606466E-3"/>
    <x v="1"/>
    <x v="8"/>
    <x v="18"/>
  </r>
  <r>
    <x v="10"/>
    <x v="0"/>
    <n v="26"/>
    <n v="2.8567718288056669"/>
    <n v="13.545004661192097"/>
    <n v="4.7413673449919411"/>
    <n v="0.6748520902658226"/>
    <n v="9.1408747082657964"/>
    <n v="3.1997216634859251"/>
    <x v="1"/>
    <x v="8"/>
    <x v="17"/>
  </r>
  <r>
    <x v="10"/>
    <x v="0"/>
    <n v="26"/>
    <n v="4.9436764556521231"/>
    <n v="5.7942240366084433E-2"/>
    <n v="1.1720475821155096E-2"/>
    <n v="0.30343423679558024"/>
    <n v="1.7581659483708892E-2"/>
    <n v="3.5563936356732481E-3"/>
    <x v="1"/>
    <x v="2"/>
    <x v="3"/>
  </r>
  <r>
    <x v="10"/>
    <x v="0"/>
    <n v="27"/>
    <n v="69.452888089261691"/>
    <n v="5948.188390037235"/>
    <n v="85.643499553143869"/>
    <n v="2.6438728998005687E-2"/>
    <n v="157.2625408732782"/>
    <n v="2.2643052751263917"/>
    <x v="1"/>
    <x v="1"/>
    <x v="5"/>
  </r>
  <r>
    <x v="10"/>
    <x v="0"/>
    <n v="27"/>
    <n v="5.5636253826845277"/>
    <n v="1243.762962198879"/>
    <n v="223.55260763418724"/>
    <n v="4.7219272425419109E-2"/>
    <n v="58.729582144715117"/>
    <n v="10.555991481291516"/>
    <x v="1"/>
    <x v="9"/>
    <x v="5"/>
  </r>
  <r>
    <x v="10"/>
    <x v="0"/>
    <n v="27"/>
    <n v="93.533447715500301"/>
    <n v="10729.212477840429"/>
    <n v="114.70990046764192"/>
    <n v="3.4354358869931614E-2"/>
    <n v="368.59521585547827"/>
    <n v="3.9407850865995067"/>
    <x v="1"/>
    <x v="5"/>
    <x v="5"/>
  </r>
  <r>
    <x v="10"/>
    <x v="0"/>
    <n v="27"/>
    <n v="81.496840585598022"/>
    <n v="25556.82906622934"/>
    <n v="313.59288142448185"/>
    <n v="5.8337851390037852E-2"/>
    <n v="1490.9304960662871"/>
    <n v="18.294334913515183"/>
    <x v="1"/>
    <x v="7"/>
    <x v="5"/>
  </r>
  <r>
    <x v="10"/>
    <x v="0"/>
    <n v="27"/>
    <n v="69.452888089261691"/>
    <n v="10503.0062998541"/>
    <n v="151.22490351093117"/>
    <n v="5.171921387227555E-2"/>
    <n v="543.20722912401163"/>
    <n v="7.8212331274960833"/>
    <x v="1"/>
    <x v="1"/>
    <x v="6"/>
  </r>
  <r>
    <x v="10"/>
    <x v="0"/>
    <n v="27"/>
    <n v="5.5636253826845277"/>
    <n v="1243.4965243847835"/>
    <n v="223.50471839007588"/>
    <n v="0.16186342871070794"/>
    <n v="201.2766110267695"/>
    <n v="36.177240051638904"/>
    <x v="1"/>
    <x v="9"/>
    <x v="6"/>
  </r>
  <r>
    <x v="10"/>
    <x v="0"/>
    <n v="27"/>
    <n v="93.533447715500301"/>
    <n v="32045.773617170318"/>
    <n v="342.61298390970904"/>
    <n v="7.8302372927528618E-2"/>
    <n v="2509.260116522828"/>
    <n v="26.827409635911401"/>
    <x v="1"/>
    <x v="5"/>
    <x v="6"/>
  </r>
  <r>
    <x v="10"/>
    <x v="0"/>
    <n v="27"/>
    <n v="81.496840585598022"/>
    <n v="51726.122244814935"/>
    <n v="634.70095126553758"/>
    <n v="6.4423648680992998E-2"/>
    <n v="3332.3855271300545"/>
    <n v="40.889751101823052"/>
    <x v="1"/>
    <x v="7"/>
    <x v="6"/>
  </r>
  <r>
    <x v="10"/>
    <x v="0"/>
    <n v="27"/>
    <n v="5.5636253826845277"/>
    <n v="15633.103537917363"/>
    <n v="2809.8770967886717"/>
    <n v="2.2611637075649398"/>
    <n v="35349.006356543803"/>
    <n v="6353.5921139764823"/>
    <x v="1"/>
    <x v="9"/>
    <x v="2"/>
  </r>
  <r>
    <x v="10"/>
    <x v="0"/>
    <n v="27"/>
    <n v="93.533447715500301"/>
    <n v="324711.19973161223"/>
    <n v="3471.6051601057502"/>
    <n v="0.85715896908459666"/>
    <n v="278329.11721217132"/>
    <n v="2975.7175001050109"/>
    <x v="1"/>
    <x v="5"/>
    <x v="2"/>
  </r>
  <r>
    <x v="10"/>
    <x v="0"/>
    <n v="27"/>
    <n v="81.496840585598022"/>
    <n v="54461.665536086475"/>
    <n v="668.26720084791657"/>
    <n v="2.4340557359988062"/>
    <n v="132562.72939015977"/>
    <n v="1626.5996134037375"/>
    <x v="1"/>
    <x v="7"/>
    <x v="2"/>
  </r>
  <r>
    <x v="10"/>
    <x v="0"/>
    <n v="27"/>
    <n v="69.452888089261691"/>
    <n v="6349.0751040159339"/>
    <n v="91.41556641756965"/>
    <n v="4.4516180818530544E-2"/>
    <n v="282.63657536080393"/>
    <n v="4.0694718842729189"/>
    <x v="1"/>
    <x v="1"/>
    <x v="7"/>
  </r>
  <r>
    <x v="10"/>
    <x v="0"/>
    <n v="27"/>
    <n v="5.5636253826845277"/>
    <n v="676.32438352472252"/>
    <n v="121.56181212876459"/>
    <n v="0.21572200760666463"/>
    <n v="145.89805380729297"/>
    <n v="26.223558160721289"/>
    <x v="1"/>
    <x v="9"/>
    <x v="7"/>
  </r>
  <r>
    <x v="10"/>
    <x v="0"/>
    <n v="27"/>
    <n v="93.533447715500301"/>
    <n v="20478.869879306119"/>
    <n v="218.94702247688423"/>
    <n v="6.2957644371813115E-2"/>
    <n v="1289.3014069979899"/>
    <n v="13.784388777367051"/>
    <x v="1"/>
    <x v="5"/>
    <x v="7"/>
  </r>
  <r>
    <x v="10"/>
    <x v="0"/>
    <n v="27"/>
    <n v="81.496840585598022"/>
    <n v="15538.108814445144"/>
    <n v="190.6590329489535"/>
    <n v="6.4121950813878753E-2"/>
    <n v="996.33384914054739"/>
    <n v="12.225429132974485"/>
    <x v="1"/>
    <x v="7"/>
    <x v="7"/>
  </r>
  <r>
    <x v="10"/>
    <x v="0"/>
    <n v="27"/>
    <n v="69.452888089261691"/>
    <n v="0.83118068489118202"/>
    <n v="1.1967546746550532E-2"/>
    <n v="0.36091767923363566"/>
    <n v="0.29998780381474921"/>
    <n v="4.3192991978850646E-3"/>
    <x v="1"/>
    <x v="1"/>
    <x v="3"/>
  </r>
  <r>
    <x v="10"/>
    <x v="0"/>
    <n v="27"/>
    <n v="5.5636253826845277"/>
    <n v="0.13660854060320113"/>
    <n v="2.4553871119425655E-2"/>
    <n v="0.34448368280711111"/>
    <n v="4.7059413169895495E-2"/>
    <n v="8.4584079503909129E-3"/>
    <x v="1"/>
    <x v="9"/>
    <x v="3"/>
  </r>
  <r>
    <x v="10"/>
    <x v="0"/>
    <n v="27"/>
    <n v="93.533447715500301"/>
    <n v="2.9048609069526767"/>
    <n v="3.1056921111134079E-2"/>
    <n v="0.2454186543533575"/>
    <n v="0.71290705486799955"/>
    <n v="7.6219477874529063E-3"/>
    <x v="1"/>
    <x v="5"/>
    <x v="3"/>
  </r>
  <r>
    <x v="10"/>
    <x v="0"/>
    <n v="27"/>
    <n v="81.496840585598022"/>
    <n v="2.2231453784575392"/>
    <n v="2.7278914893915648E-2"/>
    <n v="0.30804190492186695"/>
    <n v="0.68482193729830521"/>
    <n v="8.4030489081232639E-3"/>
    <x v="1"/>
    <x v="7"/>
    <x v="3"/>
  </r>
  <r>
    <x v="10"/>
    <x v="0"/>
    <n v="27"/>
    <n v="69.452888089261691"/>
    <n v="2.9083129543852579"/>
    <n v="4.1874615072125712E-2"/>
    <n v="0.167244818080237"/>
    <n v="0.48640027097655908"/>
    <n v="7.003312379917615E-3"/>
    <x v="1"/>
    <x v="1"/>
    <x v="18"/>
  </r>
  <r>
    <x v="10"/>
    <x v="0"/>
    <n v="27"/>
    <n v="5.5636253826845277"/>
    <n v="0.31072103511561688"/>
    <n v="5.5848662291796795E-2"/>
    <n v="0.39721556390907503"/>
    <n v="0.12342323118186127"/>
    <n v="2.218395788580356E-2"/>
    <x v="1"/>
    <x v="9"/>
    <x v="18"/>
  </r>
  <r>
    <x v="10"/>
    <x v="0"/>
    <n v="27"/>
    <n v="93.533447715500301"/>
    <n v="7.6429304034038221"/>
    <n v="8.1713339880843935E-2"/>
    <n v="0.19537111371699059"/>
    <n v="1.4932078249744529"/>
    <n v="1.5964426218055463E-2"/>
    <x v="1"/>
    <x v="5"/>
    <x v="18"/>
  </r>
  <r>
    <x v="10"/>
    <x v="0"/>
    <n v="27"/>
    <n v="81.496840585598022"/>
    <n v="4.822354522225484"/>
    <n v="5.9172288000053856E-2"/>
    <n v="0.17166041973741317"/>
    <n v="0.82780740140783915"/>
    <n v="1.0157539794912341E-2"/>
    <x v="1"/>
    <x v="7"/>
    <x v="18"/>
  </r>
  <r>
    <x v="10"/>
    <x v="0"/>
    <n v="27"/>
    <n v="69.452888089261691"/>
    <n v="1560.6543623764419"/>
    <n v="22.470690640980546"/>
    <n v="1.1608743378248996"/>
    <n v="1811.7235994972928"/>
    <n v="26.08564811831646"/>
    <x v="1"/>
    <x v="1"/>
    <x v="17"/>
  </r>
  <r>
    <x v="10"/>
    <x v="0"/>
    <n v="27"/>
    <n v="5.5636253826845277"/>
    <n v="91.324042185843766"/>
    <n v="16.41448442414335"/>
    <n v="0.67386726407983177"/>
    <n v="61.540282452485677"/>
    <n v="11.061183710178492"/>
    <x v="1"/>
    <x v="9"/>
    <x v="17"/>
  </r>
  <r>
    <x v="10"/>
    <x v="0"/>
    <n v="27"/>
    <n v="93.533447715500301"/>
    <n v="3101.7911032309357"/>
    <n v="33.162373236423626"/>
    <n v="0.64202625131814628"/>
    <n v="1991.4313143793349"/>
    <n v="21.291114173794284"/>
    <x v="1"/>
    <x v="5"/>
    <x v="17"/>
  </r>
  <r>
    <x v="10"/>
    <x v="0"/>
    <n v="27"/>
    <n v="81.496840585598022"/>
    <n v="1055.6861363620219"/>
    <n v="12.953706288199115"/>
    <n v="0.31863953689474961"/>
    <n v="336.38334159660212"/>
    <n v="4.1275629727423722"/>
    <x v="1"/>
    <x v="7"/>
    <x v="17"/>
  </r>
  <r>
    <x v="10"/>
    <x v="0"/>
    <n v="25"/>
    <n v="4.9436764556521231"/>
    <n v="314.76106586194317"/>
    <n v="63.669430773948747"/>
    <n v="3.7398632055141878E-2"/>
    <n v="11.771633287455092"/>
    <n v="2.3811496146752362"/>
    <x v="1"/>
    <x v="2"/>
    <x v="12"/>
  </r>
  <r>
    <x v="10"/>
    <x v="0"/>
    <n v="25"/>
    <n v="4.9436764556521231"/>
    <n v="1.8034941477341708"/>
    <n v="0.36480828871238719"/>
    <n v="0.57683249751008858"/>
    <n v="1.0403140334823304"/>
    <n v="0.21043327629034775"/>
    <x v="1"/>
    <x v="2"/>
    <x v="16"/>
  </r>
  <r>
    <x v="10"/>
    <x v="0"/>
    <n v="25"/>
    <n v="4.9436764556521231"/>
    <n v="10.290732382869241"/>
    <n v="2.0815950386688047"/>
    <n v="0.14437196858926873"/>
    <n v="1.4856932923401687"/>
    <n v="0.30052397353827032"/>
    <x v="1"/>
    <x v="2"/>
    <x v="13"/>
  </r>
  <r>
    <x v="10"/>
    <x v="0"/>
    <n v="25"/>
    <n v="4.9436764556521231"/>
    <n v="9.6392063333963645"/>
    <n v="1.9498052552318275"/>
    <n v="0.11359398181859166"/>
    <n v="1.0949558289814803"/>
    <n v="0.2214861427125987"/>
    <x v="1"/>
    <x v="2"/>
    <x v="11"/>
  </r>
  <r>
    <x v="10"/>
    <x v="0"/>
    <n v="26"/>
    <n v="4.9436764556521231"/>
    <n v="0.22282766664265952"/>
    <n v="4.5073270599636402E-2"/>
    <n v="0.623301196658126"/>
    <n v="0.13888875126690767"/>
    <n v="2.8094223502048897E-2"/>
    <x v="1"/>
    <x v="2"/>
    <x v="18"/>
  </r>
  <r>
    <x v="10"/>
    <x v="0"/>
    <n v="26"/>
    <n v="4.9436764556521231"/>
    <n v="96.774108916575642"/>
    <n v="19.575332201591277"/>
    <n v="1.2813503329624429"/>
    <n v="124.00153668239791"/>
    <n v="25.082858434359412"/>
    <x v="1"/>
    <x v="2"/>
    <x v="17"/>
  </r>
  <r>
    <x v="10"/>
    <x v="0"/>
    <n v="53"/>
    <n v="85.062035928215693"/>
    <n v="48.767020848917113"/>
    <n v="0.57331123475661772"/>
    <n v="8.3676846650244774E-2"/>
    <n v="4.0806705251641269"/>
    <n v="4.797287627359198E-2"/>
    <x v="1"/>
    <x v="6"/>
    <x v="19"/>
  </r>
  <r>
    <x v="10"/>
    <x v="0"/>
    <n v="130"/>
    <n v="85.062035928215693"/>
    <n v="14606.853664673359"/>
    <n v="171.72001005242998"/>
    <n v="1.2683392488337103E-2"/>
    <n v="185.26445804875738"/>
    <n v="2.1779922855961624"/>
    <x v="1"/>
    <x v="6"/>
    <x v="22"/>
  </r>
  <r>
    <x v="10"/>
    <x v="0"/>
    <n v="130"/>
    <n v="85.062035928215693"/>
    <n v="1694.299171035937"/>
    <n v="19.918394293616075"/>
    <n v="2.0813061792202443E-2"/>
    <n v="35.263553341248333"/>
    <n v="0.41456277123448387"/>
    <x v="1"/>
    <x v="6"/>
    <x v="16"/>
  </r>
  <r>
    <x v="10"/>
    <x v="0"/>
    <n v="209"/>
    <n v="85.062035928215693"/>
    <n v="579071.10671333643"/>
    <n v="6807.6328105057073"/>
    <n v="7.3497547897446571"/>
    <n v="4256030.6401690841"/>
    <n v="50034.431855837203"/>
    <x v="1"/>
    <x v="6"/>
    <x v="2"/>
  </r>
  <r>
    <x v="10"/>
    <x v="0"/>
    <n v="365"/>
    <n v="85.062035928215693"/>
    <n v="1421.1310349359924"/>
    <n v="16.706995305582534"/>
    <n v="2.6747098673339336E-2"/>
    <n v="38.011132019177836"/>
    <n v="0.44686365197343314"/>
    <x v="1"/>
    <x v="6"/>
    <x v="1"/>
  </r>
  <r>
    <x v="10"/>
    <x v="0"/>
    <n v="365"/>
    <n v="85.062035928215693"/>
    <n v="1450.4998240715154"/>
    <n v="17.052258486918888"/>
    <n v="1.4619338723186945E-2"/>
    <n v="21.205348246024556"/>
    <n v="0.24929274281560651"/>
    <x v="1"/>
    <x v="6"/>
    <x v="8"/>
  </r>
  <r>
    <x v="10"/>
    <x v="0"/>
    <n v="365"/>
    <n v="85.062035928215693"/>
    <n v="43.576449184617253"/>
    <n v="0.51229022100284138"/>
    <n v="2.949705947583306E-2"/>
    <n v="1.2853771133442722"/>
    <n v="1.5111055117808475E-2"/>
    <x v="1"/>
    <x v="6"/>
    <x v="18"/>
  </r>
  <r>
    <x v="10"/>
    <x v="0"/>
    <n v="365"/>
    <n v="85.062035928215693"/>
    <n v="726.05760395466041"/>
    <n v="8.5356245713115104"/>
    <n v="4.3562531911935806E-2"/>
    <n v="31.628907542178542"/>
    <n v="0.37183341777606105"/>
    <x v="1"/>
    <x v="6"/>
    <x v="17"/>
  </r>
  <r>
    <x v="11"/>
    <x v="1"/>
    <n v="24"/>
    <n v="9.1773008226810369"/>
    <n v="2135.7207592312302"/>
    <n v="232.71774571810377"/>
    <n v="3.3152096530090706E-2"/>
    <n v="70.803620771352357"/>
    <n v="7.7150811703116791"/>
    <x v="1"/>
    <x v="2"/>
    <x v="0"/>
  </r>
  <r>
    <x v="11"/>
    <x v="1"/>
    <n v="16"/>
    <n v="3.0192643151914931"/>
    <n v="711.44852786166211"/>
    <n v="235.63638475836436"/>
    <n v="5.6484091731284436E-2"/>
    <n v="40.185523909825392"/>
    <n v="13.309707171919687"/>
    <x v="0"/>
    <x v="0"/>
    <x v="0"/>
  </r>
  <r>
    <x v="11"/>
    <x v="1"/>
    <n v="24"/>
    <n v="9.1773008226810369"/>
    <n v="12.383226459315063"/>
    <n v="1.3493320856074382"/>
    <n v="0.20303168244991926"/>
    <n v="2.5141873021930938"/>
    <n v="0.27395716352453664"/>
    <x v="1"/>
    <x v="2"/>
    <x v="1"/>
  </r>
  <r>
    <x v="11"/>
    <x v="1"/>
    <n v="25"/>
    <n v="9.1773008226810369"/>
    <n v="1880.2051651998029"/>
    <n v="204.87561664678262"/>
    <n v="4.5824572484794872E-2"/>
    <n v="86.159597878984087"/>
    <n v="9.3883375453975368"/>
    <x v="1"/>
    <x v="2"/>
    <x v="5"/>
  </r>
  <r>
    <x v="11"/>
    <x v="1"/>
    <n v="25"/>
    <n v="9.1773008226810369"/>
    <n v="1756.5041614776594"/>
    <n v="191.39659856595156"/>
    <n v="8.2144020486731889E-2"/>
    <n v="144.28631382545066"/>
    <n v="15.722086113692324"/>
    <x v="1"/>
    <x v="2"/>
    <x v="6"/>
  </r>
  <r>
    <x v="11"/>
    <x v="1"/>
    <n v="54"/>
    <n v="3.0192643151914931"/>
    <n v="250.24843700323058"/>
    <n v="82.883911734424913"/>
    <n v="8.1179572973559863E-2"/>
    <n v="20.315061253223053"/>
    <n v="6.7284805609788423"/>
    <x v="0"/>
    <x v="0"/>
    <x v="1"/>
  </r>
  <r>
    <x v="11"/>
    <x v="1"/>
    <n v="11"/>
    <n v="3.0192643151914931"/>
    <n v="420.77146967969776"/>
    <n v="139.36225045372049"/>
    <n v="0.15303505199530809"/>
    <n v="64.392783740574743"/>
    <n v="21.327309244368266"/>
    <x v="0"/>
    <x v="0"/>
    <x v="5"/>
  </r>
  <r>
    <x v="11"/>
    <x v="1"/>
    <n v="25"/>
    <n v="9.1773008226810369"/>
    <n v="4425.3235080549875"/>
    <n v="482.20316556673396"/>
    <n v="3.3946488148349632"/>
    <n v="15022.419201880166"/>
    <n v="1636.9104045007809"/>
    <x v="1"/>
    <x v="2"/>
    <x v="2"/>
  </r>
  <r>
    <x v="11"/>
    <x v="1"/>
    <n v="14"/>
    <n v="3.0192643151914931"/>
    <n v="1260.5787515678619"/>
    <n v="417.51189030560619"/>
    <n v="0.17494085489601974"/>
    <n v="220.52672446303905"/>
    <n v="73.039887019315955"/>
    <x v="0"/>
    <x v="0"/>
    <x v="6"/>
  </r>
  <r>
    <x v="11"/>
    <x v="1"/>
    <n v="24"/>
    <n v="9.1773008226810369"/>
    <n v="19.308357791290039"/>
    <n v="2.1039255620313573"/>
    <n v="1.3798477038095458"/>
    <n v="26.642593162644712"/>
    <n v="2.9030968557551766"/>
    <x v="1"/>
    <x v="2"/>
    <x v="19"/>
  </r>
  <r>
    <x v="11"/>
    <x v="1"/>
    <n v="24"/>
    <n v="9.1773008226810369"/>
    <n v="340.85105296425229"/>
    <n v="37.140664728115212"/>
    <n v="3.9060346863755965E-2"/>
    <n v="13.313760357660151"/>
    <n v="1.4507272470306467"/>
    <x v="1"/>
    <x v="2"/>
    <x v="20"/>
  </r>
  <r>
    <x v="11"/>
    <x v="1"/>
    <n v="24"/>
    <n v="9.1773008226810369"/>
    <n v="0.33432174234969281"/>
    <n v="3.6429201658448498E-2"/>
    <n v="1.4844319265448152"/>
    <n v="0.49627786808197383"/>
    <n v="5.4076670000340277E-2"/>
    <x v="1"/>
    <x v="2"/>
    <x v="21"/>
  </r>
  <r>
    <x v="11"/>
    <x v="1"/>
    <n v="46"/>
    <n v="3.0192643151914931"/>
    <n v="1983464.3796123404"/>
    <n v="656936.31711291289"/>
    <n v="0.37166741620736965"/>
    <n v="737189.08110987197"/>
    <n v="244161.82359414158"/>
    <x v="0"/>
    <x v="0"/>
    <x v="2"/>
  </r>
  <r>
    <x v="11"/>
    <x v="1"/>
    <n v="25"/>
    <n v="9.1773008226810369"/>
    <n v="870.70045082484501"/>
    <n v="94.875439701504789"/>
    <n v="0.12883302454568946"/>
    <n v="112.17497255306013"/>
    <n v="12.223089851847046"/>
    <x v="1"/>
    <x v="2"/>
    <x v="7"/>
  </r>
  <r>
    <x v="11"/>
    <x v="1"/>
    <n v="11"/>
    <n v="3.0192643151914931"/>
    <n v="26.018313883522719"/>
    <n v="8.6174349667271652"/>
    <n v="8.9436618168151447E-2"/>
    <n v="2.3269900041797351"/>
    <n v="0.77071424070805439"/>
    <x v="0"/>
    <x v="0"/>
    <x v="20"/>
  </r>
  <r>
    <x v="11"/>
    <x v="1"/>
    <n v="11"/>
    <n v="3.0192643151914931"/>
    <n v="0.29495655208760696"/>
    <n v="9.7691530550514161E-2"/>
    <n v="0.11825442147434904"/>
    <n v="3.4879916427188663E-2"/>
    <n v="1.1552455428194747E-2"/>
    <x v="0"/>
    <x v="0"/>
    <x v="21"/>
  </r>
  <r>
    <x v="11"/>
    <x v="1"/>
    <n v="4"/>
    <n v="3.0192643151914931"/>
    <n v="759.52417621023108"/>
    <n v="251.55935251798556"/>
    <n v="0.28145435643844757"/>
    <n v="213.77138821469265"/>
    <n v="70.802475669022186"/>
    <x v="0"/>
    <x v="0"/>
    <x v="7"/>
  </r>
  <r>
    <x v="11"/>
    <x v="1"/>
    <n v="53"/>
    <n v="3.0192643151914931"/>
    <n v="25.861251231948927"/>
    <n v="8.5654147938713034"/>
    <n v="0.10550021252879029"/>
    <n v="2.7283675012310513"/>
    <n v="0.90365308115066689"/>
    <x v="0"/>
    <x v="0"/>
    <x v="8"/>
  </r>
  <r>
    <x v="11"/>
    <x v="1"/>
    <n v="14"/>
    <n v="3.0192643151914931"/>
    <n v="0.17498564611597331"/>
    <n v="5.795638534709574E-2"/>
    <n v="0.29764047950880357"/>
    <n v="5.2082811617116108E-2"/>
    <n v="1.7250166325306574E-2"/>
    <x v="0"/>
    <x v="0"/>
    <x v="9"/>
  </r>
  <r>
    <x v="11"/>
    <x v="1"/>
    <n v="25"/>
    <n v="9.1773008226810369"/>
    <n v="1.0940257293023807"/>
    <n v="0.11920996711784528"/>
    <n v="0.19349401902910091"/>
    <n v="0.21168743528396086"/>
    <n v="2.3066415645958845E-2"/>
    <x v="1"/>
    <x v="2"/>
    <x v="8"/>
  </r>
  <r>
    <x v="11"/>
    <x v="1"/>
    <n v="14"/>
    <n v="3.0192643151914931"/>
    <n v="2.1209995729344038"/>
    <n v="0.7024888686500711"/>
    <n v="0.21629005229843573"/>
    <n v="0.45875110855494206"/>
    <n v="0.15194135413939283"/>
    <x v="0"/>
    <x v="0"/>
    <x v="10"/>
  </r>
  <r>
    <x v="11"/>
    <x v="1"/>
    <n v="15"/>
    <n v="3.0192643151914931"/>
    <n v="24.728378959622614"/>
    <n v="8.1902001210034001"/>
    <n v="0.1041834049427965"/>
    <n v="2.5762867187292917"/>
    <n v="0.85328293576903813"/>
    <x v="0"/>
    <x v="0"/>
    <x v="14"/>
  </r>
  <r>
    <x v="11"/>
    <x v="1"/>
    <n v="21"/>
    <n v="536.81074778273739"/>
    <n v="95519.740538751023"/>
    <n v="177.93932206702124"/>
    <n v="2.5986572478305197E-2"/>
    <n v="2482.2306606191605"/>
    <n v="4.6240330896351383"/>
    <x v="1"/>
    <x v="3"/>
    <x v="0"/>
  </r>
  <r>
    <x v="11"/>
    <x v="1"/>
    <n v="21"/>
    <n v="536.81074778273739"/>
    <n v="92887.13280869693"/>
    <n v="173.03515846573734"/>
    <n v="2.5695169324635853E-2"/>
    <n v="2386.7506055994058"/>
    <n v="4.446167695892318"/>
    <x v="1"/>
    <x v="4"/>
    <x v="0"/>
  </r>
  <r>
    <x v="11"/>
    <x v="1"/>
    <n v="21"/>
    <n v="536.81074778273739"/>
    <n v="1547.8819426830887"/>
    <n v="2.8834779278852305"/>
    <n v="0.13673836851237589"/>
    <n v="211.65485149225248"/>
    <n v="0.39428206750047268"/>
    <x v="1"/>
    <x v="3"/>
    <x v="1"/>
  </r>
  <r>
    <x v="11"/>
    <x v="1"/>
    <n v="21"/>
    <n v="536.81074778273739"/>
    <n v="1396.5878594292763"/>
    <n v="2.6016391534591912"/>
    <n v="0.14886493462359721"/>
    <n v="207.90296039004878"/>
    <n v="0.38729284249389329"/>
    <x v="1"/>
    <x v="4"/>
    <x v="1"/>
  </r>
  <r>
    <x v="11"/>
    <x v="1"/>
    <n v="21"/>
    <n v="536.81074778273739"/>
    <n v="76384.140568278643"/>
    <n v="142.29249485741198"/>
    <n v="6.0957875539846565E-2"/>
    <n v="4656.2149339792741"/>
    <n v="8.6738481917723771"/>
    <x v="1"/>
    <x v="3"/>
    <x v="5"/>
  </r>
  <r>
    <x v="11"/>
    <x v="1"/>
    <n v="21"/>
    <n v="536.81074778273739"/>
    <n v="69023.531845867241"/>
    <n v="128.58075612488116"/>
    <n v="8.4249854195403318E-2"/>
    <n v="5815.2224940660926"/>
    <n v="10.83290995585595"/>
    <x v="1"/>
    <x v="4"/>
    <x v="5"/>
  </r>
  <r>
    <x v="11"/>
    <x v="1"/>
    <n v="21"/>
    <n v="536.81074778273739"/>
    <n v="219698.37001870418"/>
    <n v="409.26596743108126"/>
    <n v="7.3728909037703877E-2"/>
    <n v="16198.12113884085"/>
    <n v="30.174733284954069"/>
    <x v="1"/>
    <x v="3"/>
    <x v="6"/>
  </r>
  <r>
    <x v="11"/>
    <x v="1"/>
    <n v="21"/>
    <n v="536.81074778273739"/>
    <n v="193652.98096783747"/>
    <n v="360.74721262141037"/>
    <n v="0.10557722358807622"/>
    <n v="20445.344070138846"/>
    <n v="38.086689125705917"/>
    <x v="1"/>
    <x v="4"/>
    <x v="6"/>
  </r>
  <r>
    <x v="11"/>
    <x v="1"/>
    <n v="21"/>
    <n v="536.81074778273739"/>
    <n v="76548.901137299123"/>
    <n v="142.59941972749147"/>
    <n v="0.86765423483231008"/>
    <n v="66417.978243537422"/>
    <n v="123.72699041118803"/>
    <x v="1"/>
    <x v="3"/>
    <x v="2"/>
  </r>
  <r>
    <x v="11"/>
    <x v="1"/>
    <n v="21"/>
    <n v="536.81074778273739"/>
    <n v="72407.060524671848"/>
    <n v="134.88377575103442"/>
    <n v="0.906485050170034"/>
    <n v="65635.917892371843"/>
    <n v="122.27012622880005"/>
    <x v="1"/>
    <x v="4"/>
    <x v="2"/>
  </r>
  <r>
    <x v="11"/>
    <x v="1"/>
    <n v="21"/>
    <n v="536.81074778273739"/>
    <n v="122.81196960303666"/>
    <n v="0.22878075766981879"/>
    <n v="0.31908315461461501"/>
    <n v="39.187230685371148"/>
    <n v="7.3000085872407555E-2"/>
    <x v="1"/>
    <x v="3"/>
    <x v="19"/>
  </r>
  <r>
    <x v="11"/>
    <x v="1"/>
    <n v="21"/>
    <n v="536.81074778273739"/>
    <n v="110.07899638492418"/>
    <n v="0.20506108873490045"/>
    <n v="0.2439299849917104"/>
    <n v="26.8515679360771"/>
    <n v="5.002054829748806E-2"/>
    <x v="1"/>
    <x v="4"/>
    <x v="19"/>
  </r>
  <r>
    <x v="11"/>
    <x v="1"/>
    <n v="21"/>
    <n v="536.81074778273739"/>
    <n v="11956.565749861742"/>
    <n v="22.27333524756644"/>
    <n v="2.0333828847739394E-2"/>
    <n v="243.1227615644315"/>
    <n v="0.45290218679233712"/>
    <x v="1"/>
    <x v="3"/>
    <x v="20"/>
  </r>
  <r>
    <x v="11"/>
    <x v="1"/>
    <n v="21"/>
    <n v="536.81074778273739"/>
    <n v="11159.68899294423"/>
    <n v="20.788870265803386"/>
    <n v="2.903270109250183E-2"/>
    <n v="323.99591481743261"/>
    <n v="0.60355705647786873"/>
    <x v="1"/>
    <x v="4"/>
    <x v="20"/>
  </r>
  <r>
    <x v="11"/>
    <x v="1"/>
    <n v="21"/>
    <n v="536.81074778273739"/>
    <n v="26.961013453463913"/>
    <n v="5.0224429307394944E-2"/>
    <n v="0.95584273629656813"/>
    <n v="25.770488872687533"/>
    <n v="4.8006655938113936E-2"/>
    <x v="1"/>
    <x v="3"/>
    <x v="21"/>
  </r>
  <r>
    <x v="11"/>
    <x v="1"/>
    <n v="21"/>
    <n v="536.81074778273739"/>
    <n v="23.477179062365607"/>
    <n v="4.3734554792981696E-2"/>
    <n v="0.17693698458271334"/>
    <n v="4.153981269803384"/>
    <n v="7.7382602471376344E-3"/>
    <x v="1"/>
    <x v="4"/>
    <x v="21"/>
  </r>
  <r>
    <x v="11"/>
    <x v="1"/>
    <n v="21"/>
    <n v="536.81074778273739"/>
    <n v="110211.93536654209"/>
    <n v="205.30873463649056"/>
    <n v="5.6232129628091508E-2"/>
    <n v="6197.4518360942384"/>
    <n v="11.544947379858577"/>
    <x v="1"/>
    <x v="3"/>
    <x v="7"/>
  </r>
  <r>
    <x v="11"/>
    <x v="1"/>
    <n v="21"/>
    <n v="536.81074778273739"/>
    <n v="98279.929771310577"/>
    <n v="183.08115136898724"/>
    <n v="7.955201510074851E-2"/>
    <n v="7818.3664572678017"/>
    <n v="14.564474518368096"/>
    <x v="1"/>
    <x v="4"/>
    <x v="7"/>
  </r>
  <r>
    <x v="11"/>
    <x v="1"/>
    <n v="21"/>
    <n v="536.81074778273739"/>
    <n v="932.63822814308639"/>
    <n v="1.7373687691524233"/>
    <n v="0.11758259379636769"/>
    <n v="109.66202193871263"/>
    <n v="0.2042843262577447"/>
    <x v="1"/>
    <x v="3"/>
    <x v="8"/>
  </r>
  <r>
    <x v="11"/>
    <x v="1"/>
    <n v="21"/>
    <n v="536.81074778273739"/>
    <n v="781.75814068379714"/>
    <n v="1.456301208410598"/>
    <n v="0.14151299345052901"/>
    <n v="110.62893464248391"/>
    <n v="0.20608554336780643"/>
    <x v="1"/>
    <x v="4"/>
    <x v="8"/>
  </r>
  <r>
    <x v="11"/>
    <x v="1"/>
    <n v="21"/>
    <n v="536.81074778273739"/>
    <n v="47.149384988471489"/>
    <n v="8.7832416141478201E-2"/>
    <n v="0.1997238486613869"/>
    <n v="9.4168566319149463"/>
    <n v="1.7542228189004548E-2"/>
    <x v="1"/>
    <x v="3"/>
    <x v="9"/>
  </r>
  <r>
    <x v="11"/>
    <x v="1"/>
    <n v="21"/>
    <n v="536.81074778273739"/>
    <n v="36.734573337117205"/>
    <n v="6.8431143543319542E-2"/>
    <n v="0.23811823199125709"/>
    <n v="8.7471716559875219"/>
    <n v="1.6294702913675178E-2"/>
    <x v="1"/>
    <x v="4"/>
    <x v="9"/>
  </r>
  <r>
    <x v="11"/>
    <x v="1"/>
    <n v="21"/>
    <n v="536.81074778273739"/>
    <n v="658.54495259104453"/>
    <n v="1.2267730393087741"/>
    <n v="8.2421437306706133E-2"/>
    <n v="54.278221523630542"/>
    <n v="0.10111239714894546"/>
    <x v="1"/>
    <x v="3"/>
    <x v="10"/>
  </r>
  <r>
    <x v="11"/>
    <x v="1"/>
    <n v="21"/>
    <n v="536.81074778273739"/>
    <n v="643.38278864725407"/>
    <n v="1.1985281429343688"/>
    <n v="9.04390757938454E-2"/>
    <n v="58.186944786924627"/>
    <n v="0.10839377755989815"/>
    <x v="1"/>
    <x v="4"/>
    <x v="10"/>
  </r>
  <r>
    <x v="11"/>
    <x v="1"/>
    <n v="21"/>
    <n v="536.81074778273739"/>
    <n v="449.69963020130609"/>
    <n v="0.83772471407989091"/>
    <n v="0.12329747219260125"/>
    <n v="55.446827649768601"/>
    <n v="0.10328933963932017"/>
    <x v="1"/>
    <x v="3"/>
    <x v="14"/>
  </r>
  <r>
    <x v="11"/>
    <x v="1"/>
    <n v="21"/>
    <n v="536.81074778273739"/>
    <n v="417.51800339802395"/>
    <n v="0.77777504478543968"/>
    <n v="0.13256364562293349"/>
    <n v="55.347708643650385"/>
    <n v="0.10310469541129826"/>
    <x v="1"/>
    <x v="4"/>
    <x v="14"/>
  </r>
  <r>
    <x v="11"/>
    <x v="1"/>
    <n v="21"/>
    <n v="536.81074778273739"/>
    <n v="1563.6548072503231"/>
    <n v="2.9128604703033605"/>
    <n v="0.19644136193377004"/>
    <n v="307.16647993054016"/>
    <n v="0.57220627790943401"/>
    <x v="1"/>
    <x v="3"/>
    <x v="15"/>
  </r>
  <r>
    <x v="11"/>
    <x v="1"/>
    <n v="21"/>
    <n v="536.81074778273739"/>
    <n v="1612.9214085606936"/>
    <n v="3.0046369511466802"/>
    <n v="0.16855752613404257"/>
    <n v="271.87004247562589"/>
    <n v="0.50645417141621651"/>
    <x v="1"/>
    <x v="4"/>
    <x v="15"/>
  </r>
  <r>
    <x v="11"/>
    <x v="1"/>
    <n v="21"/>
    <n v="10.752147386137757"/>
    <n v="3525.8892890062052"/>
    <n v="327.9241961984236"/>
    <n v="9.2333625865855445E-2"/>
    <n v="325.55814245552602"/>
    <n v="30.278430044146621"/>
    <x v="1"/>
    <x v="9"/>
    <x v="22"/>
  </r>
  <r>
    <x v="11"/>
    <x v="1"/>
    <n v="21"/>
    <n v="536.81074778273739"/>
    <n v="77011.670170119178"/>
    <n v="143.46149082933042"/>
    <n v="3.4428509539134983E-2"/>
    <n v="2651.3970210766652"/>
    <n v="4.939165305516128"/>
    <x v="1"/>
    <x v="3"/>
    <x v="22"/>
  </r>
  <r>
    <x v="11"/>
    <x v="1"/>
    <n v="21"/>
    <n v="536.81074778273739"/>
    <n v="68759.713666089592"/>
    <n v="128.08930139736808"/>
    <n v="5.1745362123107395E-2"/>
    <n v="3557.9962831329822"/>
    <n v="6.6280272849026574"/>
    <x v="1"/>
    <x v="4"/>
    <x v="22"/>
  </r>
  <r>
    <x v="11"/>
    <x v="1"/>
    <n v="21"/>
    <n v="44.113087810681819"/>
    <n v="4245.107349889704"/>
    <n v="96.232378202773802"/>
    <n v="8.6682377446065745E-2"/>
    <n v="367.9759976022072"/>
    <n v="8.3416513299053889"/>
    <x v="1"/>
    <x v="11"/>
    <x v="22"/>
  </r>
  <r>
    <x v="11"/>
    <x v="1"/>
    <n v="21"/>
    <n v="536.81074778273739"/>
    <n v="41.054876616802723"/>
    <n v="7.6479237396749736E-2"/>
    <n v="0.25810138151561929"/>
    <n v="10.596320372750077"/>
    <n v="1.973939682936212E-2"/>
    <x v="1"/>
    <x v="3"/>
    <x v="3"/>
  </r>
  <r>
    <x v="11"/>
    <x v="1"/>
    <n v="21"/>
    <n v="536.81074778273739"/>
    <n v="33.034318832714249"/>
    <n v="6.1538109974810302E-2"/>
    <n v="0.21581678570600882"/>
    <n v="7.1293605084638623"/>
    <n v="1.3280957093186439E-2"/>
    <x v="1"/>
    <x v="4"/>
    <x v="3"/>
  </r>
  <r>
    <x v="11"/>
    <x v="1"/>
    <n v="21"/>
    <n v="536.81074778273739"/>
    <n v="608782.15391652612"/>
    <n v="1134.0722152659239"/>
    <n v="3.894435364387E-2"/>
    <n v="23708.62749420209"/>
    <n v="44.165709409003206"/>
    <x v="1"/>
    <x v="3"/>
    <x v="23"/>
  </r>
  <r>
    <x v="11"/>
    <x v="1"/>
    <n v="21"/>
    <n v="536.81074778273739"/>
    <n v="538894.04184728966"/>
    <n v="1003.8808724921347"/>
    <n v="4.5891572796225952E-2"/>
    <n v="24730.695150887328"/>
    <n v="46.069672138711624"/>
    <x v="1"/>
    <x v="4"/>
    <x v="23"/>
  </r>
  <r>
    <x v="11"/>
    <x v="1"/>
    <n v="21"/>
    <n v="536.81074778273739"/>
    <n v="24293.65408793043"/>
    <n v="45.255528486107664"/>
    <n v="3.3970834700943753E-2"/>
    <n v="825.27570730299112"/>
    <n v="1.5373680775054148"/>
    <x v="1"/>
    <x v="3"/>
    <x v="12"/>
  </r>
  <r>
    <x v="11"/>
    <x v="1"/>
    <n v="21"/>
    <n v="536.81074778273739"/>
    <n v="23420.207909646961"/>
    <n v="43.628425858428947"/>
    <n v="3.0856842283181203E-2"/>
    <n v="722.67366170728917"/>
    <n v="1.3462354557770064"/>
    <x v="1"/>
    <x v="4"/>
    <x v="12"/>
  </r>
  <r>
    <x v="11"/>
    <x v="1"/>
    <n v="21"/>
    <n v="536.81074778273739"/>
    <n v="1377.2653452946095"/>
    <n v="2.5656441324681301"/>
    <n v="8.2430279887619626E-2"/>
    <n v="113.52836789215374"/>
    <n v="0.211486763931377"/>
    <x v="1"/>
    <x v="3"/>
    <x v="16"/>
  </r>
  <r>
    <x v="11"/>
    <x v="1"/>
    <n v="21"/>
    <n v="536.81074778273739"/>
    <n v="1194.0735679660463"/>
    <n v="2.2243846139409302"/>
    <n v="9.9533529018831057E-2"/>
    <n v="118.85035612776761"/>
    <n v="0.22140085052073089"/>
    <x v="1"/>
    <x v="4"/>
    <x v="16"/>
  </r>
  <r>
    <x v="11"/>
    <x v="1"/>
    <n v="21"/>
    <n v="536.81074778273739"/>
    <n v="2573.3923096071198"/>
    <n v="4.7938539238201789"/>
    <n v="0.12360419048840522"/>
    <n v="318.08207323807551"/>
    <n v="0.5925404335734582"/>
    <x v="1"/>
    <x v="3"/>
    <x v="13"/>
  </r>
  <r>
    <x v="11"/>
    <x v="1"/>
    <n v="21"/>
    <n v="536.81074778273739"/>
    <n v="2594.7169824556395"/>
    <n v="4.8335786739981508"/>
    <n v="0.12629513785110416"/>
    <n v="327.70013898383598"/>
    <n v="0.61045748494675367"/>
    <x v="1"/>
    <x v="4"/>
    <x v="13"/>
  </r>
  <r>
    <x v="11"/>
    <x v="1"/>
    <n v="21"/>
    <n v="536.81074778273739"/>
    <n v="2286.1593979709442"/>
    <n v="4.2587809715319223"/>
    <n v="0.10457450250944197"/>
    <n v="239.07398170009685"/>
    <n v="0.44535990139462872"/>
    <x v="1"/>
    <x v="3"/>
    <x v="11"/>
  </r>
  <r>
    <x v="11"/>
    <x v="1"/>
    <n v="21"/>
    <n v="536.81074778273739"/>
    <n v="2333.1777980764173"/>
    <n v="4.346369381972063"/>
    <n v="0.11390142373622118"/>
    <n v="265.75227303064548"/>
    <n v="0.49505766069013774"/>
    <x v="1"/>
    <x v="4"/>
    <x v="11"/>
  </r>
  <r>
    <x v="11"/>
    <x v="1"/>
    <n v="21"/>
    <n v="536.81074778273739"/>
    <n v="71.352586739107863"/>
    <n v="0.13291944513746265"/>
    <n v="0.10093934190084823"/>
    <n v="7.2022831483687382"/>
    <n v="1.3416801318001381E-2"/>
    <x v="1"/>
    <x v="3"/>
    <x v="18"/>
  </r>
  <r>
    <x v="11"/>
    <x v="1"/>
    <n v="21"/>
    <n v="536.81074778273739"/>
    <n v="62.391550051259777"/>
    <n v="0.11622634291314789"/>
    <n v="0.11058682877399062"/>
    <n v="6.8996836624625306"/>
    <n v="1.2853102682763403E-2"/>
    <x v="1"/>
    <x v="4"/>
    <x v="18"/>
  </r>
  <r>
    <x v="11"/>
    <x v="1"/>
    <n v="21"/>
    <n v="536.81074778273739"/>
    <n v="3461.7295511668212"/>
    <n v="6.4486964269349576"/>
    <n v="0.2787134180249789"/>
    <n v="964.83047548378079"/>
    <n v="1.7973382229565107"/>
    <x v="1"/>
    <x v="3"/>
    <x v="17"/>
  </r>
  <r>
    <x v="11"/>
    <x v="1"/>
    <n v="21"/>
    <n v="536.81074778273739"/>
    <n v="2337.6327471912323"/>
    <n v="4.3546683013458196"/>
    <n v="0.17279138906471869"/>
    <n v="403.92280951034741"/>
    <n v="0.75244918470564315"/>
    <x v="1"/>
    <x v="4"/>
    <x v="17"/>
  </r>
  <r>
    <x v="11"/>
    <x v="1"/>
    <n v="25"/>
    <n v="9.1773008226810369"/>
    <n v="0.18658206326081836"/>
    <n v="2.0330821323813888E-2"/>
    <n v="0.66557124654924837"/>
    <n v="0.12418365642823359"/>
    <n v="1.353161009186085E-2"/>
    <x v="1"/>
    <x v="2"/>
    <x v="9"/>
  </r>
  <r>
    <x v="11"/>
    <x v="1"/>
    <n v="22"/>
    <n v="44.113087810681819"/>
    <n v="7399.3658019863051"/>
    <n v="167.73629254297126"/>
    <n v="5.5509160018929603E-2"/>
    <n v="410.73258034105316"/>
    <n v="9.3109007037497804"/>
    <x v="1"/>
    <x v="11"/>
    <x v="0"/>
  </r>
  <r>
    <x v="11"/>
    <x v="1"/>
    <n v="22"/>
    <n v="44.113087810681819"/>
    <n v="408.78089895340128"/>
    <n v="9.2666580201265472"/>
    <n v="0.59251697019816962"/>
    <n v="242.20961972275344"/>
    <n v="5.4906521339479513"/>
    <x v="1"/>
    <x v="11"/>
    <x v="1"/>
  </r>
  <r>
    <x v="11"/>
    <x v="1"/>
    <n v="22"/>
    <n v="44.113087810681819"/>
    <n v="3954.8555421840429"/>
    <n v="89.652657260287938"/>
    <n v="6.6462059018867717E-2"/>
    <n v="262.84784245573195"/>
    <n v="5.9585001980315759"/>
    <x v="1"/>
    <x v="11"/>
    <x v="5"/>
  </r>
  <r>
    <x v="11"/>
    <x v="1"/>
    <n v="22"/>
    <n v="44.113087810681819"/>
    <n v="12510.768553054488"/>
    <n v="283.60672929418132"/>
    <n v="0.25114487493482612"/>
    <n v="3142.0154035954247"/>
    <n v="71.226376559262249"/>
    <x v="1"/>
    <x v="11"/>
    <x v="6"/>
  </r>
  <r>
    <x v="11"/>
    <x v="1"/>
    <n v="22"/>
    <n v="44.113087810681819"/>
    <n v="95742.325456735998"/>
    <n v="2170.3836708876306"/>
    <n v="0.86625319898910758"/>
    <n v="82937.095705553831"/>
    <n v="1880.1017979401324"/>
    <x v="1"/>
    <x v="11"/>
    <x v="2"/>
  </r>
  <r>
    <x v="11"/>
    <x v="1"/>
    <n v="22"/>
    <n v="44.113087810681819"/>
    <n v="84.032014625194435"/>
    <n v="1.9049225251660211"/>
    <n v="0.34520895770410293"/>
    <n v="29.008604182539305"/>
    <n v="0.65759631941962993"/>
    <x v="1"/>
    <x v="11"/>
    <x v="19"/>
  </r>
  <r>
    <x v="11"/>
    <x v="1"/>
    <n v="22"/>
    <n v="44.113087810681819"/>
    <n v="748.98940453765999"/>
    <n v="16.978847813874754"/>
    <n v="6.4966271965898562E-2"/>
    <n v="48.65904935477004"/>
    <n v="1.1030524447437895"/>
    <x v="1"/>
    <x v="11"/>
    <x v="20"/>
  </r>
  <r>
    <x v="11"/>
    <x v="1"/>
    <n v="22"/>
    <n v="44.113087810681819"/>
    <n v="4.679660758577552"/>
    <n v="0.10608327348702146"/>
    <n v="0.12758128814625885"/>
    <n v="0.59703714766682292"/>
    <n v="1.3534240682246066E-2"/>
    <x v="1"/>
    <x v="11"/>
    <x v="21"/>
  </r>
  <r>
    <x v="11"/>
    <x v="1"/>
    <n v="22"/>
    <n v="44.113087810681819"/>
    <n v="7704.4426521545111"/>
    <n v="174.65208251164202"/>
    <n v="0.25452549318823325"/>
    <n v="1960.9770657800868"/>
    <n v="44.453407437627696"/>
    <x v="1"/>
    <x v="11"/>
    <x v="7"/>
  </r>
  <r>
    <x v="11"/>
    <x v="1"/>
    <n v="22"/>
    <n v="44.113087810681819"/>
    <n v="46.132705772980181"/>
    <n v="1.0457827384690428"/>
    <n v="0.47669821437011639"/>
    <n v="21.991378466041613"/>
    <n v="0.49852276404728313"/>
    <x v="1"/>
    <x v="11"/>
    <x v="8"/>
  </r>
  <r>
    <x v="11"/>
    <x v="1"/>
    <n v="22"/>
    <n v="44.113087810681819"/>
    <n v="1.7351084705957103"/>
    <n v="3.9333190141714817E-2"/>
    <n v="0.21136796907245103"/>
    <n v="0.36674635355022189"/>
    <n v="8.3137765173948129E-3"/>
    <x v="1"/>
    <x v="11"/>
    <x v="9"/>
  </r>
  <r>
    <x v="11"/>
    <x v="1"/>
    <n v="22"/>
    <n v="44.113087810681819"/>
    <n v="23.694756367383572"/>
    <n v="0.53713665361793095"/>
    <n v="0.1607361109732339"/>
    <n v="3.8086029889515065"/>
    <n v="8.6337256763723252E-2"/>
    <x v="1"/>
    <x v="11"/>
    <x v="10"/>
  </r>
  <r>
    <x v="11"/>
    <x v="1"/>
    <n v="22"/>
    <n v="44.113087810681819"/>
    <n v="68.098823622913315"/>
    <n v="1.5437328693735977"/>
    <n v="0.43008314638590756"/>
    <n v="29.288156328921527"/>
    <n v="0.66393348963954213"/>
    <x v="1"/>
    <x v="11"/>
    <x v="14"/>
  </r>
  <r>
    <x v="11"/>
    <x v="1"/>
    <n v="22"/>
    <n v="44.113087810681819"/>
    <n v="233.58579263502438"/>
    <n v="5.29515851707081"/>
    <n v="6.6919357415543446E-2"/>
    <n v="15.631411144536212"/>
    <n v="0.35434860537582052"/>
    <x v="1"/>
    <x v="11"/>
    <x v="15"/>
  </r>
  <r>
    <x v="11"/>
    <x v="1"/>
    <n v="22"/>
    <n v="44.113087810681819"/>
    <n v="3.2569369608364527"/>
    <n v="7.3831534414777411E-2"/>
    <n v="0.30982322458451605"/>
    <n v="1.0090747114748435"/>
    <n v="2.2874724068409007E-2"/>
    <x v="1"/>
    <x v="11"/>
    <x v="3"/>
  </r>
  <r>
    <x v="11"/>
    <x v="1"/>
    <n v="22"/>
    <n v="44.113087810681819"/>
    <n v="38974.416167007286"/>
    <n v="883.51140446735576"/>
    <n v="0.1468464487152864"/>
    <n v="5723.2546048766644"/>
    <n v="129.74051214548621"/>
    <x v="1"/>
    <x v="11"/>
    <x v="23"/>
  </r>
  <r>
    <x v="11"/>
    <x v="1"/>
    <n v="22"/>
    <n v="44.113087810681819"/>
    <n v="1880.4832944766956"/>
    <n v="42.628693383403181"/>
    <n v="6.3649035744944543E-2"/>
    <n v="119.69094842791827"/>
    <n v="2.71327522892051"/>
    <x v="1"/>
    <x v="11"/>
    <x v="12"/>
  </r>
  <r>
    <x v="11"/>
    <x v="1"/>
    <n v="22"/>
    <n v="44.113087810681819"/>
    <n v="113.86429410012222"/>
    <n v="2.5811907474894653"/>
    <n v="0.39416665227045383"/>
    <n v="44.881507618583562"/>
    <n v="1.0174193158093929"/>
    <x v="1"/>
    <x v="11"/>
    <x v="16"/>
  </r>
  <r>
    <x v="11"/>
    <x v="1"/>
    <n v="22"/>
    <n v="44.113087810681819"/>
    <n v="563.26127640219238"/>
    <n v="12.768575140772638"/>
    <n v="0.29463028747814402"/>
    <n v="165.95383179168428"/>
    <n v="3.7620089644121255"/>
    <x v="1"/>
    <x v="11"/>
    <x v="13"/>
  </r>
  <r>
    <x v="11"/>
    <x v="1"/>
    <n v="22"/>
    <n v="44.113087810681819"/>
    <n v="494.08151186931991"/>
    <n v="11.200338411805303"/>
    <n v="0.28557762491229344"/>
    <n v="141.09862467271549"/>
    <n v="3.1985660418572874"/>
    <x v="1"/>
    <x v="11"/>
    <x v="11"/>
  </r>
  <r>
    <x v="11"/>
    <x v="1"/>
    <n v="22"/>
    <n v="44.113087810681819"/>
    <n v="10.357223421573259"/>
    <n v="0.23478799457482766"/>
    <n v="0.35372284615044419"/>
    <n v="3.6635865468949351"/>
    <n v="8.3049877682963083E-2"/>
    <x v="1"/>
    <x v="11"/>
    <x v="18"/>
  </r>
  <r>
    <x v="11"/>
    <x v="1"/>
    <n v="22"/>
    <n v="44.113087810681819"/>
    <n v="1481.8805679295249"/>
    <n v="33.592764448710689"/>
    <n v="0.69542286252904295"/>
    <n v="1030.5336264757141"/>
    <n v="23.361176413186254"/>
    <x v="1"/>
    <x v="11"/>
    <x v="17"/>
  </r>
  <r>
    <x v="11"/>
    <x v="1"/>
    <n v="13"/>
    <n v="3.0192643151914931"/>
    <n v="20.495487271568102"/>
    <n v="6.7882388330311523"/>
    <n v="5.397756649757901E-2"/>
    <n v="1.1062965271013514"/>
    <n v="0.36641261301138717"/>
    <x v="0"/>
    <x v="0"/>
    <x v="15"/>
  </r>
  <r>
    <x v="11"/>
    <x v="1"/>
    <n v="14"/>
    <n v="3.0192643151914931"/>
    <n v="422.8305214821761"/>
    <n v="140.04422181744582"/>
    <n v="7.3373231619369553E-2"/>
    <n v="31.02444178845052"/>
    <n v="10.275497124365819"/>
    <x v="0"/>
    <x v="0"/>
    <x v="22"/>
  </r>
  <r>
    <x v="11"/>
    <x v="1"/>
    <n v="14"/>
    <n v="3.0192643151914931"/>
    <n v="2.3291227295471586"/>
    <n v="0.77142061323618727"/>
    <n v="0.34714084405543472"/>
    <n v="0.80853363024369862"/>
    <n v="0.26779160280057113"/>
    <x v="0"/>
    <x v="0"/>
    <x v="3"/>
  </r>
  <r>
    <x v="11"/>
    <x v="1"/>
    <n v="1"/>
    <n v="3.0192643151914931"/>
    <n v="3688.3251413860617"/>
    <n v="1221.597301974582"/>
    <n v="0.48083039299859598"/>
    <n v="1773.4588272392621"/>
    <n v="587.38111079446276"/>
    <x v="0"/>
    <x v="0"/>
    <x v="23"/>
  </r>
  <r>
    <x v="11"/>
    <x v="1"/>
    <n v="14"/>
    <n v="3.0192643151914931"/>
    <n v="199.99702149720616"/>
    <n v="66.240315725561643"/>
    <n v="7.8673322719372246E-2"/>
    <n v="15.734430215162929"/>
    <n v="5.2113457361102196"/>
    <x v="0"/>
    <x v="0"/>
    <x v="12"/>
  </r>
  <r>
    <x v="11"/>
    <x v="1"/>
    <n v="53"/>
    <n v="3.0192643151914931"/>
    <n v="49.452309220459767"/>
    <n v="16.378926804003019"/>
    <n v="7.2528272177950284E-2"/>
    <n v="3.5866905429696665"/>
    <n v="1.1879352612234564"/>
    <x v="0"/>
    <x v="0"/>
    <x v="16"/>
  </r>
  <r>
    <x v="11"/>
    <x v="1"/>
    <n v="23"/>
    <n v="3.0494315236788312"/>
    <n v="66.995105040973328"/>
    <n v="21.969703048176829"/>
    <n v="2.8226597073515349"/>
    <n v="189.10438358893913"/>
    <n v="62.012995576566929"/>
    <x v="1"/>
    <x v="8"/>
    <x v="2"/>
  </r>
  <r>
    <x v="11"/>
    <x v="1"/>
    <n v="23"/>
    <n v="0.6387214184736868"/>
    <n v="180.84991880725349"/>
    <n v="283.14365790240663"/>
    <n v="0.10545052304107805"/>
    <n v="19.070718530161379"/>
    <n v="29.85764682157285"/>
    <x v="1"/>
    <x v="10"/>
    <x v="22"/>
  </r>
  <r>
    <x v="11"/>
    <x v="1"/>
    <n v="14"/>
    <n v="3.0192643151914931"/>
    <n v="154.86158645142072"/>
    <n v="51.291165755919856"/>
    <n v="0.13747715241010655"/>
    <n v="21.28992992305286"/>
    <n v="7.0513634119186319"/>
    <x v="0"/>
    <x v="0"/>
    <x v="13"/>
  </r>
  <r>
    <x v="11"/>
    <x v="1"/>
    <n v="14"/>
    <n v="3.0192643151914931"/>
    <n v="126.05915838994984"/>
    <n v="41.751614045739714"/>
    <n v="0.14472968096394498"/>
    <n v="18.244501776360849"/>
    <n v="6.0426977805696733"/>
    <x v="0"/>
    <x v="0"/>
    <x v="11"/>
  </r>
  <r>
    <x v="11"/>
    <x v="1"/>
    <n v="53"/>
    <n v="3.0192643151914931"/>
    <n v="5.0526012552793258"/>
    <n v="1.6734544338688913"/>
    <n v="8.9359130190867914E-2"/>
    <n v="0.45149605337304793"/>
    <n v="0.14953843262457542"/>
    <x v="0"/>
    <x v="0"/>
    <x v="18"/>
  </r>
  <r>
    <x v="11"/>
    <x v="1"/>
    <n v="25"/>
    <n v="9.1773008226810369"/>
    <n v="13.836723308652502"/>
    <n v="1.50771164376088"/>
    <n v="5.0821241149425191E-2"/>
    <n v="0.70319945198690115"/>
    <n v="7.6623777031367926E-2"/>
    <x v="1"/>
    <x v="2"/>
    <x v="10"/>
  </r>
  <r>
    <x v="11"/>
    <x v="1"/>
    <n v="24"/>
    <n v="148.88568070689624"/>
    <n v="29344.534498265508"/>
    <n v="197.0944039677974"/>
    <n v="2.4880412902168646E-2"/>
    <n v="730.10413473877804"/>
    <n v="4.9037901514256257"/>
    <x v="1"/>
    <x v="1"/>
    <x v="0"/>
  </r>
  <r>
    <x v="11"/>
    <x v="1"/>
    <n v="24"/>
    <n v="0.6387214184736868"/>
    <n v="93.438654807413627"/>
    <n v="146.29015421261153"/>
    <n v="0.11171394157954229"/>
    <n v="10.438400424426424"/>
    <n v="16.342649741369915"/>
    <x v="1"/>
    <x v="10"/>
    <x v="0"/>
  </r>
  <r>
    <x v="11"/>
    <x v="1"/>
    <n v="24"/>
    <n v="10.752147386137757"/>
    <n v="2329.5999731817692"/>
    <n v="216.66369419240047"/>
    <n v="4.5327568920927236E-2"/>
    <n v="105.59510334258688"/>
    <n v="9.8208385311687341"/>
    <x v="1"/>
    <x v="9"/>
    <x v="0"/>
  </r>
  <r>
    <x v="11"/>
    <x v="1"/>
    <n v="24"/>
    <n v="184.00142917253092"/>
    <n v="37659.026013660747"/>
    <n v="204.66702994110636"/>
    <n v="2.6344074620926684E-2"/>
    <n v="992.09219145529789"/>
    <n v="5.391763509211942"/>
    <x v="1"/>
    <x v="5"/>
    <x v="0"/>
  </r>
  <r>
    <x v="11"/>
    <x v="1"/>
    <n v="24"/>
    <n v="96.046508120841594"/>
    <n v="22064.262115273614"/>
    <n v="229.72477133175218"/>
    <n v="2.3837899008492161E-2"/>
    <n v="525.96565200079203"/>
    <n v="5.4761558987552634"/>
    <x v="1"/>
    <x v="6"/>
    <x v="0"/>
  </r>
  <r>
    <x v="11"/>
    <x v="1"/>
    <n v="24"/>
    <n v="168.4145615995125"/>
    <n v="30925.898300893023"/>
    <n v="183.62959833861862"/>
    <n v="2.3780974181555156E-2"/>
    <n v="735.44798903493745"/>
    <n v="4.3668907370600332"/>
    <x v="1"/>
    <x v="7"/>
    <x v="0"/>
  </r>
  <r>
    <x v="11"/>
    <x v="1"/>
    <n v="24"/>
    <n v="3.0494315236788312"/>
    <n v="393.42027718997599"/>
    <n v="129.01430123453113"/>
    <n v="2.6980944560916924E-2"/>
    <n v="10.614850688003312"/>
    <n v="3.4809277091743205"/>
    <x v="1"/>
    <x v="8"/>
    <x v="0"/>
  </r>
  <r>
    <x v="11"/>
    <x v="1"/>
    <n v="24"/>
    <n v="148.88568070689624"/>
    <n v="183.64778741438437"/>
    <n v="1.2334818670434973"/>
    <n v="0.12342844129493222"/>
    <n v="22.667360147820531"/>
    <n v="0.15224674421474169"/>
    <x v="1"/>
    <x v="1"/>
    <x v="1"/>
  </r>
  <r>
    <x v="11"/>
    <x v="1"/>
    <n v="24"/>
    <n v="0.6387214184736868"/>
    <n v="2.7934663462716585"/>
    <n v="4.3735285297728588"/>
    <n v="0.2059517492131821"/>
    <n v="0.57531928038280467"/>
    <n v="0.90073585094047681"/>
    <x v="1"/>
    <x v="10"/>
    <x v="1"/>
  </r>
  <r>
    <x v="11"/>
    <x v="1"/>
    <n v="24"/>
    <n v="10.752147386137757"/>
    <n v="35.6134639609418"/>
    <n v="3.3122187300795916"/>
    <n v="0.60395018891655805"/>
    <n v="21.508758287183831"/>
    <n v="2.0004151277645312"/>
    <x v="1"/>
    <x v="9"/>
    <x v="1"/>
  </r>
  <r>
    <x v="11"/>
    <x v="1"/>
    <n v="24"/>
    <n v="184.00142917253092"/>
    <n v="714.80705791769378"/>
    <n v="3.8847907928337189"/>
    <n v="0.19457439202892796"/>
    <n v="139.08314871232196"/>
    <n v="0.75588080667519786"/>
    <x v="1"/>
    <x v="5"/>
    <x v="1"/>
  </r>
  <r>
    <x v="11"/>
    <x v="1"/>
    <n v="24"/>
    <n v="168.4145615995125"/>
    <n v="267.1292968155102"/>
    <n v="1.5861413305266321"/>
    <n v="0.18481581415173332"/>
    <n v="49.369718474738541"/>
    <n v="0.29314400136099306"/>
    <x v="1"/>
    <x v="7"/>
    <x v="1"/>
  </r>
  <r>
    <x v="11"/>
    <x v="1"/>
    <n v="24"/>
    <n v="3.0494315236788312"/>
    <n v="8.0697345801425708"/>
    <n v="2.6463078503259032"/>
    <n v="0.22264505621508851"/>
    <n v="1.7966865092366864"/>
    <n v="0.5891873600982408"/>
    <x v="1"/>
    <x v="8"/>
    <x v="1"/>
  </r>
  <r>
    <x v="11"/>
    <x v="1"/>
    <n v="24"/>
    <n v="0.6387214184736868"/>
    <n v="79.706946447579597"/>
    <n v="124.79141006113491"/>
    <n v="0.26319943879421576"/>
    <n v="20.978823573003559"/>
    <n v="32.845029094429556"/>
    <x v="1"/>
    <x v="10"/>
    <x v="5"/>
  </r>
  <r>
    <x v="11"/>
    <x v="1"/>
    <n v="24"/>
    <n v="96.046508120841594"/>
    <n v="11145.033511418809"/>
    <n v="116.03788341161354"/>
    <n v="7.7082480160847316E-2"/>
    <n v="859.08682453591882"/>
    <n v="8.9444878459824135"/>
    <x v="1"/>
    <x v="6"/>
    <x v="5"/>
  </r>
  <r>
    <x v="11"/>
    <x v="1"/>
    <n v="24"/>
    <n v="3.0494315236788312"/>
    <n v="304.16042934032311"/>
    <n v="99.743321657993576"/>
    <n v="6.7940743859730798E-2"/>
    <n v="20.664885822076641"/>
    <n v="6.7766354684844812"/>
    <x v="1"/>
    <x v="8"/>
    <x v="5"/>
  </r>
  <r>
    <x v="11"/>
    <x v="1"/>
    <n v="24"/>
    <n v="0.6387214184736868"/>
    <n v="254.61215596332917"/>
    <n v="398.62786591963697"/>
    <n v="0.17452043832993322"/>
    <n v="44.435025062849526"/>
    <n v="69.568709890820898"/>
    <x v="1"/>
    <x v="10"/>
    <x v="6"/>
  </r>
  <r>
    <x v="11"/>
    <x v="1"/>
    <n v="24"/>
    <n v="96.046508120841594"/>
    <n v="30029.275453217331"/>
    <n v="312.65348465803447"/>
    <n v="0.11131541011456673"/>
    <n v="3342.7211125181789"/>
    <n v="34.803150868457507"/>
    <x v="1"/>
    <x v="6"/>
    <x v="6"/>
  </r>
  <r>
    <x v="11"/>
    <x v="1"/>
    <n v="24"/>
    <n v="3.0494315236788312"/>
    <n v="724.32678268290454"/>
    <n v="237.52846294744057"/>
    <n v="6.5208064084903677E-2"/>
    <n v="47.23194726359894"/>
    <n v="15.488771233865373"/>
    <x v="1"/>
    <x v="8"/>
    <x v="6"/>
  </r>
  <r>
    <x v="11"/>
    <x v="1"/>
    <n v="24"/>
    <n v="0.6387214184736868"/>
    <n v="2694.3021035553784"/>
    <n v="4218.2742360414122"/>
    <n v="1.9593756260742856"/>
    <n v="5279.1498709870839"/>
    <n v="8265.1837221966707"/>
    <x v="1"/>
    <x v="10"/>
    <x v="2"/>
  </r>
  <r>
    <x v="11"/>
    <x v="1"/>
    <n v="24"/>
    <n v="168.4145615995125"/>
    <n v="43962.652725224427"/>
    <n v="261.03831110380474"/>
    <n v="2.5817059750661535"/>
    <n v="113498.64322047021"/>
    <n v="673.92416749787014"/>
    <x v="1"/>
    <x v="7"/>
    <x v="2"/>
  </r>
  <r>
    <x v="11"/>
    <x v="1"/>
    <n v="24"/>
    <n v="148.88568070689624"/>
    <n v="415.39021031195898"/>
    <n v="2.7899943657423769"/>
    <n v="0.19272750630200411"/>
    <n v="80.057119375688885"/>
    <n v="0.53770865670616985"/>
    <x v="1"/>
    <x v="1"/>
    <x v="19"/>
  </r>
  <r>
    <x v="11"/>
    <x v="1"/>
    <n v="24"/>
    <n v="0.6387214184736868"/>
    <n v="0.3280112432416416"/>
    <n v="0.51354351639791551"/>
    <n v="0.40842724587956036"/>
    <n v="0.13396872869471424"/>
    <n v="0.20974516404170548"/>
    <x v="1"/>
    <x v="10"/>
    <x v="19"/>
  </r>
  <r>
    <x v="11"/>
    <x v="1"/>
    <n v="24"/>
    <n v="10.752147386137757"/>
    <n v="12.471903659661097"/>
    <n v="1.1599453775848108"/>
    <n v="0.51370965438394089"/>
    <n v="6.4069373185143093"/>
    <n v="0.59587513902334299"/>
    <x v="1"/>
    <x v="9"/>
    <x v="19"/>
  </r>
  <r>
    <x v="11"/>
    <x v="1"/>
    <n v="24"/>
    <n v="184.00142917253092"/>
    <n v="438.21032321520931"/>
    <n v="2.3815593454131094"/>
    <n v="0.6455630479331621"/>
    <n v="282.89239189058662"/>
    <n v="1.5374467098585933"/>
    <x v="1"/>
    <x v="5"/>
    <x v="19"/>
  </r>
  <r>
    <x v="11"/>
    <x v="1"/>
    <n v="24"/>
    <n v="168.4145615995125"/>
    <n v="164.21827750823624"/>
    <n v="0.97508360291757334"/>
    <n v="0.22754080195913257"/>
    <n v="37.366358560571456"/>
    <n v="0.22187130498506502"/>
    <x v="1"/>
    <x v="7"/>
    <x v="19"/>
  </r>
  <r>
    <x v="11"/>
    <x v="1"/>
    <n v="24"/>
    <n v="3.0494315236788312"/>
    <n v="2.6400543299177994"/>
    <n v="0.86575294753064025"/>
    <n v="0.40620160112623643"/>
    <n v="1.0723942958728634"/>
    <n v="0.35167023346670462"/>
    <x v="1"/>
    <x v="8"/>
    <x v="19"/>
  </r>
  <r>
    <x v="11"/>
    <x v="1"/>
    <n v="24"/>
    <n v="148.88568070689624"/>
    <n v="2586.8220325806428"/>
    <n v="17.37455220877278"/>
    <n v="2.7654755252995843E-2"/>
    <n v="71.537930194074917"/>
    <n v="0.48048898896400954"/>
    <x v="1"/>
    <x v="1"/>
    <x v="20"/>
  </r>
  <r>
    <x v="11"/>
    <x v="1"/>
    <n v="24"/>
    <n v="0.6387214184736868"/>
    <n v="16.124514501103928"/>
    <n v="25.244987931727241"/>
    <n v="8.3344028282892849E-2"/>
    <n v="1.3438819926279215"/>
    <n v="2.1040189881831637"/>
    <x v="1"/>
    <x v="10"/>
    <x v="20"/>
  </r>
  <r>
    <x v="11"/>
    <x v="1"/>
    <n v="24"/>
    <n v="10.752147386137757"/>
    <n v="351.59157243064021"/>
    <n v="32.699660803006743"/>
    <n v="4.6690416724078143E-2"/>
    <n v="16.415957033460497"/>
    <n v="1.5267607896283886"/>
    <x v="1"/>
    <x v="9"/>
    <x v="20"/>
  </r>
  <r>
    <x v="11"/>
    <x v="1"/>
    <n v="24"/>
    <n v="184.00142917253092"/>
    <n v="3596.4228945502728"/>
    <n v="19.545624785218642"/>
    <n v="1.8617774890000476E-2"/>
    <n v="66.957391859980902"/>
    <n v="0.36389604233561457"/>
    <x v="1"/>
    <x v="5"/>
    <x v="20"/>
  </r>
  <r>
    <x v="11"/>
    <x v="1"/>
    <n v="24"/>
    <n v="96.046508120841594"/>
    <n v="1903.6231952170117"/>
    <n v="19.819806388192216"/>
    <n v="0.12494112462014076"/>
    <n v="237.84082286339921"/>
    <n v="2.4763088998941853"/>
    <x v="1"/>
    <x v="6"/>
    <x v="20"/>
  </r>
  <r>
    <x v="11"/>
    <x v="1"/>
    <n v="24"/>
    <n v="168.4145615995125"/>
    <n v="4777.9945445991134"/>
    <n v="28.370436019428762"/>
    <n v="1.8319133526184212E-2"/>
    <n v="87.528720049890879"/>
    <n v="0.51972180563598158"/>
    <x v="1"/>
    <x v="7"/>
    <x v="20"/>
  </r>
  <r>
    <x v="11"/>
    <x v="1"/>
    <n v="24"/>
    <n v="3.0494315236788312"/>
    <n v="41.393163015713199"/>
    <n v="13.574058867790718"/>
    <n v="2.5518311076535502E-2"/>
    <n v="1.0562836102767139"/>
    <n v="0.34638705675948883"/>
    <x v="1"/>
    <x v="8"/>
    <x v="20"/>
  </r>
  <r>
    <x v="11"/>
    <x v="1"/>
    <n v="24"/>
    <n v="148.88568070689624"/>
    <n v="12.649886945366442"/>
    <n v="8.496375800080895E-2"/>
    <n v="0.51417994251686572"/>
    <n v="6.5043181424133669"/>
    <n v="4.3686660204872836E-2"/>
    <x v="1"/>
    <x v="1"/>
    <x v="21"/>
  </r>
  <r>
    <x v="11"/>
    <x v="1"/>
    <n v="24"/>
    <n v="0.6387214184736868"/>
    <n v="2.2465328554112901E-2"/>
    <n v="3.5172342596240018E-2"/>
    <n v="0.19056747334209462"/>
    <n v="4.2811609003573069E-3"/>
    <n v="6.7027044600879888E-3"/>
    <x v="1"/>
    <x v="10"/>
    <x v="21"/>
  </r>
  <r>
    <x v="11"/>
    <x v="1"/>
    <n v="24"/>
    <n v="10.752147386137757"/>
    <n v="0.41793756330138521"/>
    <n v="3.8870148286863387E-2"/>
    <n v="0.38001302917074697"/>
    <n v="0.15882171943440021"/>
    <n v="1.4771162794807077E-2"/>
    <x v="1"/>
    <x v="9"/>
    <x v="21"/>
  </r>
  <r>
    <x v="11"/>
    <x v="1"/>
    <n v="24"/>
    <n v="184.00142917253092"/>
    <n v="15.477540924852478"/>
    <n v="8.4116416891195964E-2"/>
    <n v="0.24597279787872772"/>
    <n v="3.8070540455684752"/>
    <n v="2.0690350410260943E-2"/>
    <x v="1"/>
    <x v="5"/>
    <x v="21"/>
  </r>
  <r>
    <x v="11"/>
    <x v="1"/>
    <n v="24"/>
    <n v="168.4145615995125"/>
    <n v="10.939268114603282"/>
    <n v="6.4954407805999051E-2"/>
    <n v="0.12426117451826961"/>
    <n v="1.3593263042908605"/>
    <n v="8.0713110041121024E-3"/>
    <x v="1"/>
    <x v="7"/>
    <x v="21"/>
  </r>
  <r>
    <x v="11"/>
    <x v="1"/>
    <n v="24"/>
    <n v="3.0494315236788312"/>
    <n v="0.21268233995794816"/>
    <n v="6.9744914193504634E-2"/>
    <n v="0.22288229580546581"/>
    <n v="4.7403128207106043E-2"/>
    <n v="1.5544906596203532E-2"/>
    <x v="1"/>
    <x v="8"/>
    <x v="21"/>
  </r>
  <r>
    <x v="11"/>
    <x v="1"/>
    <n v="24"/>
    <n v="0.6387214184736868"/>
    <n v="182.88437741283838"/>
    <n v="286.32886282389887"/>
    <n v="0.1921021438290334"/>
    <n v="35.132480973844302"/>
    <n v="55.004388388600198"/>
    <x v="1"/>
    <x v="10"/>
    <x v="7"/>
  </r>
  <r>
    <x v="11"/>
    <x v="1"/>
    <n v="24"/>
    <n v="96.046508120841594"/>
    <n v="19544.493303616982"/>
    <n v="203.48988928391796"/>
    <n v="9.0823430466570612E-2"/>
    <n v="1775.0979285654118"/>
    <n v="18.481649810028074"/>
    <x v="1"/>
    <x v="6"/>
    <x v="7"/>
  </r>
  <r>
    <x v="11"/>
    <x v="1"/>
    <n v="24"/>
    <n v="3.0494315236788312"/>
    <n v="455.21250190176187"/>
    <n v="149.27782387210124"/>
    <n v="5.2479132264467626E-2"/>
    <n v="23.889157095741783"/>
    <n v="7.8339706631359034"/>
    <x v="1"/>
    <x v="8"/>
    <x v="7"/>
  </r>
  <r>
    <x v="11"/>
    <x v="1"/>
    <n v="24"/>
    <n v="0.6387214184736868"/>
    <n v="1.0884432982481513"/>
    <n v="1.7040970707529068"/>
    <n v="0.41556704599315059"/>
    <n v="0.45232116618402601"/>
    <n v="0.70816658577836644"/>
    <x v="1"/>
    <x v="10"/>
    <x v="8"/>
  </r>
  <r>
    <x v="11"/>
    <x v="1"/>
    <n v="24"/>
    <n v="3.0494315236788312"/>
    <n v="0.39369840811206191"/>
    <n v="0.12910550870055432"/>
    <n v="0.17755244701080669"/>
    <n v="6.9902115744555821E-2"/>
    <n v="2.2922998992358414E-2"/>
    <x v="1"/>
    <x v="8"/>
    <x v="8"/>
  </r>
  <r>
    <x v="11"/>
    <x v="1"/>
    <n v="24"/>
    <n v="0.6387214184736868"/>
    <n v="1.0868357532978363"/>
    <n v="1.7015802537121438"/>
    <n v="0.72105500071471385"/>
    <n v="0.78366835487094788"/>
    <n v="1.2269329510565528"/>
    <x v="1"/>
    <x v="10"/>
    <x v="9"/>
  </r>
  <r>
    <x v="11"/>
    <x v="1"/>
    <n v="24"/>
    <n v="96.046508120841594"/>
    <n v="29.990471705670146"/>
    <n v="0.31224947468092668"/>
    <n v="0.12986124377833594"/>
    <n v="3.8945999571973173"/>
    <n v="4.0549105151197154E-2"/>
    <x v="1"/>
    <x v="6"/>
    <x v="9"/>
  </r>
  <r>
    <x v="11"/>
    <x v="1"/>
    <n v="24"/>
    <n v="3.0494315236788312"/>
    <n v="0.15264235540936169"/>
    <n v="5.0056003626936373E-2"/>
    <n v="0.30418944425120553"/>
    <n v="4.6432193261168729E-2"/>
    <n v="1.5226507924714104E-2"/>
    <x v="1"/>
    <x v="8"/>
    <x v="9"/>
  </r>
  <r>
    <x v="11"/>
    <x v="1"/>
    <n v="24"/>
    <n v="0.6387214184736868"/>
    <n v="2.0930052060663851"/>
    <n v="3.2768671059566321"/>
    <n v="0.20497227274691135"/>
    <n v="0.42900803395854448"/>
    <n v="0.6716668981975249"/>
    <x v="1"/>
    <x v="10"/>
    <x v="10"/>
  </r>
  <r>
    <x v="11"/>
    <x v="1"/>
    <n v="24"/>
    <n v="96.046508120841594"/>
    <n v="85.874602489116228"/>
    <n v="0.8940939568679841"/>
    <n v="0.2209098639984669"/>
    <n v="18.970546756793073"/>
    <n v="0.19751417441355751"/>
    <x v="1"/>
    <x v="6"/>
    <x v="10"/>
  </r>
  <r>
    <x v="11"/>
    <x v="1"/>
    <n v="24"/>
    <n v="3.0494315236788312"/>
    <n v="5.4083602744590058"/>
    <n v="1.7735634436986358"/>
    <n v="0.18100234633756734"/>
    <n v="0.97892589951596976"/>
    <n v="0.32101914468798909"/>
    <x v="1"/>
    <x v="8"/>
    <x v="10"/>
  </r>
  <r>
    <x v="11"/>
    <x v="1"/>
    <n v="24"/>
    <n v="0.6387214184736868"/>
    <n v="0.63509252526384075"/>
    <n v="0.99431850395980492"/>
    <n v="0.48607908309572578"/>
    <n v="0.30870519236119676"/>
    <n v="0.48331742670989575"/>
    <x v="1"/>
    <x v="10"/>
    <x v="14"/>
  </r>
  <r>
    <x v="11"/>
    <x v="1"/>
    <n v="24"/>
    <n v="96.046508120841594"/>
    <n v="341.03278756702139"/>
    <n v="3.5507046975403682"/>
    <n v="8.7347633241964928E-2"/>
    <n v="29.788406851889121"/>
    <n v="0.31014565167127811"/>
    <x v="1"/>
    <x v="6"/>
    <x v="14"/>
  </r>
  <r>
    <x v="11"/>
    <x v="1"/>
    <n v="24"/>
    <n v="3.0494315236788312"/>
    <n v="0.81083249786117384"/>
    <n v="0.26589627986890696"/>
    <n v="0.12985414432646292"/>
    <n v="0.1052899602018513"/>
    <n v="3.4527733901966617E-2"/>
    <x v="1"/>
    <x v="8"/>
    <x v="14"/>
  </r>
  <r>
    <x v="11"/>
    <x v="1"/>
    <n v="24"/>
    <n v="148.88568070689624"/>
    <n v="766.75378910389998"/>
    <n v="5.1499498505391506"/>
    <n v="7.4688140587508195E-2"/>
    <n v="57.26741479659669"/>
    <n v="0.38464017845568488"/>
    <x v="1"/>
    <x v="1"/>
    <x v="15"/>
  </r>
  <r>
    <x v="11"/>
    <x v="1"/>
    <n v="24"/>
    <n v="0.6387214184736868"/>
    <n v="8.1226894290656588"/>
    <n v="12.717108263687084"/>
    <n v="0.1936649533171782"/>
    <n v="1.5730802690899377"/>
    <n v="2.4628581782164605"/>
    <x v="1"/>
    <x v="10"/>
    <x v="15"/>
  </r>
  <r>
    <x v="11"/>
    <x v="1"/>
    <n v="24"/>
    <n v="10.752147386137757"/>
    <n v="52.115399080189555"/>
    <n v="4.8469758838480494"/>
    <n v="5.7582746556507941E-2"/>
    <n v="3.0009478169258221"/>
    <n v="0.27910218388512831"/>
    <x v="1"/>
    <x v="9"/>
    <x v="15"/>
  </r>
  <r>
    <x v="11"/>
    <x v="1"/>
    <n v="24"/>
    <n v="184.00142917253092"/>
    <n v="917.8087980187247"/>
    <n v="4.9880525501686801"/>
    <n v="5.1247530928667379E-2"/>
    <n v="47.035434763067627"/>
    <n v="0.25562537733858764"/>
    <x v="1"/>
    <x v="5"/>
    <x v="15"/>
  </r>
  <r>
    <x v="11"/>
    <x v="1"/>
    <n v="24"/>
    <n v="96.046508120841594"/>
    <n v="536.09504174842027"/>
    <n v="5.5816192825451658"/>
    <n v="2.1018377738797358E-2"/>
    <n v="11.267848091364637"/>
    <n v="0.11731658247468939"/>
    <x v="1"/>
    <x v="6"/>
    <x v="15"/>
  </r>
  <r>
    <x v="11"/>
    <x v="1"/>
    <n v="24"/>
    <n v="168.4145615995125"/>
    <n v="616.92951097283844"/>
    <n v="3.663160151435648"/>
    <n v="5.8981626481648133E-2"/>
    <n v="36.3875059817058"/>
    <n v="0.216059143794435"/>
    <x v="1"/>
    <x v="7"/>
    <x v="15"/>
  </r>
  <r>
    <x v="11"/>
    <x v="1"/>
    <n v="24"/>
    <n v="3.0494315236788312"/>
    <n v="15.724098672870271"/>
    <n v="5.1564032675509086"/>
    <n v="5.1658521667157266E-2"/>
    <n v="0.81228369198898775"/>
    <n v="0.26637216992137913"/>
    <x v="1"/>
    <x v="8"/>
    <x v="15"/>
  </r>
  <r>
    <x v="11"/>
    <x v="1"/>
    <n v="24"/>
    <n v="148.88568070689624"/>
    <n v="6672.1954424059013"/>
    <n v="44.814218605354782"/>
    <n v="6.1703642638244273E-2"/>
    <n v="411.69876319073586"/>
    <n v="2.7652005299369691"/>
    <x v="1"/>
    <x v="1"/>
    <x v="22"/>
  </r>
  <r>
    <x v="11"/>
    <x v="1"/>
    <n v="24"/>
    <n v="184.00142917253092"/>
    <n v="17125.97480425418"/>
    <n v="93.075227085306082"/>
    <n v="8.8247036000574416E-2"/>
    <n v="1511.3165150959489"/>
    <n v="8.2136129153586452"/>
    <x v="1"/>
    <x v="5"/>
    <x v="22"/>
  </r>
  <r>
    <x v="11"/>
    <x v="1"/>
    <n v="24"/>
    <n v="168.4145615995125"/>
    <n v="28636.640257321793"/>
    <n v="170.03660482410854"/>
    <n v="4.714076188884013E-2"/>
    <n v="1349.9530396667801"/>
    <n v="8.0156551004001049"/>
    <x v="1"/>
    <x v="7"/>
    <x v="22"/>
  </r>
  <r>
    <x v="11"/>
    <x v="1"/>
    <n v="24"/>
    <n v="3.0494315236788312"/>
    <n v="456.42811287235827"/>
    <n v="149.6764591459735"/>
    <n v="9.2146436276915572E-2"/>
    <n v="42.058224017785591"/>
    <n v="13.792152304848804"/>
    <x v="1"/>
    <x v="8"/>
    <x v="22"/>
  </r>
  <r>
    <x v="11"/>
    <x v="1"/>
    <n v="24"/>
    <n v="0.6387214184736868"/>
    <n v="6.266236105352968E-2"/>
    <n v="9.8105933574718793E-2"/>
    <n v="0.19203583280977368"/>
    <n v="1.20334186907413E-2"/>
    <n v="1.8839854657601459E-2"/>
    <x v="1"/>
    <x v="10"/>
    <x v="3"/>
  </r>
  <r>
    <x v="11"/>
    <x v="1"/>
    <n v="24"/>
    <n v="96.046508120841594"/>
    <n v="8.3252399712555185"/>
    <n v="8.6679257103038657E-2"/>
    <n v="0.2030920618196799"/>
    <n v="1.6907901509058958"/>
    <n v="1.7603869042054254E-2"/>
    <x v="1"/>
    <x v="6"/>
    <x v="3"/>
  </r>
  <r>
    <x v="11"/>
    <x v="1"/>
    <n v="24"/>
    <n v="3.0494315236788312"/>
    <n v="2.3738284446553296E-2"/>
    <n v="7.7844949992238073E-3"/>
    <n v="0.19458058681747037"/>
    <n v="4.6190093176503699E-3"/>
    <n v="1.5147116050266321E-3"/>
    <x v="1"/>
    <x v="8"/>
    <x v="3"/>
  </r>
  <r>
    <x v="11"/>
    <x v="1"/>
    <n v="24"/>
    <n v="148.88568070689624"/>
    <n v="63866.735026422291"/>
    <n v="428.9649261311672"/>
    <n v="4.496347272376771E-2"/>
    <n v="2871.6701983166386"/>
    <n v="19.287752755551768"/>
    <x v="1"/>
    <x v="1"/>
    <x v="23"/>
  </r>
  <r>
    <x v="11"/>
    <x v="1"/>
    <n v="24"/>
    <n v="0.6387214184736868"/>
    <n v="838.58188222962531"/>
    <n v="1312.907095292863"/>
    <n v="7.96644583649911E-2"/>
    <n v="66.80517144251786"/>
    <n v="104.59203263005969"/>
    <x v="1"/>
    <x v="10"/>
    <x v="23"/>
  </r>
  <r>
    <x v="11"/>
    <x v="1"/>
    <n v="24"/>
    <n v="10.752147386137757"/>
    <n v="10993.068160551153"/>
    <n v="1022.4067589255709"/>
    <n v="6.7272913421939431E-2"/>
    <n v="739.53572260623662"/>
    <n v="68.780281375205632"/>
    <x v="1"/>
    <x v="9"/>
    <x v="23"/>
  </r>
  <r>
    <x v="11"/>
    <x v="1"/>
    <n v="24"/>
    <n v="184.00142917253092"/>
    <n v="130669.7100097471"/>
    <n v="710.15595149113346"/>
    <n v="5.0410403030992909E-2"/>
    <n v="6587.1127455343194"/>
    <n v="35.799247729526286"/>
    <x v="1"/>
    <x v="5"/>
    <x v="23"/>
  </r>
  <r>
    <x v="11"/>
    <x v="1"/>
    <n v="24"/>
    <n v="168.4145615995125"/>
    <n v="220443.74381844176"/>
    <n v="1308.9351759419351"/>
    <n v="2.876727819140253E-2"/>
    <n v="6341.5665039793857"/>
    <n v="37.654502340834064"/>
    <x v="1"/>
    <x v="7"/>
    <x v="23"/>
  </r>
  <r>
    <x v="11"/>
    <x v="1"/>
    <n v="24"/>
    <n v="3.0494315236788312"/>
    <n v="2415.8839136518404"/>
    <n v="792.2407487731748"/>
    <n v="4.5102234557494299E-2"/>
    <n v="108.96176293720261"/>
    <n v="35.731828077172644"/>
    <x v="1"/>
    <x v="8"/>
    <x v="23"/>
  </r>
  <r>
    <x v="11"/>
    <x v="1"/>
    <n v="24"/>
    <n v="148.88568070689624"/>
    <n v="7489.3903565373748"/>
    <n v="50.302959431547762"/>
    <n v="2.7443004190849742E-2"/>
    <n v="205.53137094136483"/>
    <n v="1.3804643264921097"/>
    <x v="1"/>
    <x v="1"/>
    <x v="12"/>
  </r>
  <r>
    <x v="11"/>
    <x v="1"/>
    <n v="24"/>
    <n v="0.6387214184736868"/>
    <n v="23.945904922732041"/>
    <n v="37.490374097605951"/>
    <n v="8.7904603769147022E-2"/>
    <n v="2.1049552841264272"/>
    <n v="3.2955764802071439"/>
    <x v="1"/>
    <x v="10"/>
    <x v="12"/>
  </r>
  <r>
    <x v="11"/>
    <x v="1"/>
    <n v="24"/>
    <n v="10.752147386137757"/>
    <n v="605.47090589365678"/>
    <n v="56.31162633375564"/>
    <n v="4.7095193268356893E-2"/>
    <n v="28.514769331428894"/>
    <n v="2.6520069254437173"/>
    <x v="1"/>
    <x v="9"/>
    <x v="12"/>
  </r>
  <r>
    <x v="11"/>
    <x v="1"/>
    <n v="24"/>
    <n v="184.00142917253092"/>
    <n v="9605.1442814940656"/>
    <n v="52.201465633659282"/>
    <n v="2.9250314767166642E-2"/>
    <n v="280.95349361775209"/>
    <n v="1.5269093010919661"/>
    <x v="1"/>
    <x v="5"/>
    <x v="12"/>
  </r>
  <r>
    <x v="11"/>
    <x v="1"/>
    <n v="24"/>
    <n v="96.046508120841594"/>
    <n v="5845.6533971085273"/>
    <n v="60.862737349636667"/>
    <n v="2.5978929789285662E-2"/>
    <n v="151.86381917598166"/>
    <n v="1.5811487803899451"/>
    <x v="1"/>
    <x v="6"/>
    <x v="12"/>
  </r>
  <r>
    <x v="11"/>
    <x v="1"/>
    <n v="24"/>
    <n v="168.4145615995125"/>
    <n v="7855.0749879433715"/>
    <n v="46.641305320276473"/>
    <n v="3.1243727199362529E-2"/>
    <n v="245.42182005383862"/>
    <n v="1.4572482196488943"/>
    <x v="1"/>
    <x v="7"/>
    <x v="12"/>
  </r>
  <r>
    <x v="11"/>
    <x v="1"/>
    <n v="24"/>
    <n v="3.0494315236788312"/>
    <n v="97.251602510865808"/>
    <n v="31.891715474083369"/>
    <n v="3.0278241562593781E-2"/>
    <n v="2.9446075131733469"/>
    <n v="0.96562506496980627"/>
    <x v="1"/>
    <x v="8"/>
    <x v="12"/>
  </r>
  <r>
    <x v="11"/>
    <x v="1"/>
    <n v="24"/>
    <n v="0.6387214184736868"/>
    <n v="1.7496963946724162"/>
    <n v="2.7393732918078086"/>
    <n v="0.36487330141918972"/>
    <n v="0.63841750000537811"/>
    <n v="0.99952417680146854"/>
    <x v="1"/>
    <x v="10"/>
    <x v="16"/>
  </r>
  <r>
    <x v="11"/>
    <x v="1"/>
    <n v="24"/>
    <n v="3.0494315236788312"/>
    <n v="1.202631640198998"/>
    <n v="0.39437896239366754"/>
    <n v="0.11168461406739713"/>
    <n v="0.13431545060086592"/>
    <n v="4.4046062211237288E-2"/>
    <x v="1"/>
    <x v="8"/>
    <x v="16"/>
  </r>
  <r>
    <x v="11"/>
    <x v="1"/>
    <n v="24"/>
    <n v="148.88568070689624"/>
    <n v="482.8629309674584"/>
    <n v="3.2431791202140277"/>
    <n v="8.501159939434233E-2"/>
    <n v="41.048950049783549"/>
    <n v="0.27570784413173055"/>
    <x v="1"/>
    <x v="1"/>
    <x v="13"/>
  </r>
  <r>
    <x v="11"/>
    <x v="1"/>
    <n v="24"/>
    <n v="0.6387214184736868"/>
    <n v="4.8891723536167957"/>
    <n v="7.6546240852548042"/>
    <n v="0.15261942490744623"/>
    <n v="0.74618267288238072"/>
    <n v="1.1682443257742749"/>
    <x v="1"/>
    <x v="10"/>
    <x v="13"/>
  </r>
  <r>
    <x v="11"/>
    <x v="1"/>
    <n v="24"/>
    <n v="10.752147386137757"/>
    <n v="34.779598684289034"/>
    <n v="3.2346653589522734"/>
    <n v="0.26353262530003857"/>
    <n v="9.1655589481524569"/>
    <n v="0.85243985401178424"/>
    <x v="1"/>
    <x v="9"/>
    <x v="13"/>
  </r>
  <r>
    <x v="11"/>
    <x v="1"/>
    <n v="24"/>
    <n v="184.00142917253092"/>
    <n v="758.83070967675769"/>
    <n v="4.1240479114172093"/>
    <n v="0.23128222976040103"/>
    <n v="175.50405854470804"/>
    <n v="0.95381899659129699"/>
    <x v="1"/>
    <x v="5"/>
    <x v="13"/>
  </r>
  <r>
    <x v="11"/>
    <x v="1"/>
    <n v="24"/>
    <n v="168.4145615995125"/>
    <n v="536.75421987111281"/>
    <n v="3.1871010129605475"/>
    <n v="0.24075488388921715"/>
    <n v="129.2261998821171"/>
    <n v="0.76731013431852302"/>
    <x v="1"/>
    <x v="7"/>
    <x v="13"/>
  </r>
  <r>
    <x v="11"/>
    <x v="1"/>
    <n v="24"/>
    <n v="3.0494315236788312"/>
    <n v="11.891207682444378"/>
    <n v="3.8994834250610872"/>
    <n v="0.11690793120549305"/>
    <n v="1.3901764896894377"/>
    <n v="0.45588053999400197"/>
    <x v="1"/>
    <x v="8"/>
    <x v="13"/>
  </r>
  <r>
    <x v="11"/>
    <x v="1"/>
    <n v="24"/>
    <n v="148.88568070689624"/>
    <n v="416.60026270979142"/>
    <n v="2.7981217584646805"/>
    <n v="8.5075711891127725E-2"/>
    <n v="35.442563924066334"/>
    <n v="0.23805220055943685"/>
    <x v="1"/>
    <x v="1"/>
    <x v="11"/>
  </r>
  <r>
    <x v="11"/>
    <x v="1"/>
    <n v="24"/>
    <n v="0.6387214184736868"/>
    <n v="4.274193444366075"/>
    <n v="6.6917960173933917"/>
    <n v="0.12507759322127662"/>
    <n v="0.5346058289834672"/>
    <n v="0.83699374018328954"/>
    <x v="1"/>
    <x v="10"/>
    <x v="11"/>
  </r>
  <r>
    <x v="11"/>
    <x v="1"/>
    <n v="24"/>
    <n v="10.752147386137757"/>
    <n v="29.517279541893895"/>
    <n v="2.7452450642509931"/>
    <n v="0.20488634630852021"/>
    <n v="6.0476875583058716"/>
    <n v="0.56246323093588479"/>
    <x v="1"/>
    <x v="9"/>
    <x v="11"/>
  </r>
  <r>
    <x v="11"/>
    <x v="1"/>
    <n v="24"/>
    <n v="96.046508120841594"/>
    <n v="1546.8523580761998"/>
    <n v="16.105243057144946"/>
    <n v="5.5797031134687862E-2"/>
    <n v="86.309769184343054"/>
    <n v="0.89862474829123207"/>
    <x v="1"/>
    <x v="6"/>
    <x v="11"/>
  </r>
  <r>
    <x v="11"/>
    <x v="1"/>
    <n v="24"/>
    <n v="3.0494315236788312"/>
    <n v="10.674787272072948"/>
    <n v="3.5005827116245243"/>
    <n v="0.1154785152452855"/>
    <n v="1.2327085847382555"/>
    <n v="0.40424209403171552"/>
    <x v="1"/>
    <x v="8"/>
    <x v="11"/>
  </r>
  <r>
    <x v="11"/>
    <x v="1"/>
    <n v="24"/>
    <n v="0.6387214184736868"/>
    <n v="0.13432833472526859"/>
    <n v="0.21030817323499928"/>
    <n v="0.12467813090733976"/>
    <n v="1.6747805701441989E-2"/>
    <n v="2.6220829953476729E-2"/>
    <x v="1"/>
    <x v="10"/>
    <x v="18"/>
  </r>
  <r>
    <x v="11"/>
    <x v="1"/>
    <n v="24"/>
    <n v="3.0494315236788312"/>
    <n v="0.14242038009421923"/>
    <n v="4.6703911528534155E-2"/>
    <n v="0.14569368458072229"/>
    <n v="2.0749749935313755E-2"/>
    <n v="6.8044649549242149E-3"/>
    <x v="1"/>
    <x v="8"/>
    <x v="18"/>
  </r>
  <r>
    <x v="11"/>
    <x v="1"/>
    <n v="24"/>
    <n v="0.6387214184736868"/>
    <n v="6.6766469655000851"/>
    <n v="10.45314400361719"/>
    <n v="0.33691120039052919"/>
    <n v="2.2494371437304177"/>
    <n v="3.5217812941137296"/>
    <x v="1"/>
    <x v="10"/>
    <x v="17"/>
  </r>
  <r>
    <x v="11"/>
    <x v="1"/>
    <n v="24"/>
    <n v="3.0494315236788312"/>
    <n v="40.261288238812433"/>
    <n v="13.202883201732385"/>
    <n v="0.7024083254875062"/>
    <n v="28.279864053794068"/>
    <n v="9.2738150813359699"/>
    <x v="1"/>
    <x v="8"/>
    <x v="17"/>
  </r>
  <r>
    <x v="11"/>
    <x v="1"/>
    <n v="54"/>
    <n v="3.0192643151914931"/>
    <n v="274.61047865611454"/>
    <n v="90.952778554168319"/>
    <n v="0.11233514304550024"/>
    <n v="30.848407401627917"/>
    <n v="10.217193389268205"/>
    <x v="0"/>
    <x v="0"/>
    <x v="17"/>
  </r>
  <r>
    <x v="11"/>
    <x v="1"/>
    <n v="25"/>
    <n v="9.1773008226810369"/>
    <n v="3.3668738413780486"/>
    <n v="0.36686972634231002"/>
    <n v="0.57247319592287593"/>
    <n v="1.9274450282428215"/>
    <n v="0.21002308472653311"/>
    <x v="1"/>
    <x v="2"/>
    <x v="14"/>
  </r>
  <r>
    <x v="11"/>
    <x v="1"/>
    <n v="25"/>
    <n v="148.88568070689624"/>
    <n v="11060.004808764814"/>
    <n v="74.285215047228689"/>
    <n v="2.7475933147254265E-2"/>
    <n v="303.88395273393274"/>
    <n v="2.0410556024670621"/>
    <x v="1"/>
    <x v="1"/>
    <x v="5"/>
  </r>
  <r>
    <x v="11"/>
    <x v="1"/>
    <n v="25"/>
    <n v="10.752147386137757"/>
    <n v="1928.4505859911867"/>
    <n v="179.35492481041027"/>
    <n v="4.9071707362357192E-2"/>
    <n v="94.632362818525763"/>
    <n v="8.8012523842940293"/>
    <x v="1"/>
    <x v="9"/>
    <x v="5"/>
  </r>
  <r>
    <x v="11"/>
    <x v="1"/>
    <n v="25"/>
    <n v="148.88568070689624"/>
    <n v="14566.855391976287"/>
    <n v="97.839196642780735"/>
    <n v="5.3748183692581407E-2"/>
    <n v="782.94201943121141"/>
    <n v="5.2586791134907731"/>
    <x v="1"/>
    <x v="1"/>
    <x v="6"/>
  </r>
  <r>
    <x v="11"/>
    <x v="1"/>
    <n v="25"/>
    <n v="10.752147386137757"/>
    <n v="2399.1159290731175"/>
    <n v="223.12900325066099"/>
    <n v="0.16821340944854946"/>
    <n v="403.56347009171344"/>
    <n v="37.533290383650161"/>
    <x v="1"/>
    <x v="9"/>
    <x v="6"/>
  </r>
  <r>
    <x v="11"/>
    <x v="1"/>
    <n v="25"/>
    <n v="148.88568070689624"/>
    <n v="62121.86091490055"/>
    <n v="417.24536987003296"/>
    <n v="2.8124101819921625"/>
    <n v="174712.15416136727"/>
    <n v="1173.4651266115666"/>
    <x v="1"/>
    <x v="1"/>
    <x v="2"/>
  </r>
  <r>
    <x v="11"/>
    <x v="1"/>
    <n v="25"/>
    <n v="10.752147386137757"/>
    <n v="29991.199598174637"/>
    <n v="2789.3218462426298"/>
    <n v="2.3498702554399746"/>
    <n v="70475.427860713899"/>
    <n v="6554.5444393344706"/>
    <x v="1"/>
    <x v="9"/>
    <x v="2"/>
  </r>
  <r>
    <x v="11"/>
    <x v="1"/>
    <n v="25"/>
    <n v="184.00142917253092"/>
    <n v="656834.30388811056"/>
    <n v="3569.7239246561658"/>
    <n v="0.8907857307707292"/>
    <n v="585098.6253842538"/>
    <n v="3179.8591348745981"/>
    <x v="1"/>
    <x v="5"/>
    <x v="2"/>
  </r>
  <r>
    <x v="11"/>
    <x v="1"/>
    <n v="25"/>
    <n v="148.88568070689624"/>
    <n v="8766.6543966918762"/>
    <n v="58.881783359343657"/>
    <n v="4.62625721619708E-2"/>
    <n v="405.56798164601651"/>
    <n v="2.7240227516871673"/>
    <x v="1"/>
    <x v="1"/>
    <x v="7"/>
  </r>
  <r>
    <x v="11"/>
    <x v="1"/>
    <n v="25"/>
    <n v="10.752147386137757"/>
    <n v="1331.0994719979487"/>
    <n v="123.79847710365962"/>
    <n v="0.22418488649130178"/>
    <n v="298.41238403849189"/>
    <n v="27.753747537279953"/>
    <x v="1"/>
    <x v="9"/>
    <x v="7"/>
  </r>
  <r>
    <x v="11"/>
    <x v="1"/>
    <n v="25"/>
    <n v="148.88568070689624"/>
    <n v="17.733468883170158"/>
    <n v="0.11910795449886916"/>
    <n v="0.13918204486560598"/>
    <n v="2.4681804617202165"/>
    <n v="1.6577688666912161E-2"/>
    <x v="1"/>
    <x v="1"/>
    <x v="8"/>
  </r>
  <r>
    <x v="11"/>
    <x v="1"/>
    <n v="25"/>
    <n v="10.752147386137757"/>
    <n v="2.0524179124716739"/>
    <n v="0.19088446602934039"/>
    <n v="0.30778287893691558"/>
    <n v="0.63169909388222623"/>
    <n v="5.8750970498846249E-2"/>
    <x v="1"/>
    <x v="9"/>
    <x v="8"/>
  </r>
  <r>
    <x v="11"/>
    <x v="1"/>
    <n v="25"/>
    <n v="184.00142917253092"/>
    <n v="18.87688095321754"/>
    <n v="0.10259094746224731"/>
    <n v="0.15686100751300852"/>
    <n v="2.9610465650248239"/>
    <n v="1.609251938064224E-2"/>
    <x v="1"/>
    <x v="5"/>
    <x v="8"/>
  </r>
  <r>
    <x v="11"/>
    <x v="1"/>
    <n v="25"/>
    <n v="168.4145615995125"/>
    <n v="43.335484308521067"/>
    <n v="0.25731435510649164"/>
    <n v="0.18648669014885175"/>
    <n v="8.0814910346935953"/>
    <n v="4.7985702411595915E-2"/>
    <x v="1"/>
    <x v="7"/>
    <x v="8"/>
  </r>
  <r>
    <x v="11"/>
    <x v="1"/>
    <n v="25"/>
    <n v="148.88568070689624"/>
    <n v="3.8631718410783944"/>
    <n v="2.594723564238274E-2"/>
    <n v="0.33830163987110229"/>
    <n v="1.3069173689406861"/>
    <n v="8.7779923679399945E-3"/>
    <x v="1"/>
    <x v="1"/>
    <x v="9"/>
  </r>
  <r>
    <x v="11"/>
    <x v="1"/>
    <n v="25"/>
    <n v="10.752147386137757"/>
    <n v="0.30695811575786119"/>
    <n v="2.8548540559777669E-2"/>
    <n v="0.24865285216155977"/>
    <n v="7.6326010977330411E-2"/>
    <n v="7.0986760352386895E-3"/>
    <x v="1"/>
    <x v="9"/>
    <x v="9"/>
  </r>
  <r>
    <x v="11"/>
    <x v="1"/>
    <n v="25"/>
    <n v="184.00142917253092"/>
    <n v="5.7349818474839225"/>
    <n v="3.1168137515423616E-2"/>
    <n v="0.31851386944769083"/>
    <n v="1.8266712594543708"/>
    <n v="9.927484083515313E-3"/>
    <x v="1"/>
    <x v="5"/>
    <x v="9"/>
  </r>
  <r>
    <x v="11"/>
    <x v="1"/>
    <n v="25"/>
    <n v="168.4145615995125"/>
    <n v="5.2527453420438892"/>
    <n v="3.1189377522680285E-2"/>
    <n v="0.16351467796961669"/>
    <n v="0.85890096306071062"/>
    <n v="5.0999210216938684E-3"/>
    <x v="1"/>
    <x v="7"/>
    <x v="9"/>
  </r>
  <r>
    <x v="11"/>
    <x v="1"/>
    <n v="25"/>
    <n v="148.88568070689624"/>
    <n v="175.82048511673523"/>
    <n v="1.180909300894182"/>
    <n v="8.9953011305825892E-2"/>
    <n v="15.815582085501477"/>
    <n v="0.1062263476944893"/>
    <x v="1"/>
    <x v="1"/>
    <x v="10"/>
  </r>
  <r>
    <x v="11"/>
    <x v="1"/>
    <n v="25"/>
    <n v="10.752147386137757"/>
    <n v="15.367072427933879"/>
    <n v="1.4292096151644953"/>
    <n v="5.3362754370070528E-2"/>
    <n v="0.82002931135891888"/>
    <n v="7.626656163736599E-2"/>
    <x v="1"/>
    <x v="9"/>
    <x v="10"/>
  </r>
  <r>
    <x v="11"/>
    <x v="1"/>
    <n v="25"/>
    <n v="184.00142917253092"/>
    <n v="215.7392763180614"/>
    <n v="1.1724869599560075"/>
    <n v="6.6332544631268461E-2"/>
    <n v="14.310535175085366"/>
    <n v="7.7774043600862139E-2"/>
    <x v="1"/>
    <x v="5"/>
    <x v="10"/>
  </r>
  <r>
    <x v="11"/>
    <x v="1"/>
    <n v="25"/>
    <n v="168.4145615995125"/>
    <n v="183.51949773006839"/>
    <n v="1.0896890149349154"/>
    <n v="9.9421745667728989E-2"/>
    <n v="18.245828828388227"/>
    <n v="0.1083387840997773"/>
    <x v="1"/>
    <x v="7"/>
    <x v="10"/>
  </r>
  <r>
    <x v="11"/>
    <x v="1"/>
    <n v="25"/>
    <n v="148.88568070689624"/>
    <n v="42.359448347036754"/>
    <n v="0.28450988802897487"/>
    <n v="0.15381679134696497"/>
    <n v="6.5155944279686926"/>
    <n v="4.3762398083101194E-2"/>
    <x v="1"/>
    <x v="1"/>
    <x v="14"/>
  </r>
  <r>
    <x v="11"/>
    <x v="1"/>
    <n v="25"/>
    <n v="10.752147386137757"/>
    <n v="4.2426765054008211"/>
    <n v="0.39458876008998039"/>
    <n v="0.34249269396268839"/>
    <n v="1.4530857059469318"/>
    <n v="0.13514376745061432"/>
    <x v="1"/>
    <x v="9"/>
    <x v="14"/>
  </r>
  <r>
    <x v="11"/>
    <x v="1"/>
    <n v="25"/>
    <n v="184.00142917253092"/>
    <n v="75.054344499399349"/>
    <n v="0.40790087792755042"/>
    <n v="0.1748632339800654"/>
    <n v="13.124245403418902"/>
    <n v="7.132686665771934E-2"/>
    <x v="1"/>
    <x v="5"/>
    <x v="14"/>
  </r>
  <r>
    <x v="11"/>
    <x v="1"/>
    <n v="25"/>
    <n v="168.4145615995125"/>
    <n v="65.800527967334418"/>
    <n v="0.39070569279993239"/>
    <n v="0.19194760370422478"/>
    <n v="12.630253665802666"/>
    <n v="7.4995021486546007E-2"/>
    <x v="1"/>
    <x v="7"/>
    <x v="14"/>
  </r>
  <r>
    <x v="11"/>
    <x v="1"/>
    <n v="25"/>
    <n v="148.88568070689624"/>
    <n v="4.9030296169881993"/>
    <n v="3.2931505526314159E-2"/>
    <n v="0.37507665466950224"/>
    <n v="1.8390119464854247"/>
    <n v="1.2351838926040141E-2"/>
    <x v="1"/>
    <x v="1"/>
    <x v="3"/>
  </r>
  <r>
    <x v="11"/>
    <x v="1"/>
    <n v="25"/>
    <n v="10.752147386137757"/>
    <n v="0.44003788094229512"/>
    <n v="4.0925581201538913E-2"/>
    <n v="0.35799794460021472"/>
    <n v="0.15753265692357565"/>
    <n v="1.4651273951720117E-2"/>
    <x v="1"/>
    <x v="9"/>
    <x v="3"/>
  </r>
  <r>
    <x v="11"/>
    <x v="1"/>
    <n v="25"/>
    <n v="184.00142917253092"/>
    <n v="7.3469891217778613"/>
    <n v="3.9928978567274488E-2"/>
    <n v="0.25504654707912"/>
    <n v="1.8738242069372999"/>
    <n v="1.0183748111979547E-2"/>
    <x v="1"/>
    <x v="5"/>
    <x v="3"/>
  </r>
  <r>
    <x v="11"/>
    <x v="1"/>
    <n v="25"/>
    <n v="168.4145615995125"/>
    <n v="2.1472793154238534"/>
    <n v="1.2749962325289034E-2"/>
    <n v="0.32012653811098501"/>
    <n v="0.68740109360396406"/>
    <n v="4.081601300240263E-3"/>
    <x v="1"/>
    <x v="7"/>
    <x v="3"/>
  </r>
  <r>
    <x v="11"/>
    <x v="1"/>
    <n v="25"/>
    <n v="148.88568070689624"/>
    <n v="58.780864533291542"/>
    <n v="0.39480535840790815"/>
    <n v="0.19735217660106311"/>
    <n v="11.60053155813732"/>
    <n v="7.7915696815563498E-2"/>
    <x v="1"/>
    <x v="1"/>
    <x v="16"/>
  </r>
  <r>
    <x v="11"/>
    <x v="1"/>
    <n v="25"/>
    <n v="10.752147386137757"/>
    <n v="6.0934679705722381"/>
    <n v="0.56672102341419373"/>
    <n v="0.3333948095369893"/>
    <n v="2.031530593468676"/>
    <n v="0.18894184766178276"/>
    <x v="1"/>
    <x v="9"/>
    <x v="16"/>
  </r>
  <r>
    <x v="11"/>
    <x v="1"/>
    <n v="25"/>
    <n v="184.00142917253092"/>
    <n v="93.382129718344274"/>
    <n v="0.50750763262161136"/>
    <n v="0.14394847940414482"/>
    <n v="13.44221557647626"/>
    <n v="7.3054952001878323E-2"/>
    <x v="1"/>
    <x v="5"/>
    <x v="16"/>
  </r>
  <r>
    <x v="11"/>
    <x v="1"/>
    <n v="25"/>
    <n v="168.4145615995125"/>
    <n v="110.64295598492026"/>
    <n v="0.65696787103259924"/>
    <n v="0.13377519199963642"/>
    <n v="14.801282680290029"/>
    <n v="8.7886003084978334E-2"/>
    <x v="1"/>
    <x v="7"/>
    <x v="16"/>
  </r>
  <r>
    <x v="11"/>
    <x v="1"/>
    <n v="25"/>
    <n v="148.88568070689624"/>
    <n v="19.583782682714183"/>
    <n v="0.13153570302887482"/>
    <n v="0.17380591333055068"/>
    <n v="3.4037772356361606"/>
    <n v="2.2861683000509669E-2"/>
    <x v="1"/>
    <x v="1"/>
    <x v="18"/>
  </r>
  <r>
    <x v="11"/>
    <x v="1"/>
    <n v="25"/>
    <n v="10.752147386137757"/>
    <n v="0.97647431587439659"/>
    <n v="9.0816678827646977E-2"/>
    <n v="0.41279852294858427"/>
    <n v="0.40308715529018024"/>
    <n v="3.7488990879148636E-2"/>
    <x v="1"/>
    <x v="9"/>
    <x v="18"/>
  </r>
  <r>
    <x v="11"/>
    <x v="1"/>
    <n v="25"/>
    <n v="184.00142917253092"/>
    <n v="33.972586621520939"/>
    <n v="0.18463218886015378"/>
    <n v="0.2030356171734867"/>
    <n v="6.897645091680241"/>
    <n v="3.7486910415313081E-2"/>
    <x v="1"/>
    <x v="5"/>
    <x v="18"/>
  </r>
  <r>
    <x v="11"/>
    <x v="1"/>
    <n v="25"/>
    <n v="168.4145615995125"/>
    <n v="10.914068926884488"/>
    <n v="6.4804781862259589E-2"/>
    <n v="0.17839474118027937"/>
    <n v="1.9470125014352877"/>
    <n v="1.1560832287562262E-2"/>
    <x v="1"/>
    <x v="7"/>
    <x v="18"/>
  </r>
  <r>
    <x v="11"/>
    <x v="1"/>
    <n v="25"/>
    <n v="148.88568070689624"/>
    <n v="8196.8843751721124"/>
    <n v="55.054887321964209"/>
    <n v="1.2064160005893618"/>
    <n v="9888.8524651885691"/>
    <n v="66.419096975862018"/>
    <x v="1"/>
    <x v="1"/>
    <x v="17"/>
  </r>
  <r>
    <x v="11"/>
    <x v="1"/>
    <n v="24"/>
    <n v="9.1773008226810369"/>
    <n v="44.462803194869508"/>
    <n v="4.8448671405630401"/>
    <n v="4.2088777095564626E-2"/>
    <n v="1.8713850127128215"/>
    <n v="0.20391453313678337"/>
    <x v="1"/>
    <x v="2"/>
    <x v="15"/>
  </r>
  <r>
    <x v="11"/>
    <x v="1"/>
    <n v="22"/>
    <n v="9.1773008226810369"/>
    <n v="3171.3072409048827"/>
    <n v="345.55990940900898"/>
    <n v="7.2068747252377385E-2"/>
    <n v="228.55214000440827"/>
    <n v="24.904069771752294"/>
    <x v="1"/>
    <x v="2"/>
    <x v="22"/>
  </r>
  <r>
    <x v="11"/>
    <x v="1"/>
    <n v="26"/>
    <n v="96.046508120841594"/>
    <n v="1802.0618960472905"/>
    <n v="18.762388464763482"/>
    <n v="7.3332032330012967E-2"/>
    <n v="132.14886122162437"/>
    <n v="1.3758840774862982"/>
    <x v="1"/>
    <x v="6"/>
    <x v="13"/>
  </r>
  <r>
    <x v="11"/>
    <x v="1"/>
    <n v="26"/>
    <n v="184.00142917253092"/>
    <n v="643.49294359896339"/>
    <n v="3.4972170949584598"/>
    <n v="0.16222713113681433"/>
    <n v="104.39201414684371"/>
    <n v="0.56734349627773495"/>
    <x v="1"/>
    <x v="5"/>
    <x v="11"/>
  </r>
  <r>
    <x v="11"/>
    <x v="1"/>
    <n v="26"/>
    <n v="168.4145615995125"/>
    <n v="464.58457601551072"/>
    <n v="2.7585772370460839"/>
    <n v="0.17012926276355209"/>
    <n v="79.039431408836265"/>
    <n v="0.46931471161496674"/>
    <x v="1"/>
    <x v="7"/>
    <x v="11"/>
  </r>
  <r>
    <x v="11"/>
    <x v="1"/>
    <n v="26"/>
    <n v="10.752147386137757"/>
    <n v="365.97951989249066"/>
    <n v="34.037807216475755"/>
    <n v="0.68670398446150061"/>
    <n v="251.31959454148034"/>
    <n v="23.373897837886322"/>
    <x v="1"/>
    <x v="9"/>
    <x v="17"/>
  </r>
  <r>
    <x v="11"/>
    <x v="1"/>
    <n v="25"/>
    <n v="9.1773008226810369"/>
    <n v="0.16410026318143187"/>
    <n v="1.7881103208022768E-2"/>
    <n v="0.3094434189025595"/>
    <n v="5.0779746481672085E-2"/>
    <n v="5.5331897104400896E-3"/>
    <x v="1"/>
    <x v="2"/>
    <x v="3"/>
  </r>
  <r>
    <x v="11"/>
    <x v="1"/>
    <n v="24"/>
    <n v="9.1773008226810369"/>
    <n v="9464.3653681463602"/>
    <n v="1031.2798448053336"/>
    <n v="4.4175538504449517E-2"/>
    <n v="418.09343674072807"/>
    <n v="45.557342493060737"/>
    <x v="1"/>
    <x v="2"/>
    <x v="23"/>
  </r>
  <r>
    <x v="11"/>
    <x v="1"/>
    <n v="27"/>
    <n v="184.00142917253092"/>
    <n v="17432.608078746467"/>
    <n v="94.741699328870951"/>
    <n v="3.4354358869931614E-2"/>
    <n v="598.8860739761252"/>
    <n v="3.2547903386911918"/>
    <x v="1"/>
    <x v="5"/>
    <x v="5"/>
  </r>
  <r>
    <x v="11"/>
    <x v="1"/>
    <n v="27"/>
    <n v="168.4145615995125"/>
    <n v="37315.148660250721"/>
    <n v="221.56723448288059"/>
    <n v="5.8337851390037852E-2"/>
    <n v="2176.8855971388766"/>
    <n v="12.925756398163958"/>
    <x v="1"/>
    <x v="7"/>
    <x v="5"/>
  </r>
  <r>
    <x v="11"/>
    <x v="1"/>
    <n v="27"/>
    <n v="184.00142917253092"/>
    <n v="41367.064658712021"/>
    <n v="224.81925735437494"/>
    <n v="7.8302372927528618E-2"/>
    <n v="3239.1393238236578"/>
    <n v="17.603881330652296"/>
    <x v="1"/>
    <x v="5"/>
    <x v="6"/>
  </r>
  <r>
    <x v="11"/>
    <x v="1"/>
    <n v="27"/>
    <n v="168.4145615995125"/>
    <n v="67906.437208789721"/>
    <n v="403.210010843779"/>
    <n v="6.4423648680992998E-2"/>
    <n v="4374.7804539169802"/>
    <n v="25.976260083258996"/>
    <x v="1"/>
    <x v="7"/>
    <x v="6"/>
  </r>
  <r>
    <x v="11"/>
    <x v="1"/>
    <n v="27"/>
    <n v="184.00142917253092"/>
    <n v="25379.067479184072"/>
    <n v="137.92864323563006"/>
    <n v="6.2957644371813115E-2"/>
    <n v="1597.8063048427184"/>
    <n v="8.6836624695154843"/>
    <x v="1"/>
    <x v="5"/>
    <x v="7"/>
  </r>
  <r>
    <x v="11"/>
    <x v="1"/>
    <n v="27"/>
    <n v="168.4145615995125"/>
    <n v="22021.050163119718"/>
    <n v="130.75502470793157"/>
    <n v="6.4121950813878753E-2"/>
    <n v="1412.0326954295192"/>
    <n v="8.3842672629894892"/>
    <x v="1"/>
    <x v="7"/>
    <x v="7"/>
  </r>
  <r>
    <x v="11"/>
    <x v="1"/>
    <n v="24"/>
    <n v="9.1773008226810369"/>
    <n v="558.6139235705806"/>
    <n v="60.869087149241814"/>
    <n v="3.816981900549675E-2"/>
    <n v="21.322192356639455"/>
    <n v="2.3233620395163683"/>
    <x v="1"/>
    <x v="2"/>
    <x v="12"/>
  </r>
  <r>
    <x v="11"/>
    <x v="1"/>
    <n v="28"/>
    <n v="184.00142917253092"/>
    <n v="12214.58295453416"/>
    <n v="66.383087400267016"/>
    <n v="0.63045726317446005"/>
    <n v="7700.7725403330169"/>
    <n v="41.851699603443322"/>
    <x v="1"/>
    <x v="5"/>
    <x v="17"/>
  </r>
  <r>
    <x v="11"/>
    <x v="1"/>
    <n v="28"/>
    <n v="168.4145615995125"/>
    <n v="3797.8266041790598"/>
    <n v="22.550464568558144"/>
    <n v="0.31289781369125663"/>
    <n v="1188.3316412261172"/>
    <n v="7.05599106122399"/>
    <x v="1"/>
    <x v="7"/>
    <x v="17"/>
  </r>
  <r>
    <x v="11"/>
    <x v="1"/>
    <n v="25"/>
    <n v="9.1773008226810369"/>
    <n v="3.8125647360686012"/>
    <n v="0.41543421205569753"/>
    <n v="0.57683249751008858"/>
    <n v="2.1992112386253431"/>
    <n v="0.23963595409122376"/>
    <x v="1"/>
    <x v="2"/>
    <x v="16"/>
  </r>
  <r>
    <x v="11"/>
    <x v="1"/>
    <n v="24"/>
    <n v="9.1773008226810369"/>
    <n v="20.642557948962192"/>
    <n v="2.2493060157672504"/>
    <n v="0.14734902341867873"/>
    <n v="3.041660754643063"/>
    <n v="0.33143304479306351"/>
    <x v="1"/>
    <x v="2"/>
    <x v="13"/>
  </r>
  <r>
    <x v="11"/>
    <x v="1"/>
    <n v="24"/>
    <n v="9.1773008226810369"/>
    <n v="18.354410599860039"/>
    <n v="1.9999791828222997"/>
    <n v="0.11593637221105797"/>
    <n v="2.1279437790199611"/>
    <n v="0.23187033095405371"/>
    <x v="1"/>
    <x v="2"/>
    <x v="11"/>
  </r>
  <r>
    <x v="11"/>
    <x v="1"/>
    <n v="25"/>
    <n v="9.1773008226810369"/>
    <n v="0.64788394354331114"/>
    <n v="7.0596350284400908E-2"/>
    <n v="0.63564499292110366"/>
    <n v="0.41182418470728471"/>
    <n v="4.4874216576783768E-2"/>
    <x v="1"/>
    <x v="2"/>
    <x v="18"/>
  </r>
  <r>
    <x v="11"/>
    <x v="1"/>
    <n v="25"/>
    <n v="9.1773008226810369"/>
    <n v="377.79145097422071"/>
    <n v="41.165856745213844"/>
    <n v="1.3067260703048216"/>
    <n v="493.66993812630011"/>
    <n v="53.792498215404521"/>
    <x v="1"/>
    <x v="2"/>
    <x v="17"/>
  </r>
  <r>
    <x v="11"/>
    <x v="1"/>
    <n v="41"/>
    <n v="96.046508120841594"/>
    <n v="6.4586245175284853"/>
    <n v="6.7244761354598351E-2"/>
    <n v="6.247101309911253E-2"/>
    <n v="0.40347681683677133"/>
    <n v="4.2008483674298098E-3"/>
    <x v="1"/>
    <x v="6"/>
    <x v="21"/>
  </r>
  <r>
    <x v="11"/>
    <x v="1"/>
    <n v="51"/>
    <n v="96.046508120841594"/>
    <n v="49.329525411372195"/>
    <n v="0.5136004043927126"/>
    <n v="8.5301791496992407E-2"/>
    <n v="4.2078968912864596"/>
    <n v="4.3811034608278156E-2"/>
    <x v="1"/>
    <x v="6"/>
    <x v="19"/>
  </r>
  <r>
    <x v="11"/>
    <x v="1"/>
    <n v="131"/>
    <n v="96.046508120841594"/>
    <n v="17825.100504375328"/>
    <n v="185.58822026042375"/>
    <n v="1.263488985374066E-2"/>
    <n v="225.21818150463935"/>
    <n v="2.3448867211422146"/>
    <x v="1"/>
    <x v="6"/>
    <x v="22"/>
  </r>
  <r>
    <x v="11"/>
    <x v="1"/>
    <n v="131"/>
    <n v="96.046508120841594"/>
    <n v="101599.53599019515"/>
    <n v="1057.81603077508"/>
    <n v="3.0622792211273783E-2"/>
    <n v="3111.2614793895782"/>
    <n v="32.393280508179664"/>
    <x v="1"/>
    <x v="6"/>
    <x v="23"/>
  </r>
  <r>
    <x v="11"/>
    <x v="1"/>
    <n v="131"/>
    <n v="96.046508120841594"/>
    <n v="1704.9729212709292"/>
    <n v="17.75153469531454"/>
    <n v="2.0733470442185587E-2"/>
    <n v="35.350005667897626"/>
    <n v="0.36805091990873595"/>
    <x v="1"/>
    <x v="6"/>
    <x v="16"/>
  </r>
  <r>
    <x v="11"/>
    <x v="1"/>
    <n v="213"/>
    <n v="96.046508120841594"/>
    <n v="441858.4015321685"/>
    <n v="4600.4629442253254"/>
    <n v="7.2804159302774032"/>
    <n v="3216912.9454417089"/>
    <n v="33493.283705788941"/>
    <x v="1"/>
    <x v="6"/>
    <x v="2"/>
  </r>
  <r>
    <x v="11"/>
    <x v="1"/>
    <n v="366"/>
    <n v="96.046508120841594"/>
    <n v="1612.1672478037638"/>
    <n v="16.785277042819757"/>
    <n v="2.6710533928051037E-2"/>
    <n v="43.061847970155092"/>
    <n v="0.44834371194397332"/>
    <x v="1"/>
    <x v="6"/>
    <x v="1"/>
  </r>
  <r>
    <x v="11"/>
    <x v="1"/>
    <n v="366"/>
    <n v="96.046508120841594"/>
    <n v="1360.2858534411364"/>
    <n v="14.16278301059819"/>
    <n v="1.4599353288384272E-2"/>
    <n v="19.859293747578459"/>
    <n v="0.20676747271844959"/>
    <x v="1"/>
    <x v="6"/>
    <x v="8"/>
  </r>
  <r>
    <x v="11"/>
    <x v="1"/>
    <n v="366"/>
    <n v="96.046508120841594"/>
    <n v="50.266477325487102"/>
    <n v="0.52335559416948274"/>
    <n v="2.9456735383876026E-2"/>
    <n v="1.4806863212564778"/>
    <n v="1.5416347249121665E-2"/>
    <x v="1"/>
    <x v="6"/>
    <x v="18"/>
  </r>
  <r>
    <x v="11"/>
    <x v="1"/>
    <n v="366"/>
    <n v="96.046508120841594"/>
    <n v="1048.6519407856449"/>
    <n v="10.918168305153541"/>
    <n v="4.3502979550652562E-2"/>
    <n v="45.619483935750033"/>
    <n v="0.47497285250967747"/>
    <x v="1"/>
    <x v="6"/>
    <x v="17"/>
  </r>
  <r>
    <x v="12"/>
    <x v="0"/>
    <n v="1"/>
    <n v="0.48013508813201528"/>
    <n v="101.0027941773411"/>
    <n v="210.36328457121621"/>
    <n v="0.22593636692513774"/>
    <n v="22.820204365715906"/>
    <n v="47.528716250459475"/>
    <x v="0"/>
    <x v="0"/>
    <x v="0"/>
  </r>
  <r>
    <x v="12"/>
    <x v="0"/>
    <n v="26"/>
    <n v="6.182594927525721"/>
    <n v="1584.2370743510119"/>
    <n v="256.24144763192902"/>
    <n v="3.1851504072788757E-2"/>
    <n v="50.460333625954199"/>
    <n v="8.1616755128656742"/>
    <x v="1"/>
    <x v="2"/>
    <x v="0"/>
  </r>
  <r>
    <x v="12"/>
    <x v="0"/>
    <n v="26"/>
    <n v="6.182594927525721"/>
    <n v="13.216114495206394"/>
    <n v="2.1376322806410175"/>
    <n v="0.19506653084787767"/>
    <n v="2.5780216058682615"/>
    <n v="0.41698051321308016"/>
    <x v="1"/>
    <x v="2"/>
    <x v="1"/>
  </r>
  <r>
    <x v="12"/>
    <x v="0"/>
    <n v="26"/>
    <n v="6.182594927525721"/>
    <n v="1566.0338413736501"/>
    <n v="253.29717695096969"/>
    <n v="4.493469025038771E-2"/>
    <n v="70.369245583749773"/>
    <n v="11.381830187589468"/>
    <x v="1"/>
    <x v="2"/>
    <x v="5"/>
  </r>
  <r>
    <x v="12"/>
    <x v="0"/>
    <n v="26"/>
    <n v="6.182594927525721"/>
    <n v="1626.9978017371229"/>
    <n v="263.157755086544"/>
    <n v="8.0548839112848353E-2"/>
    <n v="131.05278416908146"/>
    <n v="21.197051675764381"/>
    <x v="1"/>
    <x v="2"/>
    <x v="6"/>
  </r>
  <r>
    <x v="12"/>
    <x v="0"/>
    <n v="33"/>
    <n v="0.48013508813201528"/>
    <n v="34.429770507880072"/>
    <n v="71.708507374102709"/>
    <n v="0.1038452586684331"/>
    <n v="3.5753684242855952"/>
    <n v="7.4465884969909375"/>
    <x v="0"/>
    <x v="0"/>
    <x v="1"/>
  </r>
  <r>
    <x v="12"/>
    <x v="0"/>
    <n v="1"/>
    <n v="0.48013508813201528"/>
    <n v="56.845240009757362"/>
    <n v="118.39426322895092"/>
    <n v="0.50755984724096637"/>
    <n v="28.852361335728517"/>
    <n v="60.092174158693091"/>
    <x v="0"/>
    <x v="0"/>
    <x v="5"/>
  </r>
  <r>
    <x v="12"/>
    <x v="0"/>
    <n v="27"/>
    <n v="6.182594927525721"/>
    <n v="1234.4209800369772"/>
    <n v="199.66065940066258"/>
    <n v="3.2665023450820163"/>
    <n v="4032.2390261092269"/>
    <n v="652.19201215288604"/>
    <x v="1"/>
    <x v="2"/>
    <x v="2"/>
  </r>
  <r>
    <x v="12"/>
    <x v="0"/>
    <n v="1"/>
    <n v="0.48013508813201528"/>
    <n v="194.5928009558495"/>
    <n v="405.28760710432675"/>
    <n v="0.65456874197024051"/>
    <n v="127.37436491813583"/>
    <n v="265.28859911840829"/>
    <x v="0"/>
    <x v="0"/>
    <x v="6"/>
  </r>
  <r>
    <x v="12"/>
    <x v="0"/>
    <n v="26"/>
    <n v="6.182594927525721"/>
    <n v="2.6203115635611867"/>
    <n v="0.42382067631427978"/>
    <n v="1.3257147920592676"/>
    <n v="3.4737857996170129"/>
    <n v="0.56186533977040354"/>
    <x v="1"/>
    <x v="2"/>
    <x v="19"/>
  </r>
  <r>
    <x v="12"/>
    <x v="0"/>
    <n v="26"/>
    <n v="6.182594927525721"/>
    <n v="283.56862388696049"/>
    <n v="45.865632021997094"/>
    <n v="3.7527967381677407E-2"/>
    <n v="10.641754067697002"/>
    <n v="1.7212439424615258"/>
    <x v="1"/>
    <x v="2"/>
    <x v="20"/>
  </r>
  <r>
    <x v="12"/>
    <x v="0"/>
    <n v="23"/>
    <n v="0.48013508813201528"/>
    <n v="636764.14244169486"/>
    <n v="1326218.7209000932"/>
    <n v="0.52561710069262801"/>
    <n v="334694.12237523124"/>
    <n v="697083.23896379257"/>
    <x v="0"/>
    <x v="0"/>
    <x v="2"/>
  </r>
  <r>
    <x v="12"/>
    <x v="0"/>
    <n v="26"/>
    <n v="6.182594927525721"/>
    <n v="7.6464668294653607E-2"/>
    <n v="1.236773057122389E-2"/>
    <n v="1.4261960630816999"/>
    <n v="0.10905360888668306"/>
    <n v="1.7638808649934695E-2"/>
    <x v="1"/>
    <x v="2"/>
    <x v="21"/>
  </r>
  <r>
    <x v="12"/>
    <x v="0"/>
    <n v="26"/>
    <n v="6.182594927525721"/>
    <n v="743.59936920161306"/>
    <n v="120.27302094319838"/>
    <n v="0.12633117426031706"/>
    <n v="93.939781490470821"/>
    <n v="15.194231967589957"/>
    <x v="1"/>
    <x v="2"/>
    <x v="7"/>
  </r>
  <r>
    <x v="12"/>
    <x v="0"/>
    <n v="1"/>
    <n v="0.48013508813201528"/>
    <n v="8.4637940212418172"/>
    <n v="17.627943115281465"/>
    <n v="0.29662770498204122"/>
    <n v="2.5105957959616823"/>
    <n v="5.2289363098399146"/>
    <x v="0"/>
    <x v="0"/>
    <x v="20"/>
  </r>
  <r>
    <x v="12"/>
    <x v="0"/>
    <n v="2"/>
    <n v="0.48013508813201528"/>
    <n v="2.4961843268964088E-2"/>
    <n v="5.1989208633093524E-2"/>
    <n v="0.27733120107604448"/>
    <n v="6.9226979748537865E-3"/>
    <n v="1.4418229673208887E-2"/>
    <x v="0"/>
    <x v="0"/>
    <x v="21"/>
  </r>
  <r>
    <x v="12"/>
    <x v="0"/>
    <n v="1"/>
    <n v="0.48013508813201528"/>
    <n v="117.49820443890756"/>
    <n v="244.71905374805874"/>
    <n v="0.56290871287689515"/>
    <n v="66.140763026051744"/>
    <n v="137.75448756177147"/>
    <x v="0"/>
    <x v="0"/>
    <x v="7"/>
  </r>
  <r>
    <x v="12"/>
    <x v="0"/>
    <n v="33"/>
    <n v="0.48013508813201528"/>
    <n v="5.3934235552219834"/>
    <n v="11.233137690905517"/>
    <n v="0.1337008903567117"/>
    <n v="0.72110553140404066"/>
    <n v="1.5018805107736042"/>
    <x v="0"/>
    <x v="0"/>
    <x v="8"/>
  </r>
  <r>
    <x v="12"/>
    <x v="0"/>
    <n v="1"/>
    <n v="0.48013508813201528"/>
    <n v="6.043722319439572E-2"/>
    <n v="0.12587545607118436"/>
    <n v="1.1136686987570528"/>
    <n v="6.7307043711392248E-2"/>
    <n v="0.14018355536824645"/>
    <x v="0"/>
    <x v="0"/>
    <x v="9"/>
  </r>
  <r>
    <x v="12"/>
    <x v="0"/>
    <n v="1"/>
    <n v="0.48013508813201528"/>
    <n v="0.65131165709220162"/>
    <n v="1.3565175159894178"/>
    <n v="0.80928327186816418"/>
    <n v="0.52709562885745276"/>
    <n v="1.0978069336863907"/>
    <x v="0"/>
    <x v="0"/>
    <x v="10"/>
  </r>
  <r>
    <x v="12"/>
    <x v="0"/>
    <n v="26"/>
    <n v="6.182594927525721"/>
    <n v="0.90826077642587932"/>
    <n v="0.14690607860822058"/>
    <n v="0.18973649592170755"/>
    <n v="0.17233021710217578"/>
    <n v="2.7873444584722691E-2"/>
    <x v="1"/>
    <x v="2"/>
    <x v="8"/>
  </r>
  <r>
    <x v="12"/>
    <x v="0"/>
    <n v="8"/>
    <n v="0.48013508813201528"/>
    <n v="3.9020198076794279"/>
    <n v="8.1269207440355835"/>
    <n v="0.14265900251216215"/>
    <n v="0.55665825354624598"/>
    <n v="1.159378406839515"/>
    <x v="0"/>
    <x v="0"/>
    <x v="14"/>
  </r>
  <r>
    <x v="12"/>
    <x v="0"/>
    <n v="26"/>
    <n v="6.182594927525721"/>
    <n v="0.22754295312118963"/>
    <n v="3.6803794488967513E-2"/>
    <n v="0.65264630266171009"/>
    <n v="0.14850506705127123"/>
    <n v="2.401986039714607E-2"/>
    <x v="1"/>
    <x v="2"/>
    <x v="9"/>
  </r>
  <r>
    <x v="12"/>
    <x v="0"/>
    <n v="1"/>
    <n v="0.48013508813201528"/>
    <n v="3.2825686482631009"/>
    <n v="6.8367605896791783"/>
    <n v="0.19461888373178829"/>
    <n v="0.63884984609792983"/>
    <n v="1.3305627143048444"/>
    <x v="0"/>
    <x v="0"/>
    <x v="15"/>
  </r>
  <r>
    <x v="12"/>
    <x v="0"/>
    <n v="1"/>
    <n v="0.48013508813201528"/>
    <n v="70.434448573353251"/>
    <n v="146.69714901983374"/>
    <n v="0.27453749408008943"/>
    <n v="19.33689700824133"/>
    <n v="40.273867680598606"/>
    <x v="0"/>
    <x v="0"/>
    <x v="22"/>
  </r>
  <r>
    <x v="12"/>
    <x v="0"/>
    <n v="1"/>
    <n v="0.48013508813201528"/>
    <n v="0.20033705990379855"/>
    <n v="0.41725144621947519"/>
    <n v="1.2988821034109581"/>
    <n v="0.26021422175901299"/>
    <n v="0.54196043611681621"/>
    <x v="0"/>
    <x v="0"/>
    <x v="3"/>
  </r>
  <r>
    <x v="12"/>
    <x v="0"/>
    <n v="1"/>
    <n v="0.48013508813201528"/>
    <n v="586.53172824539809"/>
    <n v="1221.5973019745823"/>
    <n v="0.48083039299859598"/>
    <n v="282.02228139838047"/>
    <n v="587.38111079446287"/>
    <x v="0"/>
    <x v="0"/>
    <x v="23"/>
  </r>
  <r>
    <x v="12"/>
    <x v="0"/>
    <n v="1"/>
    <n v="0.48013508813201528"/>
    <n v="26.081673317166729"/>
    <n v="54.321531506140325"/>
    <n v="0.29436861909498929"/>
    <n v="7.677626158060999"/>
    <n v="15.990554216587482"/>
    <x v="0"/>
    <x v="0"/>
    <x v="12"/>
  </r>
  <r>
    <x v="12"/>
    <x v="0"/>
    <n v="33"/>
    <n v="0.48013508813201528"/>
    <n v="8.966939417627918"/>
    <n v="18.675867769869004"/>
    <n v="9.1915403142715041E-2"/>
    <n v="0.82419985152757247"/>
    <n v="1.7165999151075479"/>
    <x v="0"/>
    <x v="0"/>
    <x v="16"/>
  </r>
  <r>
    <x v="12"/>
    <x v="0"/>
    <n v="1"/>
    <n v="0.48013508813201528"/>
    <n v="19.1379233764779"/>
    <n v="39.859455910491263"/>
    <n v="0.51439240282792209"/>
    <n v="9.8444023907631273"/>
    <n v="20.503401301211223"/>
    <x v="0"/>
    <x v="0"/>
    <x v="13"/>
  </r>
  <r>
    <x v="12"/>
    <x v="0"/>
    <n v="23"/>
    <n v="367.5146123265456"/>
    <n v="68550.336301972187"/>
    <n v="186.52411088640895"/>
    <n v="2.4831029792312536E-2"/>
    <n v="1702.1754429873149"/>
    <n v="4.6315857544050276"/>
    <x v="1"/>
    <x v="3"/>
    <x v="0"/>
  </r>
  <r>
    <x v="12"/>
    <x v="0"/>
    <n v="23"/>
    <n v="367.5146123265456"/>
    <n v="968.22340481396441"/>
    <n v="2.6345167575369071"/>
    <n v="0.13065803522636993"/>
    <n v="126.5061677331788"/>
    <n v="0.34422078331071909"/>
    <x v="1"/>
    <x v="3"/>
    <x v="1"/>
  </r>
  <r>
    <x v="12"/>
    <x v="0"/>
    <n v="23"/>
    <n v="367.5146123265456"/>
    <n v="54321.920052394344"/>
    <n v="147.80887134938735"/>
    <n v="5.8247266924857932E-2"/>
    <n v="3164.1033771626057"/>
    <n v="8.6094627833497501"/>
    <x v="1"/>
    <x v="3"/>
    <x v="5"/>
  </r>
  <r>
    <x v="12"/>
    <x v="0"/>
    <n v="23"/>
    <n v="367.5146123265456"/>
    <n v="164700.05837275871"/>
    <n v="448.14560523220428"/>
    <n v="7.0450411973273258E-2"/>
    <n v="11603.186964383005"/>
    <n v="31.572042512620676"/>
    <x v="1"/>
    <x v="3"/>
    <x v="6"/>
  </r>
  <r>
    <x v="12"/>
    <x v="0"/>
    <n v="23"/>
    <n v="367.5146123265456"/>
    <n v="13562.727660524188"/>
    <n v="36.903914036684277"/>
    <n v="0.82907232850864765"/>
    <n v="11244.482202439431"/>
    <n v="30.596013941476802"/>
    <x v="1"/>
    <x v="3"/>
    <x v="2"/>
  </r>
  <r>
    <x v="12"/>
    <x v="0"/>
    <n v="23"/>
    <n v="367.5146123265456"/>
    <n v="10948.506094267974"/>
    <n v="29.790668798061184"/>
    <n v="0.86617645731654558"/>
    <n v="9483.338221641643"/>
    <n v="25.803975960595189"/>
    <x v="1"/>
    <x v="4"/>
    <x v="2"/>
  </r>
  <r>
    <x v="12"/>
    <x v="0"/>
    <n v="23"/>
    <n v="367.5146123265456"/>
    <n v="39.376720804770365"/>
    <n v="0.10714327943451456"/>
    <n v="0.30489451138949542"/>
    <n v="12.005746049891039"/>
    <n v="3.2667397831854489E-2"/>
    <x v="1"/>
    <x v="3"/>
    <x v="19"/>
  </r>
  <r>
    <x v="12"/>
    <x v="0"/>
    <n v="23"/>
    <n v="367.5146123265456"/>
    <n v="8458.0282015854154"/>
    <n v="23.014127650712982"/>
    <n v="1.9429646227163023E-2"/>
    <n v="164.33649573617251"/>
    <n v="0.44715635848012369"/>
    <x v="1"/>
    <x v="3"/>
    <x v="20"/>
  </r>
  <r>
    <x v="12"/>
    <x v="0"/>
    <n v="23"/>
    <n v="367.5146123265456"/>
    <n v="15.190199708187755"/>
    <n v="4.1332233328156477E-2"/>
    <n v="0.91333935945420797"/>
    <n v="13.873807271457702"/>
    <n v="3.77503555127503E-2"/>
    <x v="1"/>
    <x v="3"/>
    <x v="21"/>
  </r>
  <r>
    <x v="12"/>
    <x v="0"/>
    <n v="23"/>
    <n v="367.5146123265456"/>
    <n v="78865.83365153693"/>
    <n v="214.59237539502982"/>
    <n v="5.3731660350591383E-2"/>
    <n v="4237.5921870306229"/>
    <n v="11.530404628552345"/>
    <x v="1"/>
    <x v="3"/>
    <x v="7"/>
  </r>
  <r>
    <x v="12"/>
    <x v="0"/>
    <n v="23"/>
    <n v="367.5146123265456"/>
    <n v="620.57568885788112"/>
    <n v="1.6885741900963782"/>
    <n v="0.11235405869906424"/>
    <n v="69.724197373150602"/>
    <n v="0.18971816367181335"/>
    <x v="1"/>
    <x v="3"/>
    <x v="8"/>
  </r>
  <r>
    <x v="12"/>
    <x v="0"/>
    <n v="23"/>
    <n v="367.5146123265456"/>
    <n v="29.353432603310111"/>
    <n v="7.9870110245382236E-2"/>
    <n v="0.19084274544041979"/>
    <n v="5.6018896661160307"/>
    <n v="1.5242631117857747E-2"/>
    <x v="1"/>
    <x v="3"/>
    <x v="9"/>
  </r>
  <r>
    <x v="12"/>
    <x v="0"/>
    <n v="23"/>
    <n v="367.5146123265456"/>
    <n v="427.61922593639787"/>
    <n v="1.16354346628386"/>
    <n v="7.8756410334477334E-2"/>
    <n v="33.677755224758521"/>
    <n v="9.1636506672651774E-2"/>
    <x v="1"/>
    <x v="3"/>
    <x v="10"/>
  </r>
  <r>
    <x v="12"/>
    <x v="0"/>
    <n v="23"/>
    <n v="367.5146123265456"/>
    <n v="248.76200944070666"/>
    <n v="0.67687651346955324"/>
    <n v="0.1178148140885943"/>
    <n v="29.307849894561997"/>
    <n v="7.9746080595351307E-2"/>
    <x v="1"/>
    <x v="3"/>
    <x v="14"/>
  </r>
  <r>
    <x v="12"/>
    <x v="0"/>
    <n v="23"/>
    <n v="367.5146123265456"/>
    <n v="853.30928889348604"/>
    <n v="2.3218377182110519"/>
    <n v="0.1877062207681349"/>
    <n v="160.17146176454088"/>
    <n v="0.4358233833223063"/>
    <x v="1"/>
    <x v="3"/>
    <x v="15"/>
  </r>
  <r>
    <x v="12"/>
    <x v="0"/>
    <n v="23"/>
    <n v="367.5146123265456"/>
    <n v="56599.627210512452"/>
    <n v="154.00646753120748"/>
    <n v="3.2897579963070682E-2"/>
    <n v="1861.9907620378247"/>
    <n v="5.066440080437947"/>
    <x v="1"/>
    <x v="3"/>
    <x v="22"/>
  </r>
  <r>
    <x v="12"/>
    <x v="0"/>
    <n v="23"/>
    <n v="93.974169701542181"/>
    <n v="1.3863443845118908"/>
    <n v="1.4752398333657636E-2"/>
    <n v="0.3910444443744952"/>
    <n v="0.5421222695531539"/>
    <n v="5.7688434095763789E-3"/>
    <x v="1"/>
    <x v="1"/>
    <x v="3"/>
  </r>
  <r>
    <x v="12"/>
    <x v="0"/>
    <n v="23"/>
    <n v="367.5146123265456"/>
    <n v="22.753171959052374"/>
    <n v="6.1910931418519027E-2"/>
    <n v="0.2466244095561981"/>
    <n v="5.6114875999319347"/>
    <n v="1.5268746906166529E-2"/>
    <x v="1"/>
    <x v="3"/>
    <x v="3"/>
  </r>
  <r>
    <x v="12"/>
    <x v="0"/>
    <n v="23"/>
    <n v="367.5146123265456"/>
    <n v="423523.30570369866"/>
    <n v="1152.3985482443566"/>
    <n v="3.7212618415938141E-2"/>
    <n v="15760.411165408455"/>
    <n v="42.883767438898325"/>
    <x v="1"/>
    <x v="3"/>
    <x v="23"/>
  </r>
  <r>
    <x v="12"/>
    <x v="0"/>
    <n v="23"/>
    <n v="367.5146123265456"/>
    <n v="17020.353824269456"/>
    <n v="46.312046523871167"/>
    <n v="3.246025651259233E-2"/>
    <n v="552.48505107086839"/>
    <n v="1.5033009097879679"/>
    <x v="1"/>
    <x v="3"/>
    <x v="12"/>
  </r>
  <r>
    <x v="12"/>
    <x v="0"/>
    <n v="23"/>
    <n v="367.5146123265456"/>
    <n v="873.26114785680397"/>
    <n v="2.3761263323072725"/>
    <n v="7.8764859713104984E-2"/>
    <n v="68.782291803846192"/>
    <n v="0.18715525722479701"/>
    <x v="1"/>
    <x v="3"/>
    <x v="16"/>
  </r>
  <r>
    <x v="12"/>
    <x v="0"/>
    <n v="23"/>
    <n v="367.5146123265456"/>
    <n v="1622.2047319806627"/>
    <n v="4.4139870295532484"/>
    <n v="0.11810789356828767"/>
    <n v="191.59518383074473"/>
    <n v="0.52132671029827726"/>
    <x v="1"/>
    <x v="3"/>
    <x v="13"/>
  </r>
  <r>
    <x v="12"/>
    <x v="0"/>
    <n v="23"/>
    <n v="367.5146123265456"/>
    <n v="1455.1269044386158"/>
    <n v="3.9593715613835254"/>
    <n v="9.9924397089922332E-2"/>
    <n v="145.40267861535372"/>
    <n v="0.39563781612623317"/>
    <x v="1"/>
    <x v="3"/>
    <x v="11"/>
  </r>
  <r>
    <x v="12"/>
    <x v="0"/>
    <n v="23"/>
    <n v="367.5146123265456"/>
    <n v="38.14673100249712"/>
    <n v="0.10379650148060733"/>
    <n v="9.645088085582916E-2"/>
    <n v="3.679285806961214"/>
    <n v="1.0011263997557952E-2"/>
    <x v="1"/>
    <x v="3"/>
    <x v="18"/>
  </r>
  <r>
    <x v="12"/>
    <x v="0"/>
    <n v="23"/>
    <n v="367.5146123265456"/>
    <n v="1689.3092731082222"/>
    <n v="4.5965771603313286"/>
    <n v="0.26631989240879178"/>
    <n v="449.89666385935601"/>
    <n v="1.2241599347881491"/>
    <x v="1"/>
    <x v="3"/>
    <x v="17"/>
  </r>
  <r>
    <x v="12"/>
    <x v="0"/>
    <n v="1"/>
    <n v="0.48013508813201528"/>
    <n v="15.722240632098888"/>
    <n v="32.745452312737427"/>
    <n v="0.54152887986418063"/>
    <n v="8.5140473584556187"/>
    <n v="17.732608111562641"/>
    <x v="0"/>
    <x v="0"/>
    <x v="11"/>
  </r>
  <r>
    <x v="12"/>
    <x v="0"/>
    <n v="35"/>
    <n v="0.48013508813201528"/>
    <n v="0.86773160925100168"/>
    <n v="1.8072655606715728"/>
    <n v="0.10996205447709541"/>
    <n v="9.5417550487956318E-2"/>
    <n v="0.19873063403714586"/>
    <x v="0"/>
    <x v="0"/>
    <x v="18"/>
  </r>
  <r>
    <x v="12"/>
    <x v="0"/>
    <n v="33"/>
    <n v="0.48013508813201528"/>
    <n v="35.305862866477661"/>
    <n v="73.533186261884197"/>
    <n v="0.14369959781526373"/>
    <n v="5.0734382944336938"/>
    <n v="10.566689291907636"/>
    <x v="0"/>
    <x v="0"/>
    <x v="17"/>
  </r>
  <r>
    <x v="12"/>
    <x v="0"/>
    <n v="26"/>
    <n v="6.182594927525721"/>
    <n v="8.9566875665972141"/>
    <n v="1.4486939014427211"/>
    <n v="4.9834326985754553E-2"/>
    <n v="0.44635049690304784"/>
    <n v="7.2194685586765048E-2"/>
    <x v="1"/>
    <x v="2"/>
    <x v="10"/>
  </r>
  <r>
    <x v="12"/>
    <x v="0"/>
    <n v="24"/>
    <n v="367.5146123265456"/>
    <n v="65053.218967818844"/>
    <n v="177.00852370467786"/>
    <n v="2.4035630026982731E-2"/>
    <n v="1563.5951031747891"/>
    <n v="4.2545113873880398"/>
    <x v="1"/>
    <x v="4"/>
    <x v="0"/>
  </r>
  <r>
    <x v="12"/>
    <x v="0"/>
    <n v="24"/>
    <n v="28.58082079482304"/>
    <n v="5720.2131836226163"/>
    <n v="200.14166929239281"/>
    <n v="5.3145974530907532E-2"/>
    <n v="304.00630416816904"/>
    <n v="10.636724058786825"/>
    <x v="1"/>
    <x v="11"/>
    <x v="0"/>
  </r>
  <r>
    <x v="12"/>
    <x v="0"/>
    <n v="24"/>
    <n v="367.5146123265456"/>
    <n v="868.084907488829"/>
    <n v="2.3620418845210831"/>
    <n v="0.1392503955665006"/>
    <n v="120.88116675312851"/>
    <n v="0.32891526676420335"/>
    <x v="1"/>
    <x v="4"/>
    <x v="1"/>
  </r>
  <r>
    <x v="12"/>
    <x v="0"/>
    <n v="24"/>
    <n v="28.58082079482304"/>
    <n v="174.33587946677918"/>
    <n v="6.0997506236195056"/>
    <n v="0.56729180907338206"/>
    <n v="98.899316449108241"/>
    <n v="3.4603385661695998"/>
    <x v="1"/>
    <x v="11"/>
    <x v="1"/>
  </r>
  <r>
    <x v="12"/>
    <x v="0"/>
    <n v="24"/>
    <n v="367.5146123265456"/>
    <n v="48157.615484694172"/>
    <n v="131.03592039465622"/>
    <n v="7.8808522321214589E-2"/>
    <n v="3795.2305148619898"/>
    <n v="10.326747257303163"/>
    <x v="1"/>
    <x v="4"/>
    <x v="5"/>
  </r>
  <r>
    <x v="12"/>
    <x v="0"/>
    <n v="24"/>
    <n v="28.58082079482304"/>
    <n v="3194.8690477192913"/>
    <n v="111.7836702680698"/>
    <n v="6.3632576941965571E-2"/>
    <n v="203.29775049850207"/>
    <n v="7.1130829991882605"/>
    <x v="1"/>
    <x v="11"/>
    <x v="5"/>
  </r>
  <r>
    <x v="12"/>
    <x v="0"/>
    <n v="24"/>
    <n v="367.5146123265456"/>
    <n v="128153.72178474463"/>
    <n v="348.70374533809542"/>
    <n v="9.8758449628352354E-2"/>
    <n v="12656.262877564584"/>
    <n v="34.437441269190103"/>
    <x v="1"/>
    <x v="4"/>
    <x v="6"/>
  </r>
  <r>
    <x v="12"/>
    <x v="0"/>
    <n v="24"/>
    <n v="28.58082079482304"/>
    <n v="9163.9717560369481"/>
    <n v="320.63361027395183"/>
    <n v="0.24045291123667784"/>
    <n v="2203.5036872297751"/>
    <n v="77.097285030698089"/>
    <x v="1"/>
    <x v="11"/>
    <x v="6"/>
  </r>
  <r>
    <x v="12"/>
    <x v="0"/>
    <n v="24"/>
    <n v="28.58082079482304"/>
    <n v="20299.824763878325"/>
    <n v="710.26038438879664"/>
    <n v="0.829374294892817"/>
    <n v="16836.152849989332"/>
    <n v="589.07170549275941"/>
    <x v="1"/>
    <x v="11"/>
    <x v="2"/>
  </r>
  <r>
    <x v="12"/>
    <x v="0"/>
    <n v="24"/>
    <n v="367.5146123265456"/>
    <n v="46.02335841027201"/>
    <n v="0.12522864905675954"/>
    <n v="0.22817560754997246"/>
    <n v="10.501407766753951"/>
    <n v="2.8574123081188393E-2"/>
    <x v="1"/>
    <x v="4"/>
    <x v="19"/>
  </r>
  <r>
    <x v="12"/>
    <x v="0"/>
    <n v="24"/>
    <n v="28.58082079482304"/>
    <n v="28.177957213062541"/>
    <n v="0.98590440825151282"/>
    <n v="0.33051241394621933"/>
    <n v="9.3131646585625827"/>
    <n v="0.3258536458914264"/>
    <x v="1"/>
    <x v="11"/>
    <x v="19"/>
  </r>
  <r>
    <x v="12"/>
    <x v="0"/>
    <n v="24"/>
    <n v="367.5146123265456"/>
    <n v="7800.8393471213003"/>
    <n v="21.225929760284107"/>
    <n v="2.7157605125189839E-2"/>
    <n v="211.852114634164"/>
    <n v="0.57644541884481115"/>
    <x v="1"/>
    <x v="4"/>
    <x v="20"/>
  </r>
  <r>
    <x v="12"/>
    <x v="0"/>
    <n v="24"/>
    <n v="28.58082079482304"/>
    <n v="592.28714695065116"/>
    <n v="20.723237838499536"/>
    <n v="6.2200469870021931E-2"/>
    <n v="36.840538838305228"/>
    <n v="1.2889951307828889"/>
    <x v="1"/>
    <x v="11"/>
    <x v="20"/>
  </r>
  <r>
    <x v="12"/>
    <x v="0"/>
    <n v="24"/>
    <n v="367.5146123265456"/>
    <n v="15.047499207181593"/>
    <n v="4.0943948083924146E-2"/>
    <n v="0.16550939383935409"/>
    <n v="2.4905024725787865"/>
    <n v="6.7766080287602684E-3"/>
    <x v="1"/>
    <x v="4"/>
    <x v="21"/>
  </r>
  <r>
    <x v="12"/>
    <x v="0"/>
    <n v="24"/>
    <n v="28.58082079482304"/>
    <n v="3.6386045841041663"/>
    <n v="0.12730931033174672"/>
    <n v="0.12214978371370062"/>
    <n v="0.44445476296800351"/>
    <n v="1.5550804721763255E-2"/>
    <x v="1"/>
    <x v="11"/>
    <x v="21"/>
  </r>
  <r>
    <x v="12"/>
    <x v="0"/>
    <n v="24"/>
    <n v="367.5146123265456"/>
    <n v="60625.090405795017"/>
    <n v="164.95967336375773"/>
    <n v="7.4414096233616944E-2"/>
    <n v="4511.3613116285578"/>
    <n v="12.275325008356685"/>
    <x v="1"/>
    <x v="4"/>
    <x v="7"/>
  </r>
  <r>
    <x v="12"/>
    <x v="0"/>
    <n v="24"/>
    <n v="28.58082079482304"/>
    <n v="4928.3361497363194"/>
    <n v="172.43508103269758"/>
    <n v="0.24368960679346574"/>
    <n v="1200.9842984752665"/>
    <n v="42.020637094257474"/>
    <x v="1"/>
    <x v="11"/>
    <x v="7"/>
  </r>
  <r>
    <x v="12"/>
    <x v="0"/>
    <n v="24"/>
    <n v="367.5146123265456"/>
    <n v="430.73461781695011"/>
    <n v="1.1720203860472138"/>
    <n v="0.13237328431716605"/>
    <n v="57.017756029528996"/>
    <n v="0.15514418778774255"/>
    <x v="1"/>
    <x v="4"/>
    <x v="8"/>
  </r>
  <r>
    <x v="12"/>
    <x v="0"/>
    <n v="24"/>
    <n v="28.58082079482304"/>
    <n v="13.650729329983255"/>
    <n v="0.47761852005509464"/>
    <n v="0.45640379265699144"/>
    <n v="6.2302446387383892"/>
    <n v="0.21798690399636453"/>
    <x v="1"/>
    <x v="11"/>
    <x v="8"/>
  </r>
  <r>
    <x v="12"/>
    <x v="0"/>
    <n v="24"/>
    <n v="367.5146123265456"/>
    <n v="19.712448668582315"/>
    <n v="5.3637183413723234E-2"/>
    <n v="0.22273921041390957"/>
    <n v="4.390735251764748"/>
    <n v="1.1947103882398759E-2"/>
    <x v="1"/>
    <x v="4"/>
    <x v="9"/>
  </r>
  <r>
    <x v="12"/>
    <x v="0"/>
    <n v="24"/>
    <n v="28.58082079482304"/>
    <n v="0.97782178124399977"/>
    <n v="3.4212515737865601E-2"/>
    <n v="0.20236942330136792"/>
    <n v="0.19788122996186458"/>
    <n v="6.9235670795608356E-3"/>
    <x v="1"/>
    <x v="11"/>
    <x v="9"/>
  </r>
  <r>
    <x v="12"/>
    <x v="0"/>
    <n v="24"/>
    <n v="367.5146123265456"/>
    <n v="385.23053106425095"/>
    <n v="1.0482046649126548"/>
    <n v="8.4598008999262508E-2"/>
    <n v="32.589735933764175"/>
    <n v="8.8676027675349711E-2"/>
    <x v="1"/>
    <x v="4"/>
    <x v="10"/>
  </r>
  <r>
    <x v="12"/>
    <x v="0"/>
    <n v="24"/>
    <n v="28.58082079482304"/>
    <n v="15.134784969415147"/>
    <n v="0.52954339828324914"/>
    <n v="0.15389310984110516"/>
    <n v="2.3291391257197125"/>
    <n v="8.1493080357636152E-2"/>
    <x v="1"/>
    <x v="11"/>
    <x v="10"/>
  </r>
  <r>
    <x v="12"/>
    <x v="0"/>
    <n v="24"/>
    <n v="367.5146123265456"/>
    <n v="255.96937427013069"/>
    <n v="0.69648761079109345"/>
    <n v="0.12400193596568304"/>
    <n v="31.7406979574207"/>
    <n v="8.636581211420874E-2"/>
    <x v="1"/>
    <x v="4"/>
    <x v="14"/>
  </r>
  <r>
    <x v="12"/>
    <x v="0"/>
    <n v="24"/>
    <n v="28.58082079482304"/>
    <n v="24.445509468883117"/>
    <n v="0.85531166667232417"/>
    <n v="0.41177326293900529"/>
    <n v="10.066007198208352"/>
    <n v="0.35219447581546176"/>
    <x v="1"/>
    <x v="11"/>
    <x v="14"/>
  </r>
  <r>
    <x v="12"/>
    <x v="0"/>
    <n v="24"/>
    <n v="367.5146123265456"/>
    <n v="905.62234917862611"/>
    <n v="2.4641805218181605"/>
    <n v="0.15767112818894552"/>
    <n v="142.79049750811714"/>
    <n v="0.38853012293629385"/>
    <x v="1"/>
    <x v="4"/>
    <x v="15"/>
  </r>
  <r>
    <x v="12"/>
    <x v="0"/>
    <n v="24"/>
    <n v="28.58082079482304"/>
    <n v="156.63809674709861"/>
    <n v="5.480531782889563"/>
    <n v="6.407040682327643E-2"/>
    <n v="10.035866582610341"/>
    <n v="0.35113990093763081"/>
    <x v="1"/>
    <x v="11"/>
    <x v="15"/>
  </r>
  <r>
    <x v="12"/>
    <x v="0"/>
    <n v="24"/>
    <n v="367.5146123265456"/>
    <n v="48000.324220739501"/>
    <n v="130.60793397267713"/>
    <n v="4.8403354104804328E-2"/>
    <n v="2323.3766904018698"/>
    <n v="6.3218620769763945"/>
    <x v="1"/>
    <x v="4"/>
    <x v="22"/>
  </r>
  <r>
    <x v="12"/>
    <x v="0"/>
    <n v="24"/>
    <n v="28.58082079482304"/>
    <n v="3639.6051856147897"/>
    <n v="127.34431987600742"/>
    <n v="8.1083939468549707E-2"/>
    <n v="295.1135265598092"/>
    <n v="10.325579124489817"/>
    <x v="1"/>
    <x v="11"/>
    <x v="22"/>
  </r>
  <r>
    <x v="12"/>
    <x v="0"/>
    <n v="24"/>
    <n v="367.5146123265456"/>
    <n v="17.610050105507952"/>
    <n v="4.79165984558486E-2"/>
    <n v="0.20187811760667418"/>
    <n v="3.5550837662591595"/>
    <n v="9.6733126983815868E-3"/>
    <x v="1"/>
    <x v="4"/>
    <x v="3"/>
  </r>
  <r>
    <x v="12"/>
    <x v="0"/>
    <n v="24"/>
    <n v="28.58082079482304"/>
    <n v="0.52939723567674923"/>
    <n v="1.8522814284348373E-2"/>
    <n v="0.29663315382969563"/>
    <n v="0.15703677164751678"/>
    <n v="5.4944808189679945E-3"/>
    <x v="1"/>
    <x v="11"/>
    <x v="3"/>
  </r>
  <r>
    <x v="12"/>
    <x v="0"/>
    <n v="24"/>
    <n v="367.5146123265456"/>
    <n v="351458.16436783277"/>
    <n v="956.31072229463814"/>
    <n v="4.2927635585918229E-2"/>
    <n v="15087.268003678077"/>
    <n v="41.05215819357047"/>
    <x v="1"/>
    <x v="4"/>
    <x v="23"/>
  </r>
  <r>
    <x v="12"/>
    <x v="0"/>
    <n v="24"/>
    <n v="28.58082079482304"/>
    <n v="25845.750153273555"/>
    <n v="904.30398548788708"/>
    <n v="0.14059477067776613"/>
    <n v="3633.7773157943343"/>
    <n v="127.14041146265943"/>
    <x v="1"/>
    <x v="11"/>
    <x v="23"/>
  </r>
  <r>
    <x v="12"/>
    <x v="0"/>
    <n v="24"/>
    <n v="367.5146123265456"/>
    <n v="16165.294557084333"/>
    <n v="43.985447149298864"/>
    <n v="2.8863932965345861E-2"/>
    <n v="466.59397846075251"/>
    <n v="1.2695929979681255"/>
    <x v="1"/>
    <x v="4"/>
    <x v="12"/>
  </r>
  <r>
    <x v="12"/>
    <x v="0"/>
    <n v="24"/>
    <n v="28.58082079482304"/>
    <n v="1453.5459594061626"/>
    <n v="50.857390340218963"/>
    <n v="6.0939312204762043E-2"/>
    <n v="88.578091024222516"/>
    <n v="3.0992143878620526"/>
    <x v="1"/>
    <x v="11"/>
    <x v="12"/>
  </r>
  <r>
    <x v="12"/>
    <x v="0"/>
    <n v="24"/>
    <n v="367.5146123265456"/>
    <n v="693.06431848171928"/>
    <n v="1.8858143193117853"/>
    <n v="9.3105091021246936E-2"/>
    <n v="64.52781645581895"/>
    <n v="0.17557891384869462"/>
    <x v="1"/>
    <x v="4"/>
    <x v="16"/>
  </r>
  <r>
    <x v="12"/>
    <x v="0"/>
    <n v="24"/>
    <n v="28.58082079482304"/>
    <n v="39.862259055958802"/>
    <n v="1.3947205835032985"/>
    <n v="0.3773858378572989"/>
    <n v="15.043452032717713"/>
    <n v="0.52634779598221315"/>
    <x v="1"/>
    <x v="11"/>
    <x v="16"/>
  </r>
  <r>
    <x v="12"/>
    <x v="0"/>
    <n v="24"/>
    <n v="367.5146123265456"/>
    <n v="1631.7338471320645"/>
    <n v="4.4399155636354113"/>
    <n v="0.11813828386355427"/>
    <n v="192.77023642225731"/>
    <n v="0.52452400518697273"/>
    <x v="1"/>
    <x v="4"/>
    <x v="13"/>
  </r>
  <r>
    <x v="12"/>
    <x v="0"/>
    <n v="24"/>
    <n v="28.58082079482304"/>
    <n v="230.33444901948849"/>
    <n v="8.0590564796239121"/>
    <n v="0.28208702399761787"/>
    <n v="64.974359248038539"/>
    <n v="2.2733552585658283"/>
    <x v="1"/>
    <x v="11"/>
    <x v="13"/>
  </r>
  <r>
    <x v="12"/>
    <x v="0"/>
    <n v="24"/>
    <n v="367.5146123265456"/>
    <n v="1489.3796210695157"/>
    <n v="4.0525725266840977"/>
    <n v="0.10654502587167519"/>
    <n v="158.68599025959733"/>
    <n v="0.43178144470239732"/>
    <x v="1"/>
    <x v="4"/>
    <x v="11"/>
  </r>
  <r>
    <x v="12"/>
    <x v="0"/>
    <n v="24"/>
    <n v="28.58082079482304"/>
    <n v="215.36969161155682"/>
    <n v="7.5354620903878171"/>
    <n v="0.27341975945970154"/>
    <n v="58.886329275341964"/>
    <n v="2.0603442321715368"/>
    <x v="1"/>
    <x v="11"/>
    <x v="11"/>
  </r>
  <r>
    <x v="12"/>
    <x v="0"/>
    <n v="24"/>
    <n v="367.5146123265456"/>
    <n v="32.703942198956483"/>
    <n v="8.8986780666827581E-2"/>
    <n v="0.10344450619052677"/>
    <n v="3.3830431512545833"/>
    <n v="9.2051935835646935E-3"/>
    <x v="1"/>
    <x v="4"/>
    <x v="18"/>
  </r>
  <r>
    <x v="12"/>
    <x v="0"/>
    <n v="24"/>
    <n v="28.58082079482304"/>
    <n v="2.7520368448281349"/>
    <n v="9.6289636486808758E-2"/>
    <n v="0.33866384153716"/>
    <n v="0.9320153699213013"/>
    <n v="3.260981819283934E-2"/>
    <x v="1"/>
    <x v="11"/>
    <x v="18"/>
  </r>
  <r>
    <x v="12"/>
    <x v="0"/>
    <n v="24"/>
    <n v="367.5146123265456"/>
    <n v="1167.0153903755461"/>
    <n v="3.1754258231741401"/>
    <n v="0.16163154431623369"/>
    <n v="188.62649978721183"/>
    <n v="0.51324897966128391"/>
    <x v="1"/>
    <x v="4"/>
    <x v="17"/>
  </r>
  <r>
    <x v="12"/>
    <x v="0"/>
    <n v="24"/>
    <n v="28.58082079482304"/>
    <n v="519.10309099541064"/>
    <n v="18.162637620590584"/>
    <n v="0.6658166999388152"/>
    <n v="345.6275069746028"/>
    <n v="12.092987442726198"/>
    <x v="1"/>
    <x v="11"/>
    <x v="17"/>
  </r>
  <r>
    <x v="12"/>
    <x v="0"/>
    <n v="26"/>
    <n v="6.182594927525721"/>
    <n v="1.5855944375177693"/>
    <n v="0.2564609934994278"/>
    <n v="0.56135615327299415"/>
    <n v="0.89008319409603187"/>
    <n v="0.14396595677540916"/>
    <x v="1"/>
    <x v="2"/>
    <x v="14"/>
  </r>
  <r>
    <x v="12"/>
    <x v="0"/>
    <n v="25"/>
    <n v="0.15459308015042528"/>
    <n v="24.525537628850667"/>
    <n v="158.64576606524906"/>
    <n v="0.1094568616099872"/>
    <n v="2.6844883781516411"/>
    <n v="17.364867661214369"/>
    <x v="1"/>
    <x v="10"/>
    <x v="0"/>
  </r>
  <r>
    <x v="12"/>
    <x v="0"/>
    <n v="25"/>
    <n v="0.15459308015042528"/>
    <n v="0.63969410184497244"/>
    <n v="4.1379219640524942"/>
    <n v="0.2017906788823772"/>
    <n v="0.12908430708834953"/>
    <n v="0.8349940822884524"/>
    <x v="1"/>
    <x v="10"/>
    <x v="1"/>
  </r>
  <r>
    <x v="12"/>
    <x v="0"/>
    <n v="25"/>
    <n v="0.15459308015042528"/>
    <n v="24.554035353464428"/>
    <n v="158.83010629953401"/>
    <n v="0.25788173025308814"/>
    <n v="6.3320371216469029"/>
    <n v="40.959382628805741"/>
    <x v="1"/>
    <x v="10"/>
    <x v="5"/>
  </r>
  <r>
    <x v="12"/>
    <x v="0"/>
    <n v="25"/>
    <n v="0.15459308015042528"/>
    <n v="81.575562031823793"/>
    <n v="527.67925933326057"/>
    <n v="0.17099440943807825"/>
    <n v="13.948965054211028"/>
    <n v="90.230203322413431"/>
    <x v="1"/>
    <x v="10"/>
    <x v="6"/>
  </r>
  <r>
    <x v="12"/>
    <x v="0"/>
    <n v="25"/>
    <n v="0.15459308015042528"/>
    <n v="382.67209141246502"/>
    <n v="2475.350714534633"/>
    <n v="1.9197881993313319"/>
    <n v="734.6493653070911"/>
    <n v="4752.1490909699687"/>
    <x v="1"/>
    <x v="10"/>
    <x v="2"/>
  </r>
  <r>
    <x v="12"/>
    <x v="0"/>
    <n v="25"/>
    <n v="0.15459308015042528"/>
    <n v="5.0692854539983692E-2"/>
    <n v="0.32791153711833354"/>
    <n v="0.40017533978206643"/>
    <n v="2.0286030290060843E-2"/>
    <n v="0.13122211078478882"/>
    <x v="1"/>
    <x v="10"/>
    <x v="19"/>
  </r>
  <r>
    <x v="12"/>
    <x v="0"/>
    <n v="25"/>
    <n v="0.15459308015042528"/>
    <n v="4.6610920741339665"/>
    <n v="30.15071612260094"/>
    <n v="8.1660136960470836E-2"/>
    <n v="0.38062541715914477"/>
    <n v="2.4621116080278691"/>
    <x v="1"/>
    <x v="10"/>
    <x v="20"/>
  </r>
  <r>
    <x v="12"/>
    <x v="0"/>
    <n v="25"/>
    <n v="0.15459308015042528"/>
    <n v="4.4153671935195414E-3"/>
    <n v="2.8561221428690158E-2"/>
    <n v="0.18671722850382699"/>
    <n v="8.2442512520068949E-4"/>
    <n v="5.33287210784914E-3"/>
    <x v="1"/>
    <x v="10"/>
    <x v="21"/>
  </r>
  <r>
    <x v="12"/>
    <x v="0"/>
    <n v="25"/>
    <n v="0.15459308015042528"/>
    <n v="54.034718856521103"/>
    <n v="349.52870338014583"/>
    <n v="0.18822089235035042"/>
    <n v="10.170463001074708"/>
    <n v="65.788604452271983"/>
    <x v="1"/>
    <x v="10"/>
    <x v="7"/>
  </r>
  <r>
    <x v="12"/>
    <x v="0"/>
    <n v="25"/>
    <n v="0.15459308015042528"/>
    <n v="0.32430421963713207"/>
    <n v="2.0977926005586474"/>
    <n v="0.40717088663957102"/>
    <n v="0.13204723665060525"/>
    <n v="0.85416007315539588"/>
    <x v="1"/>
    <x v="10"/>
    <x v="8"/>
  </r>
  <r>
    <x v="12"/>
    <x v="0"/>
    <n v="25"/>
    <n v="0.15459308015042528"/>
    <n v="0.1969360959205026"/>
    <n v="1.2738998131667723"/>
    <n v="0.70648673129328343"/>
    <n v="0.13913273868053641"/>
    <n v="0.89999331499931745"/>
    <x v="1"/>
    <x v="10"/>
    <x v="9"/>
  </r>
  <r>
    <x v="12"/>
    <x v="0"/>
    <n v="25"/>
    <n v="0.15459308015042528"/>
    <n v="0.49587058073374563"/>
    <n v="3.207585878043465"/>
    <n v="0.20083099185940609"/>
    <n v="9.9586180562657833E-2"/>
    <n v="0.644182653361693"/>
    <x v="1"/>
    <x v="10"/>
    <x v="10"/>
  </r>
  <r>
    <x v="12"/>
    <x v="0"/>
    <n v="25"/>
    <n v="0.15459308015042528"/>
    <n v="0.1781752651261049"/>
    <n v="1.1525435999640683"/>
    <n v="0.47625829128977293"/>
    <n v="8.4857447319060988E-2"/>
    <n v="0.54890844555585072"/>
    <x v="1"/>
    <x v="10"/>
    <x v="14"/>
  </r>
  <r>
    <x v="12"/>
    <x v="0"/>
    <n v="25"/>
    <n v="88.244687473799203"/>
    <n v="254.36142054963207"/>
    <n v="2.8824559056334662"/>
    <n v="8.558285267303202E-2"/>
    <n v="21.768975980602303"/>
    <n v="0.24668879910834002"/>
    <x v="1"/>
    <x v="6"/>
    <x v="14"/>
  </r>
  <r>
    <x v="12"/>
    <x v="0"/>
    <n v="25"/>
    <n v="0.15459308015042528"/>
    <n v="2.0763607991269248"/>
    <n v="13.431136743679227"/>
    <n v="0.1897521266748044"/>
    <n v="0.39399387737853031"/>
    <n v="2.5485867607732406"/>
    <x v="1"/>
    <x v="10"/>
    <x v="15"/>
  </r>
  <r>
    <x v="12"/>
    <x v="0"/>
    <n v="25"/>
    <n v="0.15459308015042528"/>
    <n v="56.314412958679682"/>
    <n v="364.27512087787824"/>
    <n v="0.10114458851004327"/>
    <n v="5.695898125890305"/>
    <n v="36.844457205639266"/>
    <x v="1"/>
    <x v="10"/>
    <x v="22"/>
  </r>
  <r>
    <x v="12"/>
    <x v="0"/>
    <n v="25"/>
    <n v="0.15459308015042528"/>
    <n v="1.3739640053147725E-2"/>
    <n v="8.8876164701411617E-2"/>
    <n v="0.18815592108574636"/>
    <n v="2.5851946295866231E-3"/>
    <n v="1.67225766319626E-2"/>
    <x v="1"/>
    <x v="10"/>
    <x v="3"/>
  </r>
  <r>
    <x v="12"/>
    <x v="0"/>
    <n v="25"/>
    <n v="0.15459308015042528"/>
    <n v="249.11156887465839"/>
    <n v="1611.4018081033305"/>
    <n v="7.8054909451769294E-2"/>
    <n v="19.44438095189965"/>
    <n v="125.77782222192278"/>
    <x v="1"/>
    <x v="10"/>
    <x v="23"/>
  </r>
  <r>
    <x v="12"/>
    <x v="0"/>
    <n v="25"/>
    <n v="0.15459308015042528"/>
    <n v="6.0337068195348493"/>
    <n v="39.029604777030187"/>
    <n v="8.6128570110378042E-2"/>
    <n v="0.51967454083177334"/>
    <n v="3.3615640514187901"/>
    <x v="1"/>
    <x v="10"/>
    <x v="12"/>
  </r>
  <r>
    <x v="12"/>
    <x v="0"/>
    <n v="25"/>
    <n v="0.15459308015042528"/>
    <n v="0.5120567337959494"/>
    <n v="3.3122875441623756"/>
    <n v="0.357501363696696"/>
    <n v="0.18306098062212794"/>
    <n v="1.1841473139936294"/>
    <x v="1"/>
    <x v="10"/>
    <x v="16"/>
  </r>
  <r>
    <x v="12"/>
    <x v="0"/>
    <n v="25"/>
    <n v="0.15459308015042528"/>
    <n v="1.1647316043539357"/>
    <n v="7.5341768416840207"/>
    <n v="0.14953588634410281"/>
    <n v="0.17416917281005465"/>
    <n v="1.1266298118944331"/>
    <x v="1"/>
    <x v="10"/>
    <x v="13"/>
  </r>
  <r>
    <x v="12"/>
    <x v="0"/>
    <n v="25"/>
    <n v="0.15459308015042528"/>
    <n v="1.0683432306225362"/>
    <n v="6.9106795050787229"/>
    <n v="0.12255051265900954"/>
    <n v="0.13092601060857428"/>
    <n v="0.84690731616950787"/>
    <x v="1"/>
    <x v="10"/>
    <x v="11"/>
  </r>
  <r>
    <x v="12"/>
    <x v="0"/>
    <n v="25"/>
    <n v="0.15459308015042528"/>
    <n v="3.3747851794348575E-2"/>
    <n v="0.21830117985559613"/>
    <n v="0.12215912112276281"/>
    <n v="4.122607914978876E-3"/>
    <n v="2.6667480271221795E-2"/>
    <x v="1"/>
    <x v="10"/>
    <x v="18"/>
  </r>
  <r>
    <x v="12"/>
    <x v="0"/>
    <n v="25"/>
    <n v="0.15459308015042528"/>
    <n v="1.4532267058545372"/>
    <n v="9.4003347655696441"/>
    <n v="0.33010421183414762"/>
    <n v="0.47971625635244669"/>
    <n v="3.1030900987655041"/>
    <x v="1"/>
    <x v="10"/>
    <x v="17"/>
  </r>
  <r>
    <x v="12"/>
    <x v="0"/>
    <n v="26"/>
    <n v="6.182594927525721"/>
    <n v="30.645074142238002"/>
    <n v="4.9566685997496176"/>
    <n v="4.0437589033359603E-2"/>
    <n v="1.2392129140606554"/>
    <n v="0.20043572781123303"/>
    <x v="1"/>
    <x v="2"/>
    <x v="15"/>
  </r>
  <r>
    <x v="12"/>
    <x v="0"/>
    <n v="26"/>
    <n v="6.182594927525721"/>
    <n v="2597.1515189311826"/>
    <n v="420.07466919243319"/>
    <n v="6.6293605467123179E-2"/>
    <n v="172.17453813436353"/>
    <n v="27.848264386175451"/>
    <x v="1"/>
    <x v="2"/>
    <x v="22"/>
  </r>
  <r>
    <x v="12"/>
    <x v="0"/>
    <n v="26"/>
    <n v="93.974169701542181"/>
    <n v="20174.538090459257"/>
    <n v="214.68173812583501"/>
    <n v="2.3904327503595214E-2"/>
    <n v="482.25876574809445"/>
    <n v="5.1318225772010226"/>
    <x v="1"/>
    <x v="1"/>
    <x v="0"/>
  </r>
  <r>
    <x v="12"/>
    <x v="0"/>
    <n v="26"/>
    <n v="6.5341931341680963"/>
    <n v="1669.544752757171"/>
    <n v="255.50893866710442"/>
    <n v="4.3549319566685542E-2"/>
    <n v="72.70753796870504"/>
    <n v="11.127240422158387"/>
    <x v="1"/>
    <x v="9"/>
    <x v="0"/>
  </r>
  <r>
    <x v="12"/>
    <x v="0"/>
    <n v="26"/>
    <n v="122.93450109545702"/>
    <n v="27495.283224604569"/>
    <n v="223.65798843771972"/>
    <n v="2.5310568196514643E-2"/>
    <n v="695.92124113883904"/>
    <n v="5.660910769048189"/>
    <x v="1"/>
    <x v="5"/>
    <x v="0"/>
  </r>
  <r>
    <x v="12"/>
    <x v="0"/>
    <n v="26"/>
    <n v="88.244687473799203"/>
    <n v="20292.805693939274"/>
    <n v="229.96065003872812"/>
    <n v="2.29027125529318E-2"/>
    <n v="464.7602957007889"/>
    <n v="5.2667226663223348"/>
    <x v="1"/>
    <x v="6"/>
    <x v="0"/>
  </r>
  <r>
    <x v="12"/>
    <x v="0"/>
    <n v="26"/>
    <n v="98.327523541445942"/>
    <n v="19396.069381305915"/>
    <n v="197.25981782842621"/>
    <n v="2.284802094827322E-2"/>
    <n v="443.16179953823837"/>
    <n v="4.506996449996441"/>
    <x v="1"/>
    <x v="7"/>
    <x v="0"/>
  </r>
  <r>
    <x v="12"/>
    <x v="0"/>
    <n v="26"/>
    <n v="3.0422352986258416"/>
    <n v="412.61904725046833"/>
    <n v="135.63022144830339"/>
    <n v="2.5922453042742207E-2"/>
    <n v="10.696097876891294"/>
    <n v="3.5158680466703713"/>
    <x v="1"/>
    <x v="8"/>
    <x v="0"/>
  </r>
  <r>
    <x v="12"/>
    <x v="0"/>
    <n v="26"/>
    <n v="93.974169701542181"/>
    <n v="191.09328953304848"/>
    <n v="2.0334661124429441"/>
    <n v="0.11858621058958245"/>
    <n v="22.661029074822139"/>
    <n v="0.2411410406369385"/>
    <x v="1"/>
    <x v="1"/>
    <x v="1"/>
  </r>
  <r>
    <x v="12"/>
    <x v="0"/>
    <n v="26"/>
    <n v="6.5341931341680963"/>
    <n v="13.904402840960454"/>
    <n v="2.1279448824756386"/>
    <n v="0.58025657244865225"/>
    <n v="8.0681211344410162"/>
    <n v="1.2347540038649643"/>
    <x v="1"/>
    <x v="9"/>
    <x v="1"/>
  </r>
  <r>
    <x v="12"/>
    <x v="0"/>
    <n v="26"/>
    <n v="122.93450109545702"/>
    <n v="280.99442318274379"/>
    <n v="2.2857246800436868"/>
    <n v="0.18694102904003695"/>
    <n v="52.529386624293743"/>
    <n v="0.42729572378957603"/>
    <x v="1"/>
    <x v="5"/>
    <x v="1"/>
  </r>
  <r>
    <x v="12"/>
    <x v="0"/>
    <n v="26"/>
    <n v="98.327523541445942"/>
    <n v="254.32066926941789"/>
    <n v="2.5864647060110229"/>
    <n v="0.17756529068460691"/>
    <n v="45.158523565927965"/>
    <n v="0.45926635736832361"/>
    <x v="1"/>
    <x v="7"/>
    <x v="1"/>
  </r>
  <r>
    <x v="12"/>
    <x v="0"/>
    <n v="26"/>
    <n v="3.0422352986258416"/>
    <n v="7.7065874101763479"/>
    <n v="2.5331989980056324"/>
    <n v="0.21391045083331178"/>
    <n v="1.6485195872971472"/>
    <n v="0.54187773971387854"/>
    <x v="1"/>
    <x v="8"/>
    <x v="1"/>
  </r>
  <r>
    <x v="12"/>
    <x v="0"/>
    <n v="26"/>
    <n v="93.974169701542181"/>
    <n v="7897.7639218631566"/>
    <n v="84.041859023028422"/>
    <n v="2.694236909077314E-2"/>
    <n v="212.78447057462915"/>
    <n v="2.2642867848731547"/>
    <x v="1"/>
    <x v="1"/>
    <x v="5"/>
  </r>
  <r>
    <x v="12"/>
    <x v="0"/>
    <n v="26"/>
    <n v="6.5341931341680963"/>
    <n v="1571.3765614231061"/>
    <n v="240.48517225580395"/>
    <n v="4.8118767962687319E-2"/>
    <n v="75.612704141123913"/>
    <n v="11.571850202243921"/>
    <x v="1"/>
    <x v="9"/>
    <x v="5"/>
  </r>
  <r>
    <x v="12"/>
    <x v="0"/>
    <n v="26"/>
    <n v="122.93450109545702"/>
    <n v="13960.13946924296"/>
    <n v="113.55753954215909"/>
    <n v="3.5008786414066732E-2"/>
    <n v="488.72754098930972"/>
    <n v="3.9755116475383852"/>
    <x v="1"/>
    <x v="5"/>
    <x v="5"/>
  </r>
  <r>
    <x v="12"/>
    <x v="0"/>
    <n v="26"/>
    <n v="88.244687473799203"/>
    <n v="11061.541045369711"/>
    <n v="125.35078724885282"/>
    <n v="7.4058451433242412E-2"/>
    <n v="819.20060028533021"/>
    <n v="9.2832851895878683"/>
    <x v="1"/>
    <x v="6"/>
    <x v="5"/>
  </r>
  <r>
    <x v="12"/>
    <x v="0"/>
    <n v="26"/>
    <n v="98.327523541445942"/>
    <n v="27011.105081555746"/>
    <n v="274.70543453858392"/>
    <n v="5.9449148415252222E-2"/>
    <n v="1605.7871948533809"/>
    <n v="16.331004148360631"/>
    <x v="1"/>
    <x v="7"/>
    <x v="5"/>
  </r>
  <r>
    <x v="12"/>
    <x v="0"/>
    <n v="26"/>
    <n v="3.0422352986258416"/>
    <n v="390.89389396496716"/>
    <n v="128.48904032555649"/>
    <n v="6.5275355294418011E-2"/>
    <n v="25.515737810981793"/>
    <n v="8.3871677586895022"/>
    <x v="1"/>
    <x v="8"/>
    <x v="5"/>
  </r>
  <r>
    <x v="12"/>
    <x v="0"/>
    <n v="26"/>
    <n v="93.974169701542181"/>
    <n v="13230.678884073513"/>
    <n v="140.79059092614031"/>
    <n v="5.2704430282431179E-2"/>
    <n v="697.31539283488689"/>
    <n v="7.42028788388905"/>
    <x v="1"/>
    <x v="1"/>
    <x v="6"/>
  </r>
  <r>
    <x v="12"/>
    <x v="0"/>
    <n v="26"/>
    <n v="6.5341931341680963"/>
    <n v="1827.9667595028807"/>
    <n v="279.75401430120246"/>
    <n v="0.16494681869733205"/>
    <n v="301.51730166447123"/>
    <n v="46.144534676791281"/>
    <x v="1"/>
    <x v="9"/>
    <x v="6"/>
  </r>
  <r>
    <x v="12"/>
    <x v="0"/>
    <n v="26"/>
    <n v="122.93450109545702"/>
    <n v="40675.735043264642"/>
    <n v="330.87322664351541"/>
    <n v="7.9793980726379582E-2"/>
    <n v="3245.6788180735812"/>
    <n v="26.40169186966769"/>
    <x v="1"/>
    <x v="5"/>
    <x v="6"/>
  </r>
  <r>
    <x v="12"/>
    <x v="0"/>
    <n v="26"/>
    <n v="88.244687473799203"/>
    <n v="32393.241505753867"/>
    <n v="367.08432465548441"/>
    <n v="0.10694838667021016"/>
    <n v="3464.4049180588654"/>
    <n v="39.259076293827704"/>
    <x v="1"/>
    <x v="6"/>
    <x v="6"/>
  </r>
  <r>
    <x v="12"/>
    <x v="0"/>
    <n v="26"/>
    <n v="98.327523541445942"/>
    <n v="52881.244061225341"/>
    <n v="537.80713839432167"/>
    <n v="6.5650876071559339E-2"/>
    <n v="3471.7000003733883"/>
    <n v="35.307509793125575"/>
    <x v="1"/>
    <x v="7"/>
    <x v="6"/>
  </r>
  <r>
    <x v="12"/>
    <x v="0"/>
    <n v="26"/>
    <n v="3.0422352986258416"/>
    <n v="1071.9428418856853"/>
    <n v="352.35369281589595"/>
    <n v="6.2649881490716611E-2"/>
    <n v="67.157092008960163"/>
    <n v="22.074917097732246"/>
    <x v="1"/>
    <x v="8"/>
    <x v="6"/>
  </r>
  <r>
    <x v="12"/>
    <x v="0"/>
    <n v="26"/>
    <n v="98.327523541445942"/>
    <n v="15332.907469671936"/>
    <n v="155.93708574597608"/>
    <n v="2.4804228687294327"/>
    <n v="38032.094331886612"/>
    <n v="386.7899135673415"/>
    <x v="1"/>
    <x v="7"/>
    <x v="2"/>
  </r>
  <r>
    <x v="12"/>
    <x v="0"/>
    <n v="26"/>
    <n v="3.0422352986258416"/>
    <n v="191.66651826091498"/>
    <n v="63.001871797191207"/>
    <n v="2.6548242006163525"/>
    <n v="508.84091112695313"/>
    <n v="167.25889393131206"/>
    <x v="1"/>
    <x v="8"/>
    <x v="2"/>
  </r>
  <r>
    <x v="12"/>
    <x v="0"/>
    <n v="26"/>
    <n v="93.974169701542181"/>
    <n v="84.984759312832125"/>
    <n v="0.90434168860166553"/>
    <n v="0.18516659862958926"/>
    <n v="15.736338817311434"/>
    <n v="0.16745387447730958"/>
    <x v="1"/>
    <x v="1"/>
    <x v="19"/>
  </r>
  <r>
    <x v="12"/>
    <x v="0"/>
    <n v="26"/>
    <n v="6.5341931341680963"/>
    <n v="1.873285648922939"/>
    <n v="0.28668966626151571"/>
    <n v="0.49355627129009905"/>
    <n v="0.9245718799436593"/>
    <n v="0.14149748269743662"/>
    <x v="1"/>
    <x v="9"/>
    <x v="19"/>
  </r>
  <r>
    <x v="12"/>
    <x v="0"/>
    <n v="26"/>
    <n v="122.93450109545702"/>
    <n v="100.43912522938646"/>
    <n v="0.81701332282136818"/>
    <n v="0.62023691418193327"/>
    <n v="62.296053095407423"/>
    <n v="0.50674182219225306"/>
    <x v="1"/>
    <x v="5"/>
    <x v="19"/>
  </r>
  <r>
    <x v="12"/>
    <x v="0"/>
    <n v="26"/>
    <n v="98.327523541445942"/>
    <n v="62.170880976693816"/>
    <n v="0.63228360419845442"/>
    <n v="0.21861413119826911"/>
    <n v="13.591433130550914"/>
    <n v="0.13822613080275536"/>
    <x v="1"/>
    <x v="7"/>
    <x v="19"/>
  </r>
  <r>
    <x v="12"/>
    <x v="0"/>
    <n v="26"/>
    <n v="3.0422352986258416"/>
    <n v="3.3265512867510707"/>
    <n v="1.0934562781036867"/>
    <n v="0.39026587476608782"/>
    <n v="1.2982394478781616"/>
    <n v="0.42673867089260592"/>
    <x v="1"/>
    <x v="8"/>
    <x v="19"/>
  </r>
  <r>
    <x v="12"/>
    <x v="0"/>
    <n v="26"/>
    <n v="93.974169701542181"/>
    <n v="1886.8464421689616"/>
    <n v="20.078351829673014"/>
    <n v="2.656982941556256E-2"/>
    <n v="50.133188101790438"/>
    <n v="0.53347838306006035"/>
    <x v="1"/>
    <x v="1"/>
    <x v="20"/>
  </r>
  <r>
    <x v="12"/>
    <x v="0"/>
    <n v="26"/>
    <n v="6.5341931341680963"/>
    <n v="275.75422227651552"/>
    <n v="42.201725081336043"/>
    <n v="4.4858701382500782E-2"/>
    <n v="12.369976312065955"/>
    <n v="1.8931145832500471"/>
    <x v="1"/>
    <x v="9"/>
    <x v="20"/>
  </r>
  <r>
    <x v="12"/>
    <x v="0"/>
    <n v="26"/>
    <n v="122.93450109545702"/>
    <n v="2855.4754138030225"/>
    <n v="23.227616237575027"/>
    <n v="1.788737952656691E-2"/>
    <n v="51.076972455475364"/>
    <n v="0.41548118713895266"/>
    <x v="1"/>
    <x v="5"/>
    <x v="20"/>
  </r>
  <r>
    <x v="12"/>
    <x v="0"/>
    <n v="26"/>
    <n v="88.244687473799203"/>
    <n v="1654.870855848503"/>
    <n v="18.753206603398667"/>
    <n v="0.12003954971852675"/>
    <n v="198.64995237836729"/>
    <n v="2.2511264764504784"/>
    <x v="1"/>
    <x v="6"/>
    <x v="20"/>
  </r>
  <r>
    <x v="12"/>
    <x v="0"/>
    <n v="26"/>
    <n v="98.327523541445942"/>
    <n v="3211.596371625862"/>
    <n v="32.66223185486966"/>
    <n v="1.7600454185140519E-2"/>
    <n v="56.52555479996451"/>
    <n v="0.57487011534607069"/>
    <x v="1"/>
    <x v="7"/>
    <x v="20"/>
  </r>
  <r>
    <x v="12"/>
    <x v="0"/>
    <n v="26"/>
    <n v="3.0422352986258416"/>
    <n v="48.595378795446599"/>
    <n v="15.973576671533863"/>
    <n v="2.4517200245457213E-2"/>
    <n v="1.1914226329318096"/>
    <n v="0.39162737789215962"/>
    <x v="1"/>
    <x v="8"/>
    <x v="20"/>
  </r>
  <r>
    <x v="12"/>
    <x v="0"/>
    <n v="26"/>
    <n v="93.974169701542181"/>
    <n v="6.8195704759951967"/>
    <n v="7.2568563230234986E-2"/>
    <n v="0.49400810951298918"/>
    <n v="3.368923118536983"/>
    <n v="3.5849458731442206E-2"/>
    <x v="1"/>
    <x v="1"/>
    <x v="21"/>
  </r>
  <r>
    <x v="12"/>
    <x v="0"/>
    <n v="26"/>
    <n v="6.5341931341680963"/>
    <n v="0.14280535123528429"/>
    <n v="2.185508574708905E-2"/>
    <n v="0.36510470869794259"/>
    <n v="5.2138906163265844E-2"/>
    <n v="7.9793947152595052E-3"/>
    <x v="1"/>
    <x v="9"/>
    <x v="21"/>
  </r>
  <r>
    <x v="12"/>
    <x v="0"/>
    <n v="26"/>
    <n v="122.93450109545702"/>
    <n v="5.7723729430418071"/>
    <n v="4.6954865327509934E-2"/>
    <n v="0.23632302006355513"/>
    <n v="1.3641446068327918"/>
    <n v="1.1096515580874659E-2"/>
    <x v="1"/>
    <x v="5"/>
    <x v="21"/>
  </r>
  <r>
    <x v="12"/>
    <x v="0"/>
    <n v="26"/>
    <n v="98.327523541445942"/>
    <n v="6.7346454762740295"/>
    <n v="6.8491966783189806E-2"/>
    <n v="0.1193862747915735"/>
    <n v="0.8040242354542787"/>
    <n v="8.1770007673932221E-3"/>
    <x v="1"/>
    <x v="7"/>
    <x v="21"/>
  </r>
  <r>
    <x v="12"/>
    <x v="0"/>
    <n v="26"/>
    <n v="3.0422352986258416"/>
    <n v="0.24741507611498317"/>
    <n v="8.1326739002318127E-2"/>
    <n v="0.21413838325901133"/>
    <n v="5.2981064393167729E-2"/>
    <n v="1.7415176405683984E-2"/>
    <x v="1"/>
    <x v="8"/>
    <x v="21"/>
  </r>
  <r>
    <x v="12"/>
    <x v="0"/>
    <n v="26"/>
    <n v="93.974169701542181"/>
    <n v="7748.3898824211064"/>
    <n v="82.452336711562879"/>
    <n v="4.5364184269785286E-2"/>
    <n v="351.49938642029105"/>
    <n v="3.7403829960577206"/>
    <x v="1"/>
    <x v="1"/>
    <x v="7"/>
  </r>
  <r>
    <x v="12"/>
    <x v="0"/>
    <n v="26"/>
    <n v="6.5341931341680963"/>
    <n v="865.91134896350059"/>
    <n v="132.52001145107636"/>
    <n v="0.21983136747533294"/>
    <n v="190.35447595505656"/>
    <n v="29.132055335136897"/>
    <x v="1"/>
    <x v="9"/>
    <x v="7"/>
  </r>
  <r>
    <x v="12"/>
    <x v="0"/>
    <n v="26"/>
    <n v="122.93450109545702"/>
    <n v="25542.329932970333"/>
    <n v="207.77185985516832"/>
    <n v="6.4156945361442078E-2"/>
    <n v="1638.7178659135041"/>
    <n v="13.330007860373234"/>
    <x v="1"/>
    <x v="5"/>
    <x v="7"/>
  </r>
  <r>
    <x v="12"/>
    <x v="0"/>
    <n v="26"/>
    <n v="88.244687473799203"/>
    <n v="18725.267591167583"/>
    <n v="212.19710927898427"/>
    <n v="8.7260329457139935E-2"/>
    <n v="1633.9730191783883"/>
    <n v="18.516389665536892"/>
    <x v="1"/>
    <x v="6"/>
    <x v="7"/>
  </r>
  <r>
    <x v="12"/>
    <x v="0"/>
    <n v="26"/>
    <n v="98.327523541445942"/>
    <n v="14893.56302657541"/>
    <n v="151.46891216372023"/>
    <n v="6.5343431061993862E-2"/>
    <n v="973.19650889449099"/>
    <n v="9.897498420005256"/>
    <x v="1"/>
    <x v="7"/>
    <x v="7"/>
  </r>
  <r>
    <x v="12"/>
    <x v="0"/>
    <n v="26"/>
    <n v="3.0422352986258416"/>
    <n v="594.48796917341485"/>
    <n v="195.41156775149551"/>
    <n v="5.04203193768131E-2"/>
    <n v="29.974273271396598"/>
    <n v="9.8527136559541546"/>
    <x v="1"/>
    <x v="8"/>
    <x v="7"/>
  </r>
  <r>
    <x v="12"/>
    <x v="0"/>
    <n v="26"/>
    <n v="93.974169701542181"/>
    <n v="14.749482072328508"/>
    <n v="0.15695251279337943"/>
    <n v="0.1364792235983599"/>
    <n v="2.0129978617093234"/>
    <n v="2.1420757087852075E-2"/>
    <x v="1"/>
    <x v="1"/>
    <x v="8"/>
  </r>
  <r>
    <x v="12"/>
    <x v="0"/>
    <n v="26"/>
    <n v="6.5341931341680963"/>
    <n v="1.1309293877063045"/>
    <n v="0.17307865936691344"/>
    <n v="0.30180594339405736"/>
    <n v="0.34132121076876487"/>
    <n v="5.2236168071610016E-2"/>
    <x v="1"/>
    <x v="9"/>
    <x v="8"/>
  </r>
  <r>
    <x v="12"/>
    <x v="0"/>
    <n v="26"/>
    <n v="122.93450109545702"/>
    <n v="16.276300223602057"/>
    <n v="0.1323981476197941"/>
    <n v="0.15381487273666439"/>
    <n v="2.5035370475170926"/>
    <n v="2.0364804226708735E-2"/>
    <x v="1"/>
    <x v="5"/>
    <x v="8"/>
  </r>
  <r>
    <x v="12"/>
    <x v="0"/>
    <n v="26"/>
    <n v="98.327523541445942"/>
    <n v="44.022109971726998"/>
    <n v="0.44770892610929308"/>
    <n v="0.18286524463352433"/>
    <n v="8.0501139092637679"/>
    <n v="8.1870402297588352E-2"/>
    <x v="1"/>
    <x v="7"/>
    <x v="8"/>
  </r>
  <r>
    <x v="12"/>
    <x v="0"/>
    <n v="26"/>
    <n v="3.0422352986258416"/>
    <n v="0.52184458747849449"/>
    <n v="0.17153327611253752"/>
    <n v="0.17058687326049621"/>
    <n v="8.9019836505869865E-2"/>
    <n v="2.9261325232167141E-2"/>
    <x v="1"/>
    <x v="8"/>
    <x v="8"/>
  </r>
  <r>
    <x v="12"/>
    <x v="0"/>
    <n v="26"/>
    <n v="93.974169701542181"/>
    <n v="1.5861632660973186"/>
    <n v="1.6878715408020131E-2"/>
    <n v="0.33173205061215183"/>
    <n v="0.5261811928681317"/>
    <n v="5.599210874001441E-3"/>
    <x v="1"/>
    <x v="1"/>
    <x v="9"/>
  </r>
  <r>
    <x v="12"/>
    <x v="0"/>
    <n v="26"/>
    <n v="6.5341931341680963"/>
    <n v="8.537883998193059E-2"/>
    <n v="1.3066470217336274E-2"/>
    <n v="0.24382418178505677"/>
    <n v="2.0817425800351518E-2"/>
    <n v="3.1859214095608301E-3"/>
    <x v="1"/>
    <x v="9"/>
    <x v="9"/>
  </r>
  <r>
    <x v="12"/>
    <x v="0"/>
    <n v="26"/>
    <n v="122.93450109545702"/>
    <n v="1.8518915687697599"/>
    <n v="1.5064050793452934E-2"/>
    <n v="0.31232854531994619"/>
    <n v="0.57839859976413222"/>
    <n v="4.7049330709449362E-3"/>
    <x v="1"/>
    <x v="5"/>
    <x v="9"/>
  </r>
  <r>
    <x v="12"/>
    <x v="0"/>
    <n v="26"/>
    <n v="88.244687473799203"/>
    <n v="56.606831535393368"/>
    <n v="0.64147580048034669"/>
    <n v="0.12476664730234374"/>
    <n v="7.0626445850796138"/>
    <n v="8.0034784951520041E-2"/>
    <x v="1"/>
    <x v="6"/>
    <x v="9"/>
  </r>
  <r>
    <x v="12"/>
    <x v="0"/>
    <n v="26"/>
    <n v="98.327523541445942"/>
    <n v="2.3246540425454016"/>
    <n v="2.3641946413564853E-2"/>
    <n v="0.16033933340882997"/>
    <n v="0.37273347958787156"/>
    <n v="3.7907339284382669E-3"/>
    <x v="1"/>
    <x v="7"/>
    <x v="9"/>
  </r>
  <r>
    <x v="12"/>
    <x v="0"/>
    <n v="26"/>
    <n v="3.0422352986258416"/>
    <n v="0.18293092242439285"/>
    <n v="6.0130431892306817E-2"/>
    <n v="0.29225576468964609"/>
    <n v="5.3462616618523258E-2"/>
    <n v="1.7573465353804812E-2"/>
    <x v="1"/>
    <x v="8"/>
    <x v="9"/>
  </r>
  <r>
    <x v="12"/>
    <x v="0"/>
    <n v="26"/>
    <n v="93.974169701542181"/>
    <n v="96.519418352790382"/>
    <n v="1.0270845558873443"/>
    <n v="8.8206184606699739E-2"/>
    <n v="8.5136096333575111"/>
    <n v="9.0595209943289304E-2"/>
    <x v="1"/>
    <x v="1"/>
    <x v="10"/>
  </r>
  <r>
    <x v="12"/>
    <x v="0"/>
    <n v="26"/>
    <n v="6.5341931341680963"/>
    <n v="9.8218264873244685"/>
    <n v="1.5031429720013838"/>
    <n v="5.2326485736932368E-2"/>
    <n v="0.51394166359960836"/>
    <n v="7.8654189285000536E-2"/>
    <x v="1"/>
    <x v="9"/>
    <x v="10"/>
  </r>
  <r>
    <x v="12"/>
    <x v="0"/>
    <n v="26"/>
    <n v="122.93450109545702"/>
    <n v="122.5124075190439"/>
    <n v="0.99656651653805983"/>
    <n v="6.5044411434827351E-2"/>
    <n v="7.9687474405399277"/>
    <n v="6.4821082523874238E-2"/>
    <x v="1"/>
    <x v="5"/>
    <x v="10"/>
  </r>
  <r>
    <x v="12"/>
    <x v="0"/>
    <n v="26"/>
    <n v="88.244687473799203"/>
    <n v="222.12589116202847"/>
    <n v="2.517158794720419"/>
    <n v="0.21224333207644436"/>
    <n v="47.144739280678543"/>
    <n v="0.53425016995698837"/>
    <x v="1"/>
    <x v="6"/>
    <x v="10"/>
  </r>
  <r>
    <x v="12"/>
    <x v="0"/>
    <n v="26"/>
    <n v="98.327523541445942"/>
    <n v="87.727796371564395"/>
    <n v="0.89219979525454374"/>
    <n v="9.7491042545232512E-2"/>
    <n v="8.5526743284596787"/>
    <n v="8.6981488198008466E-2"/>
    <x v="1"/>
    <x v="7"/>
    <x v="10"/>
  </r>
  <r>
    <x v="12"/>
    <x v="0"/>
    <n v="26"/>
    <n v="3.0422352986258416"/>
    <n v="6.830518845132949"/>
    <n v="2.2452302911014974"/>
    <n v="0.17390142932054181"/>
    <n v="1.1878369901695165"/>
    <n v="0.39044875677632657"/>
    <x v="1"/>
    <x v="8"/>
    <x v="10"/>
  </r>
  <r>
    <x v="12"/>
    <x v="0"/>
    <n v="26"/>
    <n v="93.974169701542181"/>
    <n v="23.633497993955473"/>
    <n v="0.25148929827222116"/>
    <n v="0.1508297731916162"/>
    <n v="3.5646351421528202"/>
    <n v="3.7932073818517834E-2"/>
    <x v="1"/>
    <x v="1"/>
    <x v="14"/>
  </r>
  <r>
    <x v="12"/>
    <x v="0"/>
    <n v="26"/>
    <n v="6.5341931341680963"/>
    <n v="1.4557377880046212"/>
    <n v="0.22278768902504426"/>
    <n v="0.33584171726513656"/>
    <n v="0.48889747861122329"/>
    <n v="7.4821400067702076E-2"/>
    <x v="1"/>
    <x v="9"/>
    <x v="14"/>
  </r>
  <r>
    <x v="12"/>
    <x v="0"/>
    <n v="26"/>
    <n v="122.93450109545702"/>
    <n v="46.998849411255954"/>
    <n v="0.38230805016048314"/>
    <n v="0.17146750812967201"/>
    <n v="8.0587755935097611"/>
    <n v="6.5553408698931698E-2"/>
    <x v="1"/>
    <x v="5"/>
    <x v="14"/>
  </r>
  <r>
    <x v="12"/>
    <x v="0"/>
    <n v="26"/>
    <n v="98.327523541445942"/>
    <n v="43.93387523387193"/>
    <n v="0.44681157067230931"/>
    <n v="0.18822011093754173"/>
    <n v="8.2692388704354922"/>
    <n v="8.4098923400119333E-2"/>
    <x v="1"/>
    <x v="7"/>
    <x v="14"/>
  </r>
  <r>
    <x v="12"/>
    <x v="0"/>
    <n v="26"/>
    <n v="3.0422352986258416"/>
    <n v="1.2135832095693466"/>
    <n v="0.39891168514069719"/>
    <n v="0.12475982636961502"/>
    <n v="0.15140643051095182"/>
    <n v="4.976815257496392E-2"/>
    <x v="1"/>
    <x v="8"/>
    <x v="14"/>
  </r>
  <r>
    <x v="12"/>
    <x v="0"/>
    <n v="26"/>
    <n v="93.974169701542181"/>
    <n v="434.25678994836193"/>
    <n v="4.6210228973295786"/>
    <n v="7.1758044380474909E-2"/>
    <n v="31.161418005637124"/>
    <n v="0.33159556614976665"/>
    <x v="1"/>
    <x v="1"/>
    <x v="15"/>
  </r>
  <r>
    <x v="12"/>
    <x v="0"/>
    <n v="26"/>
    <n v="6.5341931341680963"/>
    <n v="33.671156780135476"/>
    <n v="5.1530703315249244"/>
    <n v="5.5323713382719131E-2"/>
    <n v="1.862813426968815"/>
    <n v="0.28508698606227839"/>
    <x v="1"/>
    <x v="9"/>
    <x v="15"/>
  </r>
  <r>
    <x v="12"/>
    <x v="0"/>
    <n v="26"/>
    <n v="122.93450109545702"/>
    <n v="585.80087785240391"/>
    <n v="4.7651462578234014"/>
    <n v="4.9237035088059655E-2"/>
    <n v="28.843098377434959"/>
    <n v="0.23462167349618698"/>
    <x v="1"/>
    <x v="5"/>
    <x v="15"/>
  </r>
  <r>
    <x v="12"/>
    <x v="0"/>
    <n v="26"/>
    <n v="88.244687473799203"/>
    <n v="498.60953848343604"/>
    <n v="5.6503065822685201"/>
    <n v="2.0193804139749378E-2"/>
    <n v="10.068823362345338"/>
    <n v="0.1141011844518672"/>
    <x v="1"/>
    <x v="6"/>
    <x v="15"/>
  </r>
  <r>
    <x v="12"/>
    <x v="0"/>
    <n v="26"/>
    <n v="98.327523541445942"/>
    <n v="342.72339986894099"/>
    <n v="3.4855286447286549"/>
    <n v="5.6667713741565318E-2"/>
    <n v="19.421351516309173"/>
    <n v="0.19751693947750953"/>
    <x v="1"/>
    <x v="7"/>
    <x v="15"/>
  </r>
  <r>
    <x v="12"/>
    <x v="0"/>
    <n v="26"/>
    <n v="3.0422352986258416"/>
    <n v="14.826865356915258"/>
    <n v="4.8736747494884627"/>
    <n v="4.9631902217171911E-2"/>
    <n v="0.73588553158159176"/>
    <n v="0.24188974860491119"/>
    <x v="1"/>
    <x v="8"/>
    <x v="15"/>
  </r>
  <r>
    <x v="12"/>
    <x v="0"/>
    <n v="27"/>
    <n v="6.182594927525721"/>
    <n v="8.0837556335792718E-2"/>
    <n v="1.3075020648028119E-2"/>
    <n v="0.29776206867058475"/>
    <n v="2.4070358000820573E-2"/>
    <n v="3.8932451960674622E-3"/>
    <x v="1"/>
    <x v="2"/>
    <x v="3"/>
  </r>
  <r>
    <x v="12"/>
    <x v="0"/>
    <n v="26"/>
    <n v="93.974169701542181"/>
    <n v="5887.9541446558405"/>
    <n v="62.655027050047082"/>
    <n v="5.9282942272265465E-2"/>
    <n v="349.05524565937839"/>
    <n v="3.7143743516751724"/>
    <x v="1"/>
    <x v="1"/>
    <x v="22"/>
  </r>
  <r>
    <x v="12"/>
    <x v="0"/>
    <n v="26"/>
    <n v="6.5341931341680963"/>
    <n v="2706.1096160974457"/>
    <n v="414.14594893849511"/>
    <n v="8.2981802401826718E-2"/>
    <n v="224.55785344068141"/>
    <n v="34.366577300331215"/>
    <x v="1"/>
    <x v="9"/>
    <x v="22"/>
  </r>
  <r>
    <x v="12"/>
    <x v="0"/>
    <n v="26"/>
    <n v="122.93450109545702"/>
    <n v="15025.13153228245"/>
    <n v="122.22062479121003"/>
    <n v="8.4785009721258242E-2"/>
    <n v="1273.9059230277512"/>
    <n v="10.362476861060998"/>
    <x v="1"/>
    <x v="5"/>
    <x v="22"/>
  </r>
  <r>
    <x v="12"/>
    <x v="0"/>
    <n v="26"/>
    <n v="98.327523541445942"/>
    <n v="19792.374610595423"/>
    <n v="201.29027862938864"/>
    <n v="4.5291379021351094E-2"/>
    <n v="896.42394022104361"/>
    <n v="9.1167143027170088"/>
    <x v="1"/>
    <x v="7"/>
    <x v="22"/>
  </r>
  <r>
    <x v="12"/>
    <x v="0"/>
    <n v="26"/>
    <n v="3.0422352986258416"/>
    <n v="633.30651563482934"/>
    <n v="208.17144417490977"/>
    <n v="8.8531432324443576E-2"/>
    <n v="56.067532929554062"/>
    <n v="18.429716121852707"/>
    <x v="1"/>
    <x v="8"/>
    <x v="22"/>
  </r>
  <r>
    <x v="12"/>
    <x v="0"/>
    <n v="26"/>
    <n v="6.5341931341680963"/>
    <n v="0.11924171094536111"/>
    <n v="1.8248880695281501E-2"/>
    <n v="0.35104586641203916"/>
    <n v="4.1859309731268224E-2"/>
    <n v="6.4061941347250302E-3"/>
    <x v="1"/>
    <x v="9"/>
    <x v="3"/>
  </r>
  <r>
    <x v="12"/>
    <x v="0"/>
    <n v="26"/>
    <n v="88.244687473799203"/>
    <n v="6.7227120600099397"/>
    <n v="7.6182626427296091E-2"/>
    <n v="0.19512454146992381"/>
    <n v="1.3117661081437664"/>
    <n v="1.4865100049600649E-2"/>
    <x v="1"/>
    <x v="6"/>
    <x v="3"/>
  </r>
  <r>
    <x v="12"/>
    <x v="0"/>
    <n v="26"/>
    <n v="3.0422352986258416"/>
    <n v="2.7803697941224909E-2"/>
    <n v="9.1392332321512618E-3"/>
    <n v="0.18694698080035205"/>
    <n v="5.1978173851969607E-3"/>
    <n v="1.7085520595809213E-3"/>
    <x v="1"/>
    <x v="8"/>
    <x v="3"/>
  </r>
  <r>
    <x v="12"/>
    <x v="0"/>
    <n v="26"/>
    <n v="93.974169701542181"/>
    <n v="51079.427780129845"/>
    <n v="543.54752952173828"/>
    <n v="4.3199507255533891E-2"/>
    <n v="2206.6061109962388"/>
    <n v="23.480985445301854"/>
    <x v="1"/>
    <x v="1"/>
    <x v="23"/>
  </r>
  <r>
    <x v="12"/>
    <x v="0"/>
    <n v="26"/>
    <n v="6.5341931341680963"/>
    <n v="8693.0540847485936"/>
    <n v="1330.394419976898"/>
    <n v="6.4633724564067754E-2"/>
    <n v="561.86446333418473"/>
    <n v="85.988346502359505"/>
    <x v="1"/>
    <x v="9"/>
    <x v="23"/>
  </r>
  <r>
    <x v="12"/>
    <x v="0"/>
    <n v="26"/>
    <n v="122.93450109545702"/>
    <n v="126690.85880962331"/>
    <n v="1030.5557649048376"/>
    <n v="4.8432748619539577E-2"/>
    <n v="6135.9865171200672"/>
    <n v="49.912648300053327"/>
    <x v="1"/>
    <x v="5"/>
    <x v="23"/>
  </r>
  <r>
    <x v="12"/>
    <x v="0"/>
    <n v="26"/>
    <n v="98.327523541445942"/>
    <n v="153298.81470157686"/>
    <n v="1559.0631105131008"/>
    <n v="2.7638706880719798E-2"/>
    <n v="4236.9810046986622"/>
    <n v="43.090488320014849"/>
    <x v="1"/>
    <x v="7"/>
    <x v="23"/>
  </r>
  <r>
    <x v="12"/>
    <x v="0"/>
    <n v="26"/>
    <n v="3.0422352986258416"/>
    <n v="2883.24808420816"/>
    <n v="947.74000075224455"/>
    <n v="4.3332825313053373E-2"/>
    <n v="124.93928556718799"/>
    <n v="41.068251894790087"/>
    <x v="1"/>
    <x v="8"/>
    <x v="23"/>
  </r>
  <r>
    <x v="12"/>
    <x v="0"/>
    <n v="26"/>
    <n v="93.974169701542181"/>
    <n v="5064.6450873692447"/>
    <n v="53.894012614895502"/>
    <n v="2.6366385575676228E-2"/>
    <n v="133.53638517753191"/>
    <n v="1.4209903168246933"/>
    <x v="1"/>
    <x v="1"/>
    <x v="12"/>
  </r>
  <r>
    <x v="12"/>
    <x v="0"/>
    <n v="26"/>
    <n v="6.5341931341680963"/>
    <n v="425.1825752192442"/>
    <n v="65.070402188743458"/>
    <n v="4.5247598106934538E-2"/>
    <n v="19.238490285591826"/>
    <n v="2.9442794068928575"/>
    <x v="1"/>
    <x v="9"/>
    <x v="12"/>
  </r>
  <r>
    <x v="12"/>
    <x v="0"/>
    <n v="26"/>
    <n v="122.93450109545702"/>
    <n v="6893.9612224870543"/>
    <n v="56.078327573265895"/>
    <n v="2.8102793411304429E-2"/>
    <n v="193.73956802109743"/>
    <n v="1.5759576546429483"/>
    <x v="1"/>
    <x v="5"/>
    <x v="12"/>
  </r>
  <r>
    <x v="12"/>
    <x v="0"/>
    <n v="26"/>
    <n v="88.244687473799203"/>
    <n v="4764.441176934326"/>
    <n v="53.991252202563921"/>
    <n v="2.4959748389941767E-2"/>
    <n v="118.9192529949588"/>
    <n v="1.3476080702338846"/>
    <x v="1"/>
    <x v="6"/>
    <x v="12"/>
  </r>
  <r>
    <x v="12"/>
    <x v="0"/>
    <n v="26"/>
    <n v="98.327523541445942"/>
    <n v="4802.737460511963"/>
    <n v="48.844283752224939"/>
    <n v="3.001800212654224E-2"/>
    <n v="144.16858330287218"/>
    <n v="1.4662078135437209"/>
    <x v="1"/>
    <x v="7"/>
    <x v="12"/>
  </r>
  <r>
    <x v="12"/>
    <x v="0"/>
    <n v="26"/>
    <n v="3.0422352986258416"/>
    <n v="93.524356158879783"/>
    <n v="30.741986394387094"/>
    <n v="2.9090393531295593E-2"/>
    <n v="2.7206603254228616"/>
    <n v="0.89429648214645552"/>
    <x v="1"/>
    <x v="8"/>
    <x v="12"/>
  </r>
  <r>
    <x v="12"/>
    <x v="0"/>
    <n v="26"/>
    <n v="93.974169701542181"/>
    <n v="35.723196755730271"/>
    <n v="0.38013846644440241"/>
    <n v="0.19351973068054426"/>
    <n v="6.9131434152170144"/>
    <n v="7.3564293647635864E-2"/>
    <x v="1"/>
    <x v="1"/>
    <x v="16"/>
  </r>
  <r>
    <x v="12"/>
    <x v="0"/>
    <n v="26"/>
    <n v="6.5341931341680963"/>
    <n v="2.4718594429793659"/>
    <n v="0.37829604852873266"/>
    <n v="0.32692050760762664"/>
    <n v="0.80810154383351951"/>
    <n v="0.12367273621097265"/>
    <x v="1"/>
    <x v="9"/>
    <x v="16"/>
  </r>
  <r>
    <x v="12"/>
    <x v="0"/>
    <n v="26"/>
    <n v="122.93450109545702"/>
    <n v="63.597095083206959"/>
    <n v="0.51732503501051064"/>
    <n v="0.14115309719879685"/>
    <n v="8.9769269438410362"/>
    <n v="7.3022030950209593E-2"/>
    <x v="1"/>
    <x v="5"/>
    <x v="16"/>
  </r>
  <r>
    <x v="12"/>
    <x v="0"/>
    <n v="26"/>
    <n v="98.327523541445942"/>
    <n v="90.200473908164781"/>
    <n v="0.91734715428019975"/>
    <n v="0.13117736816168607"/>
    <n v="11.832260774209891"/>
    <n v="0.1203351853890888"/>
    <x v="1"/>
    <x v="7"/>
    <x v="16"/>
  </r>
  <r>
    <x v="12"/>
    <x v="0"/>
    <n v="26"/>
    <n v="3.0422352986258416"/>
    <n v="1.703118859446294"/>
    <n v="0.55982483018837559"/>
    <n v="0.1073031063542758"/>
    <n v="0.18274994410913858"/>
    <n v="6.0070943293467655E-2"/>
    <x v="1"/>
    <x v="8"/>
    <x v="16"/>
  </r>
  <r>
    <x v="12"/>
    <x v="0"/>
    <n v="26"/>
    <n v="93.974169701542181"/>
    <n v="221.11582104201241"/>
    <n v="2.352942534573772"/>
    <n v="8.1676502778202195E-2"/>
    <n v="18.059966971642385"/>
    <n v="0.19218011746206481"/>
    <x v="1"/>
    <x v="1"/>
    <x v="13"/>
  </r>
  <r>
    <x v="12"/>
    <x v="0"/>
    <n v="26"/>
    <n v="6.5341931341680963"/>
    <n v="13.611620310568918"/>
    <n v="2.0831371266625238"/>
    <n v="0.25319395654021781"/>
    <n v="3.446380001356133"/>
    <n v="0.52743773111550529"/>
    <x v="1"/>
    <x v="9"/>
    <x v="13"/>
  </r>
  <r>
    <x v="12"/>
    <x v="0"/>
    <n v="26"/>
    <n v="122.93450109545702"/>
    <n v="297.76444478615809"/>
    <n v="2.422138961258304"/>
    <n v="0.22220877875674197"/>
    <n v="66.165873633111516"/>
    <n v="0.53822054056033131"/>
    <x v="1"/>
    <x v="5"/>
    <x v="13"/>
  </r>
  <r>
    <x v="12"/>
    <x v="0"/>
    <n v="26"/>
    <n v="88.244687473799203"/>
    <n v="1421.1479030832552"/>
    <n v="16.104628434490284"/>
    <n v="7.3332032330012967E-2"/>
    <n v="104.2156639746314"/>
    <n v="1.1809851330208876"/>
    <x v="1"/>
    <x v="6"/>
    <x v="13"/>
  </r>
  <r>
    <x v="12"/>
    <x v="0"/>
    <n v="26"/>
    <n v="98.327523541445942"/>
    <n v="273.28291384782096"/>
    <n v="2.7793124855079845"/>
    <n v="0.23130981046043075"/>
    <n v="63.213019004213692"/>
    <n v="0.64288224423316054"/>
    <x v="1"/>
    <x v="7"/>
    <x v="13"/>
  </r>
  <r>
    <x v="12"/>
    <x v="0"/>
    <n v="26"/>
    <n v="3.0422352986258416"/>
    <n v="12.648758505669997"/>
    <n v="4.1577186719854842"/>
    <n v="0.11232150713464642"/>
    <n v="1.4207276187390323"/>
    <n v="0.4670012274792702"/>
    <x v="1"/>
    <x v="8"/>
    <x v="13"/>
  </r>
  <r>
    <x v="12"/>
    <x v="0"/>
    <n v="26"/>
    <n v="93.974169701542181"/>
    <n v="196.27608190105065"/>
    <n v="2.0886173564971613"/>
    <n v="8.1738100072678677E-2"/>
    <n v="16.043234024301352"/>
    <n v="0.17071961449889855"/>
    <x v="1"/>
    <x v="1"/>
    <x v="11"/>
  </r>
  <r>
    <x v="12"/>
    <x v="0"/>
    <n v="26"/>
    <n v="6.5341931341680963"/>
    <n v="12.58496700865817"/>
    <n v="1.9260169924959574"/>
    <n v="0.1968484342455184"/>
    <n v="2.4773310506858661"/>
    <n v="0.37913342930309157"/>
    <x v="1"/>
    <x v="9"/>
    <x v="11"/>
  </r>
  <r>
    <x v="12"/>
    <x v="0"/>
    <n v="26"/>
    <n v="122.93450109545702"/>
    <n v="265.42907815562791"/>
    <n v="2.1591097355942881"/>
    <n v="0.16222713113681433"/>
    <n v="43.059797869476789"/>
    <n v="0.35026617821502709"/>
    <x v="1"/>
    <x v="5"/>
    <x v="11"/>
  </r>
  <r>
    <x v="12"/>
    <x v="0"/>
    <n v="26"/>
    <n v="88.244687473799203"/>
    <n v="1268.7786825461335"/>
    <n v="14.377961086018322"/>
    <n v="5.3608053500415198E-2"/>
    <n v="68.016755494119437"/>
    <n v="0.77077450712615803"/>
    <x v="1"/>
    <x v="6"/>
    <x v="11"/>
  </r>
  <r>
    <x v="12"/>
    <x v="0"/>
    <n v="26"/>
    <n v="98.327523541445942"/>
    <n v="248.5757249248164"/>
    <n v="2.5280380911865383"/>
    <n v="0.17012926276355209"/>
    <n v="42.290004822374534"/>
    <n v="0.43009325669174325"/>
    <x v="1"/>
    <x v="7"/>
    <x v="11"/>
  </r>
  <r>
    <x v="12"/>
    <x v="0"/>
    <n v="26"/>
    <n v="3.0422352986258416"/>
    <n v="11.558620362616624"/>
    <n v="3.7993840804613566"/>
    <n v="0.11094816870228105"/>
    <n v="1.2824077619572103"/>
    <n v="0.42153470592378756"/>
    <x v="1"/>
    <x v="8"/>
    <x v="11"/>
  </r>
  <r>
    <x v="12"/>
    <x v="0"/>
    <n v="26"/>
    <n v="6.5341931341680963"/>
    <n v="0.26135510989651273"/>
    <n v="3.9998069314764337E-2"/>
    <n v="0.40478225455713657"/>
    <n v="0.10579191062393861"/>
    <n v="1.6190508675162932E-2"/>
    <x v="1"/>
    <x v="9"/>
    <x v="18"/>
  </r>
  <r>
    <x v="12"/>
    <x v="0"/>
    <n v="26"/>
    <n v="3.0422352986258416"/>
    <n v="0.15414445850339631"/>
    <n v="5.0668157907779975E-2"/>
    <n v="0.1399779643978305"/>
    <n v="2.1576827524511271E-2"/>
    <n v="7.092425603718879E-3"/>
    <x v="1"/>
    <x v="8"/>
    <x v="18"/>
  </r>
  <r>
    <x v="12"/>
    <x v="0"/>
    <n v="26"/>
    <n v="3.0422352986258416"/>
    <n v="44.502536150185811"/>
    <n v="14.62823607703432"/>
    <n v="0.6748520902658226"/>
    <n v="30.032629543083228"/>
    <n v="9.8718956934885274"/>
    <x v="1"/>
    <x v="8"/>
    <x v="17"/>
  </r>
  <r>
    <x v="12"/>
    <x v="0"/>
    <n v="26"/>
    <n v="6.182594927525721"/>
    <n v="8577.5705274683132"/>
    <n v="1387.3738499800218"/>
    <n v="4.2442484544378246E-2"/>
    <n v="364.05340454038827"/>
    <n v="58.883593185051616"/>
    <x v="1"/>
    <x v="2"/>
    <x v="23"/>
  </r>
  <r>
    <x v="12"/>
    <x v="0"/>
    <n v="27"/>
    <n v="93.974169701542181"/>
    <n v="6418.6283611577037"/>
    <n v="68.302049185887824"/>
    <n v="2.7062429594080326"/>
    <n v="17370.367811439755"/>
    <n v="184.84193972245006"/>
    <x v="1"/>
    <x v="1"/>
    <x v="2"/>
  </r>
  <r>
    <x v="12"/>
    <x v="0"/>
    <n v="27"/>
    <n v="6.5341931341680963"/>
    <n v="5200.9977765335334"/>
    <n v="795.96633734881186"/>
    <n v="2.2611637075649398"/>
    <n v="11760.307415423573"/>
    <n v="1799.8101944565251"/>
    <x v="1"/>
    <x v="9"/>
    <x v="2"/>
  </r>
  <r>
    <x v="12"/>
    <x v="0"/>
    <n v="27"/>
    <n v="122.93450109545702"/>
    <n v="917971.2318962561"/>
    <n v="7467.157093544175"/>
    <n v="0.85715896908459666"/>
    <n v="786847.2747815121"/>
    <n v="6400.5406762950579"/>
    <x v="1"/>
    <x v="5"/>
    <x v="2"/>
  </r>
  <r>
    <x v="12"/>
    <x v="0"/>
    <n v="27"/>
    <n v="122.93450109545702"/>
    <n v="3.6708057607191735"/>
    <n v="2.9859849985227834E-2"/>
    <n v="0.2454186543533575"/>
    <n v="0.90088421018825238"/>
    <n v="7.3281642025677367E-3"/>
    <x v="1"/>
    <x v="5"/>
    <x v="3"/>
  </r>
  <r>
    <x v="12"/>
    <x v="0"/>
    <n v="27"/>
    <n v="98.327523541445942"/>
    <n v="0.94942828619077368"/>
    <n v="9.6557733988955913E-3"/>
    <n v="0.30804190492186695"/>
    <n v="0.29246369786490939"/>
    <n v="2.9743828312896879E-3"/>
    <x v="1"/>
    <x v="7"/>
    <x v="3"/>
  </r>
  <r>
    <x v="12"/>
    <x v="0"/>
    <n v="27"/>
    <n v="93.974169701542181"/>
    <n v="4.087071004363322"/>
    <n v="4.3491429797610122E-2"/>
    <n v="0.167244818080237"/>
    <n v="0.68354144660575533"/>
    <n v="7.2737162645507038E-3"/>
    <x v="1"/>
    <x v="1"/>
    <x v="18"/>
  </r>
  <r>
    <x v="12"/>
    <x v="0"/>
    <n v="27"/>
    <n v="122.93450109545702"/>
    <n v="8.4179473195790369"/>
    <n v="6.8475059845426234E-2"/>
    <n v="0.19537111371699059"/>
    <n v="1.6446237430371122"/>
    <n v="1.3378048703838505E-2"/>
    <x v="1"/>
    <x v="5"/>
    <x v="18"/>
  </r>
  <r>
    <x v="12"/>
    <x v="0"/>
    <n v="27"/>
    <n v="98.327523541445942"/>
    <n v="4.0069346619884545"/>
    <n v="4.0750895758088476E-2"/>
    <n v="0.17166041973741317"/>
    <n v="0.68783208593732781"/>
    <n v="6.9953158705090375E-3"/>
    <x v="1"/>
    <x v="7"/>
    <x v="18"/>
  </r>
  <r>
    <x v="12"/>
    <x v="0"/>
    <n v="27"/>
    <n v="93.974169701542181"/>
    <n v="2330.9908772305553"/>
    <n v="24.804591353492981"/>
    <n v="1.1608743378248996"/>
    <n v="2705.9874910809026"/>
    <n v="28.795013562503392"/>
    <x v="1"/>
    <x v="1"/>
    <x v="17"/>
  </r>
  <r>
    <x v="12"/>
    <x v="0"/>
    <n v="27"/>
    <n v="6.5341931341680963"/>
    <n v="45.675846866257565"/>
    <n v="6.9902811148040556"/>
    <n v="0.67386726407983177"/>
    <n v="30.779457962294344"/>
    <n v="4.7105216099819254"/>
    <x v="1"/>
    <x v="9"/>
    <x v="17"/>
  </r>
  <r>
    <x v="12"/>
    <x v="0"/>
    <n v="27"/>
    <n v="122.93450109545702"/>
    <n v="2714.6037830520095"/>
    <n v="22.081708217485303"/>
    <n v="0.64202625131814628"/>
    <n v="1742.84689064694"/>
    <n v="14.177036349573195"/>
    <x v="1"/>
    <x v="5"/>
    <x v="17"/>
  </r>
  <r>
    <x v="12"/>
    <x v="0"/>
    <n v="27"/>
    <n v="98.327523541445942"/>
    <n v="1294.9832903485906"/>
    <n v="13.170099720885815"/>
    <n v="0.31863953689474961"/>
    <n v="412.63287592311394"/>
    <n v="4.1965144759207273"/>
    <x v="1"/>
    <x v="7"/>
    <x v="17"/>
  </r>
  <r>
    <x v="12"/>
    <x v="0"/>
    <n v="26"/>
    <n v="6.182594927525721"/>
    <n v="412.7308529069831"/>
    <n v="66.756897022227889"/>
    <n v="3.6672375890547129E-2"/>
    <n v="15.135820979431001"/>
    <n v="2.4481340208856874"/>
    <x v="1"/>
    <x v="2"/>
    <x v="12"/>
  </r>
  <r>
    <x v="12"/>
    <x v="0"/>
    <n v="26"/>
    <n v="6.182594927525721"/>
    <n v="2.3113104623686596"/>
    <n v="0.37384148395011341"/>
    <n v="0.56563080016892375"/>
    <n v="1.3073483862683901"/>
    <n v="0.21145625770304052"/>
    <x v="1"/>
    <x v="2"/>
    <x v="16"/>
  </r>
  <r>
    <x v="12"/>
    <x v="0"/>
    <n v="26"/>
    <n v="6.182594927525721"/>
    <n v="10.071809490924631"/>
    <n v="1.6290586087216579"/>
    <n v="0.14156836251009344"/>
    <n v="1.4258495771438178"/>
    <n v="0.23062315966969613"/>
    <x v="1"/>
    <x v="2"/>
    <x v="13"/>
  </r>
  <r>
    <x v="12"/>
    <x v="0"/>
    <n v="26"/>
    <n v="6.182594927525721"/>
    <n v="9.1676338709926402"/>
    <n v="1.48281328122875"/>
    <n v="0.11138806344609671"/>
    <n v="1.0211649832727134"/>
    <n v="0.16516769984822285"/>
    <x v="1"/>
    <x v="2"/>
    <x v="11"/>
  </r>
  <r>
    <x v="12"/>
    <x v="0"/>
    <n v="27"/>
    <n v="6.182594927525721"/>
    <n v="0.19773341187458213"/>
    <n v="3.198226864164222E-2"/>
    <n v="0.61164967962006156"/>
    <n v="0.12094357802326984"/>
    <n v="1.9561944368183204E-2"/>
    <x v="1"/>
    <x v="2"/>
    <x v="18"/>
  </r>
  <r>
    <x v="12"/>
    <x v="0"/>
    <n v="27"/>
    <n v="6.182594927525721"/>
    <n v="90.797744154467168"/>
    <n v="14.686025078276394"/>
    <n v="1.257397747412651"/>
    <n v="114.16887896997721"/>
    <n v="18.466174851870438"/>
    <x v="1"/>
    <x v="2"/>
    <x v="17"/>
  </r>
  <r>
    <x v="12"/>
    <x v="0"/>
    <n v="53"/>
    <n v="88.244687473799203"/>
    <n v="47.890382676600893"/>
    <n v="0.54269989556957821"/>
    <n v="8.3676846650244774E-2"/>
    <n v="4.0073162072514714"/>
    <n v="4.541141593867945E-2"/>
    <x v="1"/>
    <x v="6"/>
    <x v="19"/>
  </r>
  <r>
    <x v="12"/>
    <x v="0"/>
    <n v="53"/>
    <n v="88.244687473799203"/>
    <n v="6.1187081834700301"/>
    <n v="6.9337977827693478E-2"/>
    <n v="5.4945552223174578E-2"/>
    <n v="0.3361958000332182"/>
    <n v="3.8098134817808531E-3"/>
    <x v="1"/>
    <x v="6"/>
    <x v="21"/>
  </r>
  <r>
    <x v="12"/>
    <x v="0"/>
    <n v="119"/>
    <n v="88.244687473799203"/>
    <n v="91171.433876878771"/>
    <n v="1033.1662617531344"/>
    <n v="3.2129721020366799E-2"/>
    <n v="2929.3127354909334"/>
    <n v="33.195343757783469"/>
    <x v="1"/>
    <x v="6"/>
    <x v="23"/>
  </r>
  <r>
    <x v="12"/>
    <x v="0"/>
    <n v="120"/>
    <n v="88.244687473799203"/>
    <n v="16465.06687347703"/>
    <n v="186.58422784222205"/>
    <n v="1.3201293450427748E-2"/>
    <n v="217.36017947768718"/>
    <n v="2.4631531449666446"/>
    <x v="1"/>
    <x v="6"/>
    <x v="22"/>
  </r>
  <r>
    <x v="12"/>
    <x v="0"/>
    <n v="120"/>
    <n v="88.244687473799203"/>
    <n v="1286.3817175112263"/>
    <n v="14.57744091272539"/>
    <n v="2.166292153880774E-2"/>
    <n v="27.866786215402438"/>
    <n v="0.31578995872897597"/>
    <x v="1"/>
    <x v="6"/>
    <x v="16"/>
  </r>
  <r>
    <x v="12"/>
    <x v="0"/>
    <n v="223"/>
    <n v="88.244687473799203"/>
    <n v="237030.74182496767"/>
    <n v="2686.0624544151128"/>
    <n v="7.115305662975782"/>
    <n v="1686546.1796065429"/>
    <n v="19112.15539300648"/>
    <x v="1"/>
    <x v="6"/>
    <x v="2"/>
  </r>
  <r>
    <x v="12"/>
    <x v="0"/>
    <n v="363"/>
    <n v="88.244687473799203"/>
    <n v="1367.9252219535374"/>
    <n v="15.501502255982142"/>
    <n v="2.6820680927013878E-2"/>
    <n v="36.688685910030465"/>
    <n v="0.41576084589708284"/>
    <x v="1"/>
    <x v="6"/>
    <x v="1"/>
  </r>
  <r>
    <x v="12"/>
    <x v="0"/>
    <n v="363"/>
    <n v="88.244687473799203"/>
    <n v="1036.6150620570645"/>
    <n v="11.747053468401106"/>
    <n v="1.4659557062514936E-2"/>
    <n v="15.196317654087999"/>
    <n v="0.17220660063644"/>
    <x v="1"/>
    <x v="6"/>
    <x v="8"/>
  </r>
  <r>
    <x v="12"/>
    <x v="0"/>
    <n v="363"/>
    <n v="88.244687473799203"/>
    <n v="33.434914429971556"/>
    <n v="0.37888869445992135"/>
    <n v="2.9578206972969538E-2"/>
    <n v="0.98894481913322452"/>
    <n v="1.120684822445377E-2"/>
    <x v="1"/>
    <x v="6"/>
    <x v="18"/>
  </r>
  <r>
    <x v="12"/>
    <x v="0"/>
    <n v="363"/>
    <n v="88.244687473799203"/>
    <n v="748.15581362726994"/>
    <n v="8.478196648941676"/>
    <n v="4.3682374041842949E-2"/>
    <n v="32.681222092445751"/>
    <n v="0.37034775721936974"/>
    <x v="1"/>
    <x v="6"/>
    <x v="17"/>
  </r>
  <r>
    <x v="13"/>
    <x v="0"/>
    <n v="10"/>
    <n v="2.1363119187839161"/>
    <n v="8.7667682991148257E-2"/>
    <n v="4.1036930150655439E-2"/>
    <n v="0.10408529374750901"/>
    <n v="9.1249165362971649E-3"/>
    <n v="4.2713409292269803E-3"/>
    <x v="0"/>
    <x v="0"/>
    <x v="24"/>
  </r>
  <r>
    <x v="13"/>
    <x v="0"/>
    <n v="30"/>
    <n v="2.1363119187839161"/>
    <n v="1974297.6218051373"/>
    <n v="924161.68465183466"/>
    <n v="0.4408289212889322"/>
    <n v="870327.4909236629"/>
    <n v="407397.19854163058"/>
    <x v="0"/>
    <x v="0"/>
    <x v="2"/>
  </r>
  <r>
    <x v="13"/>
    <x v="0"/>
    <n v="14"/>
    <n v="2.1363119187839161"/>
    <n v="11.430324245347254"/>
    <n v="5.3504940663598894"/>
    <n v="0.124818203646118"/>
    <n v="1.4267125393969136"/>
    <n v="0.66783905798225462"/>
    <x v="0"/>
    <x v="0"/>
    <x v="19"/>
  </r>
  <r>
    <x v="13"/>
    <x v="0"/>
    <n v="10"/>
    <n v="2.1363119187839161"/>
    <n v="4.2751317365137748E-4"/>
    <n v="2.0011739385638827E-4"/>
    <n v="0.19410962219206396"/>
    <n v="8.2984420619599118E-5"/>
    <n v="3.8844711715523989E-5"/>
    <x v="0"/>
    <x v="0"/>
    <x v="25"/>
  </r>
  <r>
    <x v="13"/>
    <x v="0"/>
    <n v="5"/>
    <n v="2.1363119187839161"/>
    <n v="33.225169451269892"/>
    <n v="15.552583477689502"/>
    <n v="0.13606009778014719"/>
    <n v="4.5206198043017407"/>
    <n v="2.1160860287083354"/>
    <x v="0"/>
    <x v="0"/>
    <x v="20"/>
  </r>
  <r>
    <x v="13"/>
    <x v="0"/>
    <n v="6"/>
    <n v="2.1363119187839161"/>
    <n v="0.21002496735512199"/>
    <n v="9.8311939145421023E-2"/>
    <n v="0.12445202456175394"/>
    <n v="2.6138032395861214E-2"/>
    <n v="1.2235119865239596E-2"/>
    <x v="0"/>
    <x v="0"/>
    <x v="21"/>
  </r>
  <r>
    <x v="13"/>
    <x v="0"/>
    <n v="5"/>
    <n v="2.1363119187839161"/>
    <n v="526.18400025504116"/>
    <n v="246.30485634072036"/>
    <n v="0.27374293043640435"/>
    <n v="144.03915017856471"/>
    <n v="67.424213155426386"/>
    <x v="0"/>
    <x v="0"/>
    <x v="7"/>
  </r>
  <r>
    <x v="13"/>
    <x v="0"/>
    <n v="53"/>
    <n v="2.1363119187839161"/>
    <n v="16.378373434558899"/>
    <n v="7.6666582677131707"/>
    <n v="0.11046701374816764"/>
    <n v="1.8092700033680416"/>
    <n v="0.846912844261974"/>
    <x v="0"/>
    <x v="0"/>
    <x v="8"/>
  </r>
  <r>
    <x v="13"/>
    <x v="0"/>
    <n v="10"/>
    <n v="2.1363119187839161"/>
    <n v="5.472475840358506E-2"/>
    <n v="2.5616464488358436E-2"/>
    <n v="9.9713537545440878E-2"/>
    <n v="5.4567992517410603E-3"/>
    <n v="2.5543082935413817E-3"/>
    <x v="0"/>
    <x v="0"/>
    <x v="26"/>
  </r>
  <r>
    <x v="13"/>
    <x v="0"/>
    <n v="4"/>
    <n v="2.1363119187839161"/>
    <n v="0.28545073476028199"/>
    <n v="0.13361847221391399"/>
    <n v="0.65984295135760151"/>
    <n v="0.18835265529142037"/>
    <n v="8.8167207061522673E-2"/>
    <x v="0"/>
    <x v="0"/>
    <x v="9"/>
  </r>
  <r>
    <x v="13"/>
    <x v="0"/>
    <n v="4"/>
    <n v="2.1363119187839161"/>
    <n v="2.9650302121167549"/>
    <n v="1.38792008135431"/>
    <n v="0.3296882476479257"/>
    <n v="0.97753561485593032"/>
    <n v="0.45758093949706896"/>
    <x v="0"/>
    <x v="0"/>
    <x v="10"/>
  </r>
  <r>
    <x v="13"/>
    <x v="0"/>
    <n v="13"/>
    <n v="2.1363119187839161"/>
    <n v="11.62928500903319"/>
    <n v="5.4436268911765922"/>
    <n v="0.14972446250165086"/>
    <n v="1.7411884472560004"/>
    <n v="0.81504411034094792"/>
    <x v="0"/>
    <x v="0"/>
    <x v="14"/>
  </r>
  <r>
    <x v="13"/>
    <x v="0"/>
    <n v="10"/>
    <n v="2.1363119187839161"/>
    <n v="4.6347539957827442E-2"/>
    <n v="2.1695118372138524E-2"/>
    <n v="0.13578056322926751"/>
    <n v="6.2930950797647914E-3"/>
    <n v="2.9457753918945982E-3"/>
    <x v="0"/>
    <x v="0"/>
    <x v="27"/>
  </r>
  <r>
    <x v="13"/>
    <x v="0"/>
    <n v="4"/>
    <n v="2.1363119187839161"/>
    <n v="10.632842354864861"/>
    <n v="4.9771956339210748"/>
    <n v="0.13262139228143613"/>
    <n v="1.4101423570112019"/>
    <n v="0.66008261462769802"/>
    <x v="0"/>
    <x v="0"/>
    <x v="15"/>
  </r>
  <r>
    <x v="13"/>
    <x v="0"/>
    <n v="5"/>
    <n v="2.1363119187839161"/>
    <n v="230.40764006110268"/>
    <n v="107.85299563944808"/>
    <n v="0.10164234032124106"/>
    <n v="23.419171763704615"/>
    <n v="10.962430887450109"/>
    <x v="0"/>
    <x v="0"/>
    <x v="22"/>
  </r>
  <r>
    <x v="13"/>
    <x v="0"/>
    <n v="5"/>
    <n v="2.1363119187839161"/>
    <n v="1.6517528352162508E-2"/>
    <n v="7.7317961889970732E-3"/>
    <n v="1.0513711641576016"/>
    <n v="1.7366053012619287E-2"/>
    <n v="8.1289875602551607E-3"/>
    <x v="0"/>
    <x v="0"/>
    <x v="3"/>
  </r>
  <r>
    <x v="13"/>
    <x v="0"/>
    <n v="0"/>
    <n v="2.1363119187839161"/>
    <n v="0.60779192273522398"/>
    <n v="0.28450523418003781"/>
    <n v="1.5000466088330369"/>
    <n v="0.91171621257508384"/>
    <n v="0.42677111172701471"/>
    <x v="0"/>
    <x v="0"/>
    <x v="28"/>
  </r>
  <r>
    <x v="13"/>
    <x v="0"/>
    <n v="6"/>
    <n v="2.1363119187839161"/>
    <n v="2772.1708914603082"/>
    <n v="1297.6433202874005"/>
    <n v="0.19740245664076786"/>
    <n v="547.2333442022923"/>
    <n v="256.15797926821563"/>
    <x v="0"/>
    <x v="0"/>
    <x v="23"/>
  </r>
  <r>
    <x v="13"/>
    <x v="0"/>
    <n v="5"/>
    <n v="2.1363119187839161"/>
    <n v="104.54452830771636"/>
    <n v="48.936921330864344"/>
    <n v="8.8522086218498247E-2"/>
    <n v="9.2544997485278984"/>
    <n v="4.3319983693186392"/>
    <x v="0"/>
    <x v="0"/>
    <x v="12"/>
  </r>
  <r>
    <x v="13"/>
    <x v="0"/>
    <n v="53"/>
    <n v="2.1363119187839161"/>
    <n v="27.539180307152204"/>
    <n v="12.890992211862363"/>
    <n v="7.1884594868704146E-2"/>
    <n v="1.9796428193958315"/>
    <n v="0.92666375260534628"/>
    <x v="0"/>
    <x v="0"/>
    <x v="16"/>
  </r>
  <r>
    <x v="13"/>
    <x v="0"/>
    <n v="5"/>
    <n v="2.1363119187839161"/>
    <n v="49.152516273465025"/>
    <n v="23.008117794635918"/>
    <n v="0.15792306542385787"/>
    <n v="7.7623160432016558"/>
    <n v="3.6335124917621164"/>
    <x v="0"/>
    <x v="0"/>
    <x v="13"/>
  </r>
  <r>
    <x v="13"/>
    <x v="0"/>
    <n v="5"/>
    <n v="2.1363119187839161"/>
    <n v="39.28435288058008"/>
    <n v="18.38886565916015"/>
    <n v="0.1527349474381153"/>
    <n v="6.0000935723557722"/>
    <n v="2.8086224298983891"/>
    <x v="0"/>
    <x v="0"/>
    <x v="11"/>
  </r>
  <r>
    <x v="13"/>
    <x v="0"/>
    <n v="53"/>
    <n v="2.1363119187839161"/>
    <n v="2.6061359274395981"/>
    <n v="1.2199229450178448"/>
    <n v="6.4956754337809675E-2"/>
    <n v="0.16928613120963376"/>
    <n v="7.924223505058145E-2"/>
    <x v="0"/>
    <x v="0"/>
    <x v="18"/>
  </r>
  <r>
    <x v="13"/>
    <x v="0"/>
    <n v="53"/>
    <n v="2.1363119187839161"/>
    <n v="108.55405347659209"/>
    <n v="50.813765781162651"/>
    <n v="9.9521428798215572E-2"/>
    <n v="10.803454503828345"/>
    <n v="5.0570585731591819"/>
    <x v="0"/>
    <x v="0"/>
    <x v="17"/>
  </r>
  <r>
    <x v="13"/>
    <x v="0"/>
    <n v="10"/>
    <n v="2.1363119187839161"/>
    <n v="0.11210872565618273"/>
    <n v="5.2477695167286245E-2"/>
    <n v="0.14788188206324754"/>
    <n v="1.6578849345748586E-2"/>
    <n v="7.7605003276796794E-3"/>
    <x v="0"/>
    <x v="0"/>
    <x v="29"/>
  </r>
  <r>
    <x v="13"/>
    <x v="0"/>
    <n v="28"/>
    <n v="112.01194120804982"/>
    <n v="21773.486251591283"/>
    <n v="194.38540227732895"/>
    <n v="2.189141802876176E-2"/>
    <n v="476.6524894770817"/>
    <n v="4.2553720999420266"/>
    <x v="1"/>
    <x v="1"/>
    <x v="0"/>
  </r>
  <r>
    <x v="13"/>
    <x v="0"/>
    <n v="4"/>
    <n v="112.01194120804982"/>
    <n v="0.2240238824160998"/>
    <n v="2.0000000000000013E-3"/>
    <n v="2.6509722927138526"/>
    <n v="0.59388110519126658"/>
    <n v="5.3019445854277083E-3"/>
    <x v="0"/>
    <x v="1"/>
    <x v="30"/>
  </r>
  <r>
    <x v="13"/>
    <x v="0"/>
    <n v="29"/>
    <n v="112.01194120804982"/>
    <n v="233.41847589933482"/>
    <n v="2.0838713567670948"/>
    <n v="1.5231484341358539E-2"/>
    <n v="3.5553098606444937"/>
    <n v="3.1740453940003577E-2"/>
    <x v="1"/>
    <x v="1"/>
    <x v="1"/>
  </r>
  <r>
    <x v="13"/>
    <x v="0"/>
    <n v="28"/>
    <n v="112.01194120804982"/>
    <n v="8227.7004274749524"/>
    <n v="73.453779469752305"/>
    <n v="2.0288828867062118E-2"/>
    <n v="166.93040594249314"/>
    <n v="1.4902911613007253"/>
    <x v="1"/>
    <x v="1"/>
    <x v="5"/>
  </r>
  <r>
    <x v="13"/>
    <x v="0"/>
    <n v="4"/>
    <n v="112.01194120804982"/>
    <n v="0.15807527882843894"/>
    <n v="1.4112359550561807E-3"/>
    <n v="0.18090071777100086"/>
    <n v="2.85959314019157E-2"/>
    <n v="2.5529359721390699E-4"/>
    <x v="0"/>
    <x v="1"/>
    <x v="31"/>
  </r>
  <r>
    <x v="13"/>
    <x v="0"/>
    <n v="29"/>
    <n v="112.01194120804982"/>
    <n v="13604.385253625795"/>
    <n v="121.45477622209181"/>
    <n v="4.4218526818438485E-2"/>
    <n v="601.56587418582126"/>
    <n v="5.3705512796040118"/>
    <x v="1"/>
    <x v="1"/>
    <x v="6"/>
  </r>
  <r>
    <x v="13"/>
    <x v="0"/>
    <n v="4"/>
    <n v="112.01194120804982"/>
    <n v="0.23207867369398191"/>
    <n v="2.0719101123595511E-3"/>
    <n v="0.18880625628987749"/>
    <n v="4.3817905544880797E-2"/>
    <n v="3.9118959168374628E-4"/>
    <x v="0"/>
    <x v="1"/>
    <x v="32"/>
  </r>
  <r>
    <x v="13"/>
    <x v="0"/>
    <n v="4"/>
    <n v="112.01194120804982"/>
    <n v="0.67358192061290112"/>
    <n v="6.0134831460674091E-3"/>
    <n v="0.3119542599560417"/>
    <n v="0.21012674956456681"/>
    <n v="1.8759316845895881E-3"/>
    <x v="0"/>
    <x v="1"/>
    <x v="24"/>
  </r>
  <r>
    <x v="13"/>
    <x v="0"/>
    <n v="29"/>
    <n v="112.01194120804982"/>
    <n v="13321.275173838751"/>
    <n v="118.9272771292835"/>
    <n v="1.6422857670855322"/>
    <n v="21877.34061742523"/>
    <n v="195.31257454765901"/>
    <x v="1"/>
    <x v="1"/>
    <x v="2"/>
  </r>
  <r>
    <x v="13"/>
    <x v="0"/>
    <n v="28"/>
    <n v="112.01194120804982"/>
    <n v="122.97168119184769"/>
    <n v="1.0978443893177547"/>
    <n v="0.15898589179248448"/>
    <n v="19.550762399506997"/>
    <n v="0.17454176928505877"/>
    <x v="1"/>
    <x v="1"/>
    <x v="19"/>
  </r>
  <r>
    <x v="13"/>
    <x v="0"/>
    <n v="4"/>
    <n v="112.01194120804982"/>
    <n v="2.2402388241609984E-2"/>
    <n v="2.0000000000000017E-4"/>
    <n v="2.0104984385650284"/>
    <n v="4.5039966579884426E-2"/>
    <n v="4.0209968771300601E-4"/>
    <x v="0"/>
    <x v="1"/>
    <x v="25"/>
  </r>
  <r>
    <x v="13"/>
    <x v="0"/>
    <n v="28"/>
    <n v="112.01194120804982"/>
    <n v="1861.607319834656"/>
    <n v="16.61972196675822"/>
    <n v="4.7750603110601642E-2"/>
    <n v="88.892872277215503"/>
    <n v="0.79360174744321954"/>
    <x v="1"/>
    <x v="1"/>
    <x v="20"/>
  </r>
  <r>
    <x v="13"/>
    <x v="0"/>
    <n v="28"/>
    <n v="112.01194120804982"/>
    <n v="6.2575019266376213"/>
    <n v="5.5864596748796645E-2"/>
    <n v="0.1344855165082415"/>
    <n v="0.84154337865517681"/>
    <n v="7.5129791482865457E-3"/>
    <x v="1"/>
    <x v="1"/>
    <x v="21"/>
  </r>
  <r>
    <x v="13"/>
    <x v="0"/>
    <n v="28"/>
    <n v="112.01194120804982"/>
    <n v="7821.8761549792353"/>
    <n v="69.830734746851348"/>
    <n v="3.8923687437729768E-2"/>
    <n v="304.45626263304325"/>
    <n v="2.7180696928334576"/>
    <x v="1"/>
    <x v="1"/>
    <x v="7"/>
  </r>
  <r>
    <x v="13"/>
    <x v="0"/>
    <n v="28"/>
    <n v="112.01194120804982"/>
    <n v="11.905101282679347"/>
    <n v="0.10628421536385067"/>
    <n v="0.10693961439099561"/>
    <n v="1.2731269404554766"/>
    <n v="1.1365993006859722E-2"/>
    <x v="1"/>
    <x v="1"/>
    <x v="8"/>
  </r>
  <r>
    <x v="13"/>
    <x v="0"/>
    <n v="4"/>
    <n v="112.01194120804982"/>
    <n v="1.3834104019762754"/>
    <n v="1.2350561797752823E-2"/>
    <n v="8.3429597297581329E-2"/>
    <n v="0.11541737273416576"/>
    <n v="1.0304023971854101E-3"/>
    <x v="0"/>
    <x v="1"/>
    <x v="26"/>
  </r>
  <r>
    <x v="13"/>
    <x v="0"/>
    <n v="28"/>
    <n v="112.01194120804982"/>
    <n v="1.6167240675524681"/>
    <n v="1.4433497447826403E-2"/>
    <n v="0.28876080069155441"/>
    <n v="0.46684653624375738"/>
    <n v="4.1678282798138589E-3"/>
    <x v="1"/>
    <x v="1"/>
    <x v="9"/>
  </r>
  <r>
    <x v="13"/>
    <x v="0"/>
    <n v="28"/>
    <n v="112.01194120804982"/>
    <n v="118.21623178403824"/>
    <n v="1.0553895460526359"/>
    <n v="7.7768534558435132E-2"/>
    <n v="9.1935031068649558"/>
    <n v="8.2076098384805576E-2"/>
    <x v="1"/>
    <x v="1"/>
    <x v="10"/>
  </r>
  <r>
    <x v="13"/>
    <x v="0"/>
    <n v="28"/>
    <n v="112.01194120804982"/>
    <n v="28.955330135298464"/>
    <n v="0.25850217238461332"/>
    <n v="0.15278262539248499"/>
    <n v="4.4238713571770374"/>
    <n v="3.9494640566581952E-2"/>
    <x v="1"/>
    <x v="1"/>
    <x v="14"/>
  </r>
  <r>
    <x v="13"/>
    <x v="0"/>
    <n v="4"/>
    <n v="112.01194120804982"/>
    <n v="0.13202306328903843"/>
    <n v="1.1786516853932577E-3"/>
    <n v="0.12285348549233517"/>
    <n v="1.6219493490433532E-2"/>
    <n v="1.4480146773197699E-4"/>
    <x v="0"/>
    <x v="1"/>
    <x v="27"/>
  </r>
  <r>
    <x v="13"/>
    <x v="0"/>
    <n v="28"/>
    <n v="112.01194120804982"/>
    <n v="510.66039512783448"/>
    <n v="4.5589817444493628"/>
    <n v="8.8323517585816899E-2"/>
    <n v="45.103322389453496"/>
    <n v="0.40266530427929148"/>
    <x v="1"/>
    <x v="1"/>
    <x v="15"/>
  </r>
  <r>
    <x v="13"/>
    <x v="0"/>
    <n v="28"/>
    <n v="112.01194120804982"/>
    <n v="6865.7072284903079"/>
    <n v="61.294422312867646"/>
    <n v="4.8964317354859545E-2"/>
    <n v="336.17466760135261"/>
    <n v="3.0012395462100354"/>
    <x v="1"/>
    <x v="1"/>
    <x v="22"/>
  </r>
  <r>
    <x v="13"/>
    <x v="0"/>
    <n v="28"/>
    <n v="112.01194120804982"/>
    <n v="0.91631803109389198"/>
    <n v="8.1805387998046784E-3"/>
    <n v="0.32952987138854473"/>
    <n v="0.30195416293737476"/>
    <n v="2.6957318985886356E-3"/>
    <x v="1"/>
    <x v="1"/>
    <x v="3"/>
  </r>
  <r>
    <x v="13"/>
    <x v="0"/>
    <n v="0"/>
    <n v="112.01194120804982"/>
    <n v="2.4231144601980659"/>
    <n v="2.1632644109768603E-2"/>
    <n v="0.46998027598432429"/>
    <n v="1.1388160027454939"/>
    <n v="1.0166916048979716E-2"/>
    <x v="1"/>
    <x v="1"/>
    <x v="28"/>
  </r>
  <r>
    <x v="13"/>
    <x v="0"/>
    <n v="28"/>
    <n v="112.01194120804982"/>
    <n v="57197.938206447434"/>
    <n v="510.64143331119112"/>
    <n v="4.200292669435577E-2"/>
    <n v="2402.4808055537028"/>
    <n v="21.448434690470723"/>
    <x v="1"/>
    <x v="1"/>
    <x v="23"/>
  </r>
  <r>
    <x v="13"/>
    <x v="0"/>
    <n v="28"/>
    <n v="112.01194120804982"/>
    <n v="5816.4702139917463"/>
    <n v="51.927233393699467"/>
    <n v="2.5642878108056971E-2"/>
    <n v="149.15103671653441"/>
    <n v="1.331563716403261"/>
    <x v="1"/>
    <x v="1"/>
    <x v="12"/>
  </r>
  <r>
    <x v="13"/>
    <x v="0"/>
    <n v="29"/>
    <n v="112.01194120804982"/>
    <n v="37.843563319415409"/>
    <n v="0.33785293702860814"/>
    <n v="0.15829290468437657"/>
    <n v="5.9903675614373926"/>
    <n v="5.3479722758406144E-2"/>
    <x v="1"/>
    <x v="1"/>
    <x v="16"/>
  </r>
  <r>
    <x v="13"/>
    <x v="0"/>
    <n v="28"/>
    <n v="112.01194120804982"/>
    <n v="281.74517541218847"/>
    <n v="2.51531374578071"/>
    <n v="5.8281802081320784E-2"/>
    <n v="16.420616550740174"/>
    <n v="0.14659701790401697"/>
    <x v="1"/>
    <x v="1"/>
    <x v="13"/>
  </r>
  <r>
    <x v="13"/>
    <x v="0"/>
    <n v="28"/>
    <n v="112.01194120804982"/>
    <n v="261.51808165597663"/>
    <n v="2.3347339474300837"/>
    <n v="6.6297345008313996E-2"/>
    <n v="17.337954485458713"/>
    <n v="0.15478666201539509"/>
    <x v="1"/>
    <x v="1"/>
    <x v="11"/>
  </r>
  <r>
    <x v="13"/>
    <x v="0"/>
    <n v="29"/>
    <n v="112.01194120804982"/>
    <n v="6.0965757299447789"/>
    <n v="5.4427908883581101E-2"/>
    <n v="0.18845027311678419"/>
    <n v="1.1489013613852515"/>
    <n v="1.0256954294286304E-2"/>
    <x v="1"/>
    <x v="1"/>
    <x v="18"/>
  </r>
  <r>
    <x v="13"/>
    <x v="0"/>
    <n v="29"/>
    <n v="112.01194120804982"/>
    <n v="2366.0267229316105"/>
    <n v="21.122986508527489"/>
    <n v="0.77142198520594552"/>
    <n v="1825.2050316542206"/>
    <n v="16.294736185886681"/>
    <x v="1"/>
    <x v="1"/>
    <x v="17"/>
  </r>
  <r>
    <x v="13"/>
    <x v="0"/>
    <n v="4"/>
    <n v="112.01194120804982"/>
    <n v="0.29551015500730454"/>
    <n v="2.6382022471910121E-3"/>
    <n v="0.38862533742232452"/>
    <n v="0.11484273370143715"/>
    <n v="1.0252722385029418E-3"/>
    <x v="0"/>
    <x v="1"/>
    <x v="29"/>
  </r>
  <r>
    <x v="13"/>
    <x v="0"/>
    <n v="28"/>
    <n v="0.21040315574923502"/>
    <n v="36.872361996817048"/>
    <n v="175.24624032142688"/>
    <n v="5.6651591273088504E-2"/>
    <n v="2.088877981117041"/>
    <n v="9.9279783788349185"/>
    <x v="1"/>
    <x v="10"/>
    <x v="0"/>
  </r>
  <r>
    <x v="13"/>
    <x v="0"/>
    <n v="4"/>
    <n v="0.21040315574923502"/>
    <n v="1.3713255839493954E-3"/>
    <n v="6.5176093916755867E-3"/>
    <n v="0.11042663927873138"/>
    <n v="1.5143087559247556E-4"/>
    <n v="7.1971770125423191E-4"/>
    <x v="0"/>
    <x v="10"/>
    <x v="30"/>
  </r>
  <r>
    <x v="13"/>
    <x v="0"/>
    <n v="28"/>
    <n v="0.21040315574923502"/>
    <n v="0.75289841924076062"/>
    <n v="3.5783608689695141"/>
    <n v="0.11524720042659732"/>
    <n v="8.676943502310823E-2"/>
    <n v="0.41239607226482256"/>
    <x v="1"/>
    <x v="10"/>
    <x v="1"/>
  </r>
  <r>
    <x v="13"/>
    <x v="0"/>
    <n v="28"/>
    <n v="0.21040315574923502"/>
    <n v="28.126588019398756"/>
    <n v="133.67949696021145"/>
    <n v="6.8685955402857879E-2"/>
    <n v="1.9319015703349798"/>
    <n v="9.1819039664855584"/>
    <x v="1"/>
    <x v="10"/>
    <x v="5"/>
  </r>
  <r>
    <x v="13"/>
    <x v="0"/>
    <n v="4"/>
    <n v="0.21040315574923502"/>
    <n v="2.4711143310900715E-4"/>
    <n v="1.1744663820704392E-3"/>
    <n v="0.80843098575100891"/>
    <n v="1.9977253945865916E-4"/>
    <n v="9.494750149886262E-4"/>
    <x v="0"/>
    <x v="10"/>
    <x v="31"/>
  </r>
  <r>
    <x v="13"/>
    <x v="0"/>
    <n v="28"/>
    <n v="0.21040315574923502"/>
    <n v="99.284913073213986"/>
    <n v="471.87939135069252"/>
    <n v="9.3942993055162891E-2"/>
    <n v="9.3271218993193923"/>
    <n v="44.3297623845326"/>
    <x v="1"/>
    <x v="10"/>
    <x v="6"/>
  </r>
  <r>
    <x v="13"/>
    <x v="0"/>
    <n v="4"/>
    <n v="0.21040315574923502"/>
    <n v="9.9733509735408727E-4"/>
    <n v="4.740114727854852E-3"/>
    <n v="0.4684774250726379"/>
    <n v="4.6722897834301146E-4"/>
    <n v="2.220636742254329E-3"/>
    <x v="0"/>
    <x v="10"/>
    <x v="32"/>
  </r>
  <r>
    <x v="13"/>
    <x v="0"/>
    <n v="4"/>
    <n v="0.21040315574923502"/>
    <n v="2.2135613326210472E-3"/>
    <n v="1.0520570971184662E-2"/>
    <n v="0.32424421725190511"/>
    <n v="7.1773446163479542E-4"/>
    <n v="3.4112342995948858E-3"/>
    <x v="0"/>
    <x v="10"/>
    <x v="24"/>
  </r>
  <r>
    <x v="13"/>
    <x v="0"/>
    <n v="28"/>
    <n v="0.21040315574923502"/>
    <n v="412.57812285145008"/>
    <n v="1960.893226065361"/>
    <n v="0.3345154346864368"/>
    <n v="138.01375010776695"/>
    <n v="655.94904989094357"/>
    <x v="1"/>
    <x v="10"/>
    <x v="2"/>
  </r>
  <r>
    <x v="13"/>
    <x v="0"/>
    <n v="28"/>
    <n v="0.21040315574923502"/>
    <n v="4.9057173065547487E-2"/>
    <n v="0.23315797185102746"/>
    <n v="0.27332713404622883"/>
    <n v="1.3408656518415944E-2"/>
    <n v="6.3728400226072637E-2"/>
    <x v="1"/>
    <x v="10"/>
    <x v="19"/>
  </r>
  <r>
    <x v="13"/>
    <x v="0"/>
    <n v="4"/>
    <n v="0.21040315574923502"/>
    <n v="4.2080631149847077E-5"/>
    <n v="2.0000000000000036E-4"/>
    <n v="1.8935613014121491"/>
    <n v="7.968225468434905E-5"/>
    <n v="3.787122602824305E-4"/>
    <x v="0"/>
    <x v="10"/>
    <x v="25"/>
  </r>
  <r>
    <x v="13"/>
    <x v="0"/>
    <n v="28"/>
    <n v="0.21040315574923502"/>
    <n v="5.7351695496176101"/>
    <n v="27.258001569391681"/>
    <n v="7.248229421959311E-2"/>
    <n v="0.4156982466946349"/>
    <n v="1.9757224895907786"/>
    <x v="1"/>
    <x v="10"/>
    <x v="20"/>
  </r>
  <r>
    <x v="13"/>
    <x v="0"/>
    <n v="28"/>
    <n v="0.21040315574923502"/>
    <n v="4.977165186055477E-3"/>
    <n v="2.3655373268200483E-2"/>
    <n v="0.2087722698119385"/>
    <n v="1.0390940731217612E-3"/>
    <n v="4.9385859704508686E-3"/>
    <x v="1"/>
    <x v="10"/>
    <x v="21"/>
  </r>
  <r>
    <x v="13"/>
    <x v="0"/>
    <n v="28"/>
    <n v="0.21040315574923502"/>
    <n v="68.01224073149001"/>
    <n v="323.24724640798212"/>
    <n v="8.523270281059607E-2"/>
    <n v="5.7968671017498048"/>
    <n v="27.551236487435059"/>
    <x v="1"/>
    <x v="10"/>
    <x v="7"/>
  </r>
  <r>
    <x v="13"/>
    <x v="0"/>
    <n v="28"/>
    <n v="0.21040315574923502"/>
    <n v="0.32964779125838467"/>
    <n v="1.5667435694323382"/>
    <n v="0.11157500295095199"/>
    <n v="3.6780453282429078E-2"/>
    <n v="0.17480941838279818"/>
    <x v="1"/>
    <x v="10"/>
    <x v="8"/>
  </r>
  <r>
    <x v="13"/>
    <x v="0"/>
    <n v="4"/>
    <n v="0.21040315574923502"/>
    <n v="4.9953122331717449E-3"/>
    <n v="2.3741622198505959E-2"/>
    <n v="0.22069337521791013"/>
    <n v="1.1024323170059885E-3"/>
    <n v="5.2396187361367398E-3"/>
    <x v="0"/>
    <x v="10"/>
    <x v="26"/>
  </r>
  <r>
    <x v="13"/>
    <x v="0"/>
    <n v="28"/>
    <n v="0.21040315574923502"/>
    <n v="0.24470386163617877"/>
    <n v="1.1630237235026284"/>
    <n v="9.0593841252089635E-2"/>
    <n v="2.2168662794841285E-2"/>
    <n v="0.10536278657941131"/>
    <x v="1"/>
    <x v="10"/>
    <x v="9"/>
  </r>
  <r>
    <x v="13"/>
    <x v="0"/>
    <n v="28"/>
    <n v="0.21040315574923502"/>
    <n v="0.76018402609763791"/>
    <n v="3.6129877586230159"/>
    <n v="8.6400185160869516E-2"/>
    <n v="6.5680040611171178E-2"/>
    <n v="0.31216281132898349"/>
    <x v="1"/>
    <x v="10"/>
    <x v="10"/>
  </r>
  <r>
    <x v="13"/>
    <x v="0"/>
    <n v="28"/>
    <n v="0.21040315574923502"/>
    <n v="0.18563433763678583"/>
    <n v="0.88227924612514164"/>
    <n v="0.14700373645441744"/>
    <n v="2.728894124684841E-2"/>
    <n v="0.12969834577658243"/>
    <x v="1"/>
    <x v="10"/>
    <x v="14"/>
  </r>
  <r>
    <x v="13"/>
    <x v="0"/>
    <n v="4"/>
    <n v="0.21040315574923502"/>
    <n v="3.7181796735104105E-4"/>
    <n v="1.7671691568836791E-3"/>
    <n v="0.16888959589581204"/>
    <n v="6.279618625271956E-5"/>
    <n v="2.9845648478562744E-4"/>
    <x v="0"/>
    <x v="10"/>
    <x v="27"/>
  </r>
  <r>
    <x v="13"/>
    <x v="0"/>
    <n v="28"/>
    <n v="0.21040315574923502"/>
    <n v="3.0806514870759036"/>
    <n v="14.641660083974783"/>
    <n v="7.0832892626025754E-2"/>
    <n v="0.21821145600225406"/>
    <n v="1.037111136594953"/>
    <x v="1"/>
    <x v="10"/>
    <x v="15"/>
  </r>
  <r>
    <x v="13"/>
    <x v="0"/>
    <n v="28"/>
    <n v="0.21040315574923502"/>
    <n v="76.485269583497711"/>
    <n v="363.51769207613609"/>
    <n v="8.9146174731354444E-2"/>
    <n v="6.8183692066652366"/>
    <n v="32.406211695757925"/>
    <x v="1"/>
    <x v="10"/>
    <x v="22"/>
  </r>
  <r>
    <x v="13"/>
    <x v="0"/>
    <n v="28"/>
    <n v="0.21040315574923502"/>
    <n v="2.2311068767089832E-2"/>
    <n v="0.10603961089671514"/>
    <n v="0.23684454415274975"/>
    <n v="5.2842549117020441E-3"/>
    <n v="2.5114903304967452E-2"/>
    <x v="1"/>
    <x v="10"/>
    <x v="3"/>
  </r>
  <r>
    <x v="13"/>
    <x v="0"/>
    <n v="0"/>
    <n v="0.21040315574923502"/>
    <n v="2.9649404201781023E-2"/>
    <n v="0.14091710790268802"/>
    <n v="1.2144548467555087"/>
    <n v="3.6007862636266111E-2"/>
    <n v="0.17113746468318847"/>
    <x v="1"/>
    <x v="10"/>
    <x v="28"/>
  </r>
  <r>
    <x v="13"/>
    <x v="0"/>
    <n v="28"/>
    <n v="0.21040315574923502"/>
    <n v="311.76212505555253"/>
    <n v="1481.7369252157048"/>
    <n v="7.2770981448610259E-2"/>
    <n v="22.687235818796925"/>
    <n v="107.82745029659286"/>
    <x v="1"/>
    <x v="10"/>
    <x v="23"/>
  </r>
  <r>
    <x v="13"/>
    <x v="0"/>
    <n v="28"/>
    <n v="0.21040315574923502"/>
    <n v="9.4642085155405038"/>
    <n v="44.981304970635705"/>
    <n v="5.9105474784594755E-2"/>
    <n v="0.55938653777142622"/>
    <n v="2.6586413867200753"/>
    <x v="1"/>
    <x v="10"/>
    <x v="12"/>
  </r>
  <r>
    <x v="13"/>
    <x v="0"/>
    <n v="28"/>
    <n v="0.21040315574923502"/>
    <n v="0.52506150673651386"/>
    <n v="2.4955020511303472"/>
    <n v="8.3427651023443072E-2"/>
    <n v="4.380464814985708E-2"/>
    <n v="0.208193874249989"/>
    <x v="1"/>
    <x v="10"/>
    <x v="16"/>
  </r>
  <r>
    <x v="13"/>
    <x v="0"/>
    <n v="28"/>
    <n v="0.21040315574923502"/>
    <n v="1.3617495492403116"/>
    <n v="6.4720966013612777"/>
    <n v="5.2279822233883853E-2"/>
    <n v="7.1192024361354952E-2"/>
    <n v="0.33836005979969147"/>
    <x v="1"/>
    <x v="10"/>
    <x v="13"/>
  </r>
  <r>
    <x v="13"/>
    <x v="0"/>
    <n v="28"/>
    <n v="0.21040315574923502"/>
    <n v="1.2503668496881346"/>
    <n v="5.942719087247724"/>
    <n v="5.3267941880110109E-2"/>
    <n v="6.6604468678003931E-2"/>
    <n v="0.31655641494933273"/>
    <x v="1"/>
    <x v="10"/>
    <x v="11"/>
  </r>
  <r>
    <x v="13"/>
    <x v="0"/>
    <n v="28"/>
    <n v="0.21040315574923502"/>
    <n v="4.3890375732417407E-2"/>
    <n v="0.20860131862626297"/>
    <n v="0.13418928909570793"/>
    <n v="5.889618317676603E-3"/>
    <n v="2.7992062650885486E-2"/>
    <x v="1"/>
    <x v="10"/>
    <x v="18"/>
  </r>
  <r>
    <x v="13"/>
    <x v="0"/>
    <n v="28"/>
    <n v="0.21040315574923502"/>
    <n v="1.2309533779756225"/>
    <n v="5.8504511189114998"/>
    <n v="0.32675643148590744"/>
    <n v="0.40222193311283783"/>
    <n v="1.911672530198256"/>
    <x v="1"/>
    <x v="10"/>
    <x v="17"/>
  </r>
  <r>
    <x v="13"/>
    <x v="0"/>
    <n v="4"/>
    <n v="0.21040315574923502"/>
    <n v="6.0124554291134044E-3"/>
    <n v="2.8575880469583995E-2"/>
    <n v="0.35792155272921694"/>
    <n v="2.1519873829034799E-3"/>
    <n v="1.0227923508278008E-2"/>
    <x v="0"/>
    <x v="10"/>
    <x v="29"/>
  </r>
  <r>
    <x v="13"/>
    <x v="0"/>
    <n v="28"/>
    <n v="9.2360637541533084"/>
    <n v="2156.7246558438756"/>
    <n v="233.51123522442461"/>
    <n v="4.192621280710767E-2"/>
    <n v="90.42329688724638"/>
    <n v="9.7902417408698028"/>
    <x v="1"/>
    <x v="9"/>
    <x v="0"/>
  </r>
  <r>
    <x v="13"/>
    <x v="0"/>
    <n v="4"/>
    <n v="9.2360637541533084"/>
    <n v="1.8472127508306645E-2"/>
    <n v="2.0000000000000031E-3"/>
    <n v="0"/>
    <n v="0"/>
    <n v="0"/>
    <x v="0"/>
    <x v="9"/>
    <x v="30"/>
  </r>
  <r>
    <x v="13"/>
    <x v="0"/>
    <n v="29"/>
    <n v="9.2360637541533084"/>
    <n v="25.076751862168106"/>
    <n v="2.7150908146223545"/>
    <n v="0.42354903711112368"/>
    <n v="10.621234105095878"/>
    <n v="1.1499741002025547"/>
    <x v="1"/>
    <x v="9"/>
    <x v="1"/>
  </r>
  <r>
    <x v="13"/>
    <x v="0"/>
    <n v="28"/>
    <n v="9.2360637541533084"/>
    <n v="1851.204562766005"/>
    <n v="200.43219839550676"/>
    <n v="4.1249383652145068E-2"/>
    <n v="76.3610472281364"/>
    <n v="8.2677046478591141"/>
    <x v="1"/>
    <x v="9"/>
    <x v="5"/>
  </r>
  <r>
    <x v="13"/>
    <x v="0"/>
    <n v="4"/>
    <n v="9.2360637541533084"/>
    <n v="8.1523656069993154E-3"/>
    <n v="8.8266666666666615E-4"/>
    <n v="6.3271911513085463E-2"/>
    <n v="5.158157553083819E-4"/>
    <n v="5.5848007228883404E-5"/>
    <x v="0"/>
    <x v="9"/>
    <x v="31"/>
  </r>
  <r>
    <x v="13"/>
    <x v="0"/>
    <n v="29"/>
    <n v="9.2360637541533084"/>
    <n v="2178.2884653133128"/>
    <n v="235.84597543880875"/>
    <n v="0.16153023786466147"/>
    <n v="351.85945393990784"/>
    <n v="38.096256512053884"/>
    <x v="1"/>
    <x v="9"/>
    <x v="6"/>
  </r>
  <r>
    <x v="13"/>
    <x v="0"/>
    <n v="4"/>
    <n v="9.2360637541533084"/>
    <n v="8.3247721304101786E-3"/>
    <n v="9.0133333333333298E-4"/>
    <n v="0.6421344351666709"/>
    <n v="5.3456228498521838E-3"/>
    <n v="5.7877717089689249E-4"/>
    <x v="0"/>
    <x v="9"/>
    <x v="32"/>
  </r>
  <r>
    <x v="13"/>
    <x v="0"/>
    <n v="4"/>
    <n v="9.2360637541533084"/>
    <n v="9.5457797587092302E-2"/>
    <n v="1.0335333333333313E-2"/>
    <n v="0.46905264192066876"/>
    <n v="4.4774732150154081E-2"/>
    <n v="4.8478154051307424E-3"/>
    <x v="0"/>
    <x v="9"/>
    <x v="24"/>
  </r>
  <r>
    <x v="13"/>
    <x v="0"/>
    <n v="29"/>
    <n v="9.2360637541533084"/>
    <n v="43458.663315881822"/>
    <n v="4705.3230112599822"/>
    <n v="3.4538232383425211"/>
    <n v="150098.54126769627"/>
    <n v="16251.353960197535"/>
    <x v="1"/>
    <x v="9"/>
    <x v="2"/>
  </r>
  <r>
    <x v="13"/>
    <x v="0"/>
    <n v="28"/>
    <n v="9.2360637541533084"/>
    <n v="9.6656663289149112"/>
    <n v="1.046513599970379"/>
    <n v="0.40439393283381764"/>
    <n v="3.9087368202093091"/>
    <n v="0.42320375045609815"/>
    <x v="1"/>
    <x v="9"/>
    <x v="19"/>
  </r>
  <r>
    <x v="13"/>
    <x v="0"/>
    <n v="4"/>
    <n v="9.2360637541533084"/>
    <n v="1.8472127508306609E-3"/>
    <n v="1.999999999999999E-4"/>
    <n v="1.8664104749727131"/>
    <n v="3.4476572276535057E-3"/>
    <n v="3.7328209499454241E-4"/>
    <x v="0"/>
    <x v="9"/>
    <x v="25"/>
  </r>
  <r>
    <x v="13"/>
    <x v="0"/>
    <n v="28"/>
    <n v="9.2360637541533084"/>
    <n v="337.24168682062469"/>
    <n v="36.513572859322515"/>
    <n v="3.9942862487389041E-2"/>
    <n v="13.470398321691333"/>
    <n v="1.4584566196431799"/>
    <x v="1"/>
    <x v="9"/>
    <x v="20"/>
  </r>
  <r>
    <x v="13"/>
    <x v="0"/>
    <n v="28"/>
    <n v="9.2360637541533084"/>
    <n v="0.38360606368294919"/>
    <n v="4.1533501055625317E-2"/>
    <n v="0.3311174778386482"/>
    <n v="0.12701867229031"/>
    <n v="1.3752468115347487E-2"/>
    <x v="1"/>
    <x v="9"/>
    <x v="21"/>
  </r>
  <r>
    <x v="13"/>
    <x v="0"/>
    <n v="28"/>
    <n v="9.2360637541533084"/>
    <n v="1090.1868731715726"/>
    <n v="118.03587569231895"/>
    <n v="0.18661944309255779"/>
    <n v="203.45006713809582"/>
    <n v="22.027789386642944"/>
    <x v="1"/>
    <x v="9"/>
    <x v="7"/>
  </r>
  <r>
    <x v="13"/>
    <x v="0"/>
    <n v="28"/>
    <n v="9.2360637541533084"/>
    <n v="1.482373294510527"/>
    <n v="0.16049838264097385"/>
    <n v="0.20231095780295558"/>
    <n v="0.29990036103394746"/>
    <n v="3.2470581517920677E-2"/>
    <x v="1"/>
    <x v="9"/>
    <x v="8"/>
  </r>
  <r>
    <x v="13"/>
    <x v="0"/>
    <n v="4"/>
    <n v="9.2360637541533084"/>
    <n v="0.30596000529591849"/>
    <n v="3.3126666666666658E-2"/>
    <n v="0.21162759288455024"/>
    <n v="6.4749579439719471E-2"/>
    <n v="7.0105167269555327E-3"/>
    <x v="0"/>
    <x v="9"/>
    <x v="26"/>
  </r>
  <r>
    <x v="13"/>
    <x v="0"/>
    <n v="28"/>
    <n v="9.2360637541533084"/>
    <n v="0.22666117880582351"/>
    <n v="2.4540885039246035E-2"/>
    <n v="0.26499782811328909"/>
    <n v="6.0064720101141104E-2"/>
    <n v="6.503281235378109E-3"/>
    <x v="1"/>
    <x v="9"/>
    <x v="9"/>
  </r>
  <r>
    <x v="13"/>
    <x v="0"/>
    <n v="28"/>
    <n v="9.2360637541533084"/>
    <n v="13.59918450131422"/>
    <n v="1.472400457954709"/>
    <n v="4.9899562891999288E-2"/>
    <n v="0.67859336230323086"/>
    <n v="7.3472139253919558E-2"/>
    <x v="1"/>
    <x v="9"/>
    <x v="10"/>
  </r>
  <r>
    <x v="13"/>
    <x v="0"/>
    <n v="28"/>
    <n v="9.2360637541533084"/>
    <n v="4.4016454762601409"/>
    <n v="0.47657157783052245"/>
    <n v="0.30744614335090276"/>
    <n v="1.353268926074128"/>
    <n v="0.14652009363464871"/>
    <x v="1"/>
    <x v="9"/>
    <x v="14"/>
  </r>
  <r>
    <x v="13"/>
    <x v="0"/>
    <n v="4"/>
    <n v="9.2360637541533084"/>
    <n v="3.5879028996967495E-2"/>
    <n v="3.8846666666666604E-3"/>
    <n v="0.22668752293880462"/>
    <n v="8.1333282087721059E-3"/>
    <n v="8.8060546410960829E-4"/>
    <x v="0"/>
    <x v="9"/>
    <x v="27"/>
  </r>
  <r>
    <x v="13"/>
    <x v="0"/>
    <n v="28"/>
    <n v="9.2360637541533084"/>
    <n v="46.830889157386686"/>
    <n v="5.0704380571569345"/>
    <n v="5.3599896107248274E-2"/>
    <n v="2.510130793445986"/>
    <n v="0.27177495308184946"/>
    <x v="1"/>
    <x v="9"/>
    <x v="15"/>
  </r>
  <r>
    <x v="13"/>
    <x v="0"/>
    <n v="28"/>
    <n v="9.2360637541533084"/>
    <n v="3274.5471946344987"/>
    <n v="354.5392584759918"/>
    <n v="6.5292685510963025E-2"/>
    <n v="213.80398017007656"/>
    <n v="23.148820304962964"/>
    <x v="1"/>
    <x v="9"/>
    <x v="22"/>
  </r>
  <r>
    <x v="13"/>
    <x v="0"/>
    <n v="27"/>
    <n v="9.2360637541533084"/>
    <n v="0.1602045465379581"/>
    <n v="1.7345543599773951E-2"/>
    <n v="0.28350627915891508"/>
    <n v="4.541899489331775E-2"/>
    <n v="4.9175705259606461E-3"/>
    <x v="1"/>
    <x v="9"/>
    <x v="3"/>
  </r>
  <r>
    <x v="13"/>
    <x v="0"/>
    <n v="0"/>
    <n v="9.2360637541533084"/>
    <n v="0.29090080332360957"/>
    <n v="3.149618831862179E-2"/>
    <n v="1.3643286577059457"/>
    <n v="0.39688430252408152"/>
    <n v="4.2971152331598955E-2"/>
    <x v="1"/>
    <x v="9"/>
    <x v="28"/>
  </r>
  <r>
    <x v="13"/>
    <x v="0"/>
    <n v="28"/>
    <n v="9.2360637541533084"/>
    <n v="10478.874289891679"/>
    <n v="1134.5606276461115"/>
    <n v="6.1649219916809585E-2"/>
    <n v="646.01442557813402"/>
    <n v="69.944777642708644"/>
    <x v="1"/>
    <x v="9"/>
    <x v="23"/>
  </r>
  <r>
    <x v="13"/>
    <x v="0"/>
    <n v="28"/>
    <n v="9.2360637541533084"/>
    <n v="587.08655295594815"/>
    <n v="63.564584284289381"/>
    <n v="4.1577518314648378E-2"/>
    <n v="24.409601907809719"/>
    <n v="2.6428576672430522"/>
    <x v="1"/>
    <x v="9"/>
    <x v="12"/>
  </r>
  <r>
    <x v="13"/>
    <x v="0"/>
    <n v="29"/>
    <n v="9.2360637541533084"/>
    <n v="5.8270281103554655"/>
    <n v="0.63089951146505951"/>
    <n v="0.25741931353555175"/>
    <n v="1.4999895761200672"/>
    <n v="0.16240571915125057"/>
    <x v="1"/>
    <x v="9"/>
    <x v="16"/>
  </r>
  <r>
    <x v="13"/>
    <x v="0"/>
    <n v="28"/>
    <n v="9.2360637541533084"/>
    <n v="23.819815404427047"/>
    <n v="2.5790007560001587"/>
    <n v="8.7772308428822651E-2"/>
    <n v="2.0907201843949919"/>
    <n v="0.22636484979381272"/>
    <x v="1"/>
    <x v="9"/>
    <x v="13"/>
  </r>
  <r>
    <x v="13"/>
    <x v="0"/>
    <n v="28"/>
    <n v="9.2360637541533084"/>
    <n v="20.627118530530357"/>
    <n v="2.2333235325768159"/>
    <n v="9.041434463204788E-2"/>
    <n v="1.8649874035854728"/>
    <n v="0.20192448354926285"/>
    <x v="1"/>
    <x v="9"/>
    <x v="11"/>
  </r>
  <r>
    <x v="13"/>
    <x v="0"/>
    <n v="29"/>
    <n v="9.2360637541533084"/>
    <n v="0.74279751500200242"/>
    <n v="8.0423601955755056E-2"/>
    <n v="0.30848528892894539"/>
    <n v="0.22914210603109536"/>
    <n v="2.4809498086027598E-2"/>
    <x v="1"/>
    <x v="9"/>
    <x v="18"/>
  </r>
  <r>
    <x v="13"/>
    <x v="0"/>
    <n v="29"/>
    <n v="9.2360637541533084"/>
    <n v="269.6882732039353"/>
    <n v="29.199481552155902"/>
    <n v="0.50085595627181956"/>
    <n v="135.07497797085276"/>
    <n v="14.624734255446398"/>
    <x v="1"/>
    <x v="9"/>
    <x v="17"/>
  </r>
  <r>
    <x v="13"/>
    <x v="0"/>
    <n v="4"/>
    <n v="9.2360637541533084"/>
    <n v="0.11066035852642886"/>
    <n v="1.1981333333333335E-2"/>
    <n v="0.30464814664311046"/>
    <n v="3.3712473131938675E-2"/>
    <n v="3.6500909943133213E-3"/>
    <x v="0"/>
    <x v="9"/>
    <x v="29"/>
  </r>
  <r>
    <x v="13"/>
    <x v="0"/>
    <n v="28"/>
    <n v="145.11750772623716"/>
    <n v="29328.941627852506"/>
    <n v="202.10477762050107"/>
    <n v="2.498758302852342E-2"/>
    <n v="732.85936406468136"/>
    <n v="5.0501099112535321"/>
    <x v="1"/>
    <x v="5"/>
    <x v="0"/>
  </r>
  <r>
    <x v="13"/>
    <x v="0"/>
    <n v="4"/>
    <n v="145.11750772623716"/>
    <n v="0.29023501545247504"/>
    <n v="2.0000000000000048E-3"/>
    <n v="0"/>
    <n v="0"/>
    <n v="0"/>
    <x v="0"/>
    <x v="5"/>
    <x v="30"/>
  </r>
  <r>
    <x v="13"/>
    <x v="0"/>
    <n v="28"/>
    <n v="145.11750772623716"/>
    <n v="348.97082192964444"/>
    <n v="2.4047465216118145"/>
    <n v="0.18181117556826976"/>
    <n v="63.446795374053984"/>
    <n v="0.43720979203795157"/>
    <x v="1"/>
    <x v="5"/>
    <x v="1"/>
  </r>
  <r>
    <x v="13"/>
    <x v="0"/>
    <n v="28"/>
    <n v="145.11750772623716"/>
    <n v="14130.068442156746"/>
    <n v="97.369839542813736"/>
    <n v="2.3238086676999104E-2"/>
    <n v="328.35575521076817"/>
    <n v="2.2626887710214003"/>
    <x v="1"/>
    <x v="5"/>
    <x v="5"/>
  </r>
  <r>
    <x v="13"/>
    <x v="0"/>
    <n v="4"/>
    <n v="145.11750772623716"/>
    <n v="0.15595795900060747"/>
    <n v="1.0747011952191234E-3"/>
    <n v="0.13290187467723732"/>
    <n v="2.0727105122016452E-2"/>
    <n v="1.4282980356248909E-4"/>
    <x v="0"/>
    <x v="5"/>
    <x v="31"/>
  </r>
  <r>
    <x v="13"/>
    <x v="0"/>
    <n v="28"/>
    <n v="145.11750772623716"/>
    <n v="57528.265769861609"/>
    <n v="396.42539808765287"/>
    <n v="3.826387315649727E-2"/>
    <n v="2201.2542643312486"/>
    <n v="15.168771148439884"/>
    <x v="1"/>
    <x v="5"/>
    <x v="6"/>
  </r>
  <r>
    <x v="13"/>
    <x v="0"/>
    <n v="4"/>
    <n v="145.11750772623716"/>
    <n v="0.18966453549638326"/>
    <n v="1.3069721115537875E-3"/>
    <n v="0.51360119344328836"/>
    <n v="9.7411931784809377E-2"/>
    <n v="6.7126243629111982E-4"/>
    <x v="0"/>
    <x v="5"/>
    <x v="32"/>
  </r>
  <r>
    <x v="13"/>
    <x v="0"/>
    <n v="4"/>
    <n v="145.11750772623716"/>
    <n v="1.0906361218118479"/>
    <n v="7.5155378486055783E-3"/>
    <n v="0.69214000600776937"/>
    <n v="0.75487289190314266"/>
    <n v="5.2018044116854834E-3"/>
    <x v="0"/>
    <x v="5"/>
    <x v="24"/>
  </r>
  <r>
    <x v="13"/>
    <x v="0"/>
    <n v="28"/>
    <n v="145.11750772623716"/>
    <n v="207701.56942455703"/>
    <n v="1431.2647224922312"/>
    <n v="0.77891698683132438"/>
    <n v="161782.2806163131"/>
    <n v="1114.8364050016203"/>
    <x v="1"/>
    <x v="5"/>
    <x v="2"/>
  </r>
  <r>
    <x v="13"/>
    <x v="0"/>
    <n v="28"/>
    <n v="145.11750772623716"/>
    <n v="196.2052268547969"/>
    <n v="1.352043801806025"/>
    <n v="0.67522577317041055"/>
    <n v="132.48282600310603"/>
    <n v="0.91293482143473459"/>
    <x v="1"/>
    <x v="5"/>
    <x v="19"/>
  </r>
  <r>
    <x v="13"/>
    <x v="0"/>
    <n v="4"/>
    <n v="145.11750772623716"/>
    <n v="2.9023501545247469E-2"/>
    <n v="2.0000000000000025E-4"/>
    <n v="2.0163689610199826"/>
    <n v="5.8522087655952501E-2"/>
    <n v="4.0327379220399706E-4"/>
    <x v="0"/>
    <x v="5"/>
    <x v="25"/>
  </r>
  <r>
    <x v="13"/>
    <x v="0"/>
    <n v="28"/>
    <n v="145.11750772623716"/>
    <n v="3102.2906638309696"/>
    <n v="21.37778351102482"/>
    <n v="1.7800381244746546E-2"/>
    <n v="55.221956548209107"/>
    <n v="0.38053269666389816"/>
    <x v="1"/>
    <x v="5"/>
    <x v="20"/>
  </r>
  <r>
    <x v="13"/>
    <x v="0"/>
    <n v="28"/>
    <n v="145.11750772623716"/>
    <n v="9.0409124770385336"/>
    <n v="6.230063221657673E-2"/>
    <n v="0.17930314461812999"/>
    <n v="1.621064037350296"/>
    <n v="1.1170699268129785E-2"/>
    <x v="1"/>
    <x v="5"/>
    <x v="21"/>
  </r>
  <r>
    <x v="13"/>
    <x v="0"/>
    <n v="28"/>
    <n v="145.11750772623716"/>
    <n v="35227.29984987725"/>
    <n v="242.7501712359423"/>
    <n v="3.9643948940548762E-2"/>
    <n v="1396.5492765619347"/>
    <n v="9.6235753937871653"/>
    <x v="1"/>
    <x v="5"/>
    <x v="7"/>
  </r>
  <r>
    <x v="13"/>
    <x v="0"/>
    <n v="28"/>
    <n v="145.11750772623716"/>
    <n v="16.343981148864778"/>
    <n v="0.11262583960370617"/>
    <n v="0.13415966642594768"/>
    <n v="2.1927030590036756"/>
    <n v="1.5109845072175507E-2"/>
    <x v="1"/>
    <x v="5"/>
    <x v="8"/>
  </r>
  <r>
    <x v="13"/>
    <x v="0"/>
    <n v="4"/>
    <n v="145.11750772623716"/>
    <n v="2.4232889318077704"/>
    <n v="1.6698804780876493E-2"/>
    <n v="0.16625647162858867"/>
    <n v="0.40288746753897153"/>
    <n v="2.7762843632831336E-3"/>
    <x v="0"/>
    <x v="5"/>
    <x v="26"/>
  </r>
  <r>
    <x v="13"/>
    <x v="0"/>
    <n v="28"/>
    <n v="145.11750772623716"/>
    <n v="2.2482670612492774"/>
    <n v="1.5492734794554304E-2"/>
    <n v="0.30901824768725522"/>
    <n v="0.69475554760022662"/>
    <n v="4.7875377580965392E-3"/>
    <x v="1"/>
    <x v="5"/>
    <x v="9"/>
  </r>
  <r>
    <x v="13"/>
    <x v="0"/>
    <n v="28"/>
    <n v="145.11750772623716"/>
    <n v="145.34735172368801"/>
    <n v="1.001583847469903"/>
    <n v="6.4472844015841677E-2"/>
    <n v="9.3709571357970134"/>
    <n v="6.4574959166713616E-2"/>
    <x v="1"/>
    <x v="5"/>
    <x v="10"/>
  </r>
  <r>
    <x v="13"/>
    <x v="0"/>
    <n v="28"/>
    <n v="145.11750772623716"/>
    <n v="47.067765680321344"/>
    <n v="0.32434243405774477"/>
    <n v="0.16391434865465868"/>
    <n v="7.7150821541199708"/>
    <n v="5.3164378819641818E-2"/>
    <x v="1"/>
    <x v="5"/>
    <x v="14"/>
  </r>
  <r>
    <x v="13"/>
    <x v="0"/>
    <n v="4"/>
    <n v="145.11750772623716"/>
    <n v="0.3913547449398006"/>
    <n v="2.6968127490039845E-3"/>
    <n v="0.31012407623681298"/>
    <n v="0.12136852875534922"/>
    <n v="8.3634656256852092E-4"/>
    <x v="0"/>
    <x v="5"/>
    <x v="27"/>
  </r>
  <r>
    <x v="13"/>
    <x v="0"/>
    <n v="28"/>
    <n v="145.11750772623716"/>
    <n v="664.06934482085683"/>
    <n v="4.5760801382671037"/>
    <n v="5.4055477055929495E-2"/>
    <n v="35.896585232509956"/>
    <n v="0.2473621949201921"/>
    <x v="1"/>
    <x v="5"/>
    <x v="15"/>
  </r>
  <r>
    <x v="13"/>
    <x v="0"/>
    <n v="28"/>
    <n v="145.11750772623716"/>
    <n v="17782.442609313763"/>
    <n v="122.53823048601535"/>
    <n v="3.325861714393414E-2"/>
    <n v="591.41945062714763"/>
    <n v="4.0754520932295435"/>
    <x v="1"/>
    <x v="5"/>
    <x v="22"/>
  </r>
  <r>
    <x v="13"/>
    <x v="0"/>
    <n v="28"/>
    <n v="145.11750772623716"/>
    <n v="0.74844939258054688"/>
    <n v="5.1575402879195644E-3"/>
    <n v="0.3822943268211218"/>
    <n v="0.28612795669625768"/>
    <n v="1.9716983924230247E-3"/>
    <x v="1"/>
    <x v="5"/>
    <x v="3"/>
  </r>
  <r>
    <x v="13"/>
    <x v="0"/>
    <n v="0"/>
    <n v="145.11750772623716"/>
    <n v="3.8345073668690386"/>
    <n v="2.6423464866160748E-2"/>
    <n v="1.300713810938712"/>
    <n v="4.9875966902327926"/>
    <n v="3.4369365684269113E-2"/>
    <x v="1"/>
    <x v="5"/>
    <x v="28"/>
  </r>
  <r>
    <x v="13"/>
    <x v="0"/>
    <n v="28"/>
    <n v="145.11750772623716"/>
    <n v="146868.66115367017"/>
    <n v="1012.067141000909"/>
    <n v="2.8676217687272156E-2"/>
    <n v="4211.6376986808573"/>
    <n v="29.022257649477229"/>
    <x v="1"/>
    <x v="5"/>
    <x v="23"/>
  </r>
  <r>
    <x v="13"/>
    <x v="0"/>
    <n v="28"/>
    <n v="145.11750772623716"/>
    <n v="7813.4702385580531"/>
    <n v="53.842367891943766"/>
    <n v="2.8440544090397774E-2"/>
    <n v="222.21934481872111"/>
    <n v="1.5313062379622442"/>
    <x v="1"/>
    <x v="5"/>
    <x v="12"/>
  </r>
  <r>
    <x v="13"/>
    <x v="0"/>
    <n v="28"/>
    <n v="145.11750772623716"/>
    <n v="62.353429530174466"/>
    <n v="0.42967544376384714"/>
    <n v="0.14762464824365748"/>
    <n v="9.2049031011776901"/>
    <n v="6.343068624457536E-2"/>
    <x v="1"/>
    <x v="5"/>
    <x v="16"/>
  </r>
  <r>
    <x v="13"/>
    <x v="0"/>
    <n v="28"/>
    <n v="145.11750772623716"/>
    <n v="325.24208283761186"/>
    <n v="2.2412325565236282"/>
    <n v="6.5089019117032021E-2"/>
    <n v="21.169688147480631"/>
    <n v="0.145879628717281"/>
    <x v="1"/>
    <x v="5"/>
    <x v="13"/>
  </r>
  <r>
    <x v="13"/>
    <x v="0"/>
    <n v="28"/>
    <n v="145.11750772623716"/>
    <n v="294.07867648178757"/>
    <n v="2.0264865424547138"/>
    <n v="6.5103963791141431E-2"/>
    <n v="19.145687505417094"/>
    <n v="0.13193230648320708"/>
    <x v="1"/>
    <x v="5"/>
    <x v="11"/>
  </r>
  <r>
    <x v="13"/>
    <x v="0"/>
    <n v="28"/>
    <n v="145.11750772623716"/>
    <n v="11.667524924288809"/>
    <n v="8.0400532693129537E-2"/>
    <n v="0.14258357421712362"/>
    <n v="1.663597405972473"/>
    <n v="1.1463795320347109E-2"/>
    <x v="1"/>
    <x v="5"/>
    <x v="18"/>
  </r>
  <r>
    <x v="13"/>
    <x v="0"/>
    <n v="28"/>
    <n v="145.11750772623716"/>
    <n v="5356.4325438251199"/>
    <n v="36.911001489427314"/>
    <n v="0.2542800090130965"/>
    <n v="1362.0337155218949"/>
    <n v="9.3857297914139952"/>
    <x v="1"/>
    <x v="5"/>
    <x v="17"/>
  </r>
  <r>
    <x v="13"/>
    <x v="0"/>
    <n v="4"/>
    <n v="145.11750772623716"/>
    <n v="1.7837312144899871"/>
    <n v="1.2291633466135455E-2"/>
    <n v="0.33437704642544269"/>
    <n v="0.59643877511802967"/>
    <n v="4.1100400941504996E-3"/>
    <x v="0"/>
    <x v="5"/>
    <x v="29"/>
  </r>
  <r>
    <x v="13"/>
    <x v="0"/>
    <n v="28"/>
    <n v="96.3598681748026"/>
    <n v="18112.270213333202"/>
    <n v="187.96487123121062"/>
    <n v="2.6747409099777408E-2"/>
    <n v="484.45630112173581"/>
    <n v="5.0275733072081721"/>
    <x v="1"/>
    <x v="6"/>
    <x v="0"/>
  </r>
  <r>
    <x v="13"/>
    <x v="0"/>
    <n v="54"/>
    <n v="96.3598681748026"/>
    <n v="0.19271973634960513"/>
    <n v="1.9999999999999992E-3"/>
    <n v="5.5199405771785184E-2"/>
    <n v="1.0638014926993311E-2"/>
    <n v="1.1039881154357032E-4"/>
    <x v="0"/>
    <x v="6"/>
    <x v="30"/>
  </r>
  <r>
    <x v="13"/>
    <x v="0"/>
    <n v="364"/>
    <n v="96.3598681748026"/>
    <n v="1343.8166186619221"/>
    <n v="13.94581213233042"/>
    <n v="2.5241318735312289E-2"/>
    <n v="33.919703593455182"/>
    <n v="0.35201068905493726"/>
    <x v="1"/>
    <x v="6"/>
    <x v="1"/>
  </r>
  <r>
    <x v="13"/>
    <x v="0"/>
    <n v="28"/>
    <n v="96.3598681748026"/>
    <n v="10586.025672248094"/>
    <n v="109.85927931163631"/>
    <n v="7.6712547592740432E-2"/>
    <n v="812.08099820030395"/>
    <n v="8.4275851926980643"/>
    <x v="1"/>
    <x v="6"/>
    <x v="5"/>
  </r>
  <r>
    <x v="13"/>
    <x v="0"/>
    <n v="54"/>
    <n v="96.3598681748026"/>
    <n v="0.25413234018965292"/>
    <n v="2.6373255277668249E-3"/>
    <n v="0.11143332835285133"/>
    <n v="2.831881250943211E-2"/>
    <n v="2.938859615089975E-4"/>
    <x v="0"/>
    <x v="6"/>
    <x v="31"/>
  </r>
  <r>
    <x v="13"/>
    <x v="0"/>
    <n v="28"/>
    <n v="96.3598681748026"/>
    <n v="27239.443925566564"/>
    <n v="282.68452875166429"/>
    <n v="0.1366668031941968"/>
    <n v="3722.7277220947653"/>
    <n v="38.633590856947968"/>
    <x v="1"/>
    <x v="6"/>
    <x v="6"/>
  </r>
  <r>
    <x v="13"/>
    <x v="0"/>
    <n v="54"/>
    <n v="96.3598681748026"/>
    <n v="0.25964544465210526"/>
    <n v="2.6945392264453166E-3"/>
    <n v="9.7684698147972343E-2"/>
    <n v="2.5363386886336964E-2"/>
    <n v="2.6321525098318163E-4"/>
    <x v="0"/>
    <x v="6"/>
    <x v="32"/>
  </r>
  <r>
    <x v="13"/>
    <x v="0"/>
    <n v="54"/>
    <n v="96.3598681748026"/>
    <n v="1.9383264399793543"/>
    <n v="2.0115494932632261E-2"/>
    <n v="7.1544985330741204E-2"/>
    <n v="0.13867753671451072"/>
    <n v="1.4391627898757741E-3"/>
    <x v="0"/>
    <x v="6"/>
    <x v="24"/>
  </r>
  <r>
    <x v="13"/>
    <x v="0"/>
    <n v="210"/>
    <n v="96.3598681748026"/>
    <n v="546293.07928020402"/>
    <n v="5669.300816074131"/>
    <n v="0.61841613249992466"/>
    <n v="337836.45329993853"/>
    <n v="3505.9870846552308"/>
    <x v="1"/>
    <x v="6"/>
    <x v="2"/>
  </r>
  <r>
    <x v="13"/>
    <x v="0"/>
    <n v="63"/>
    <n v="96.3598681748026"/>
    <n v="65.411501612163732"/>
    <n v="0.67882514630990709"/>
    <n v="6.6670799192659086E-2"/>
    <n v="4.3610370888748644"/>
    <n v="4.5257815016555236E-2"/>
    <x v="1"/>
    <x v="6"/>
    <x v="19"/>
  </r>
  <r>
    <x v="13"/>
    <x v="0"/>
    <n v="54"/>
    <n v="96.3598681748026"/>
    <n v="1.9271973634960516E-2"/>
    <n v="1.9999999999999996E-4"/>
    <n v="3.4718267103941665E-2"/>
    <n v="6.6908952827868077E-4"/>
    <n v="6.9436534207883311E-6"/>
    <x v="0"/>
    <x v="6"/>
    <x v="25"/>
  </r>
  <r>
    <x v="13"/>
    <x v="0"/>
    <n v="28"/>
    <n v="96.3598681748026"/>
    <n v="1839.3199178271893"/>
    <n v="19.088028581468713"/>
    <n v="2.7725728565268292E-2"/>
    <n v="50.996484786368228"/>
    <n v="0.5292294992958847"/>
    <x v="1"/>
    <x v="6"/>
    <x v="20"/>
  </r>
  <r>
    <x v="13"/>
    <x v="0"/>
    <n v="63"/>
    <n v="96.3598681748026"/>
    <n v="5.1671324213299643"/>
    <n v="5.3623282380964608E-2"/>
    <n v="7.4736480515331327E-2"/>
    <n v="0.38617329152686364"/>
    <n v="4.0076153988330707E-3"/>
    <x v="1"/>
    <x v="6"/>
    <x v="21"/>
  </r>
  <r>
    <x v="13"/>
    <x v="0"/>
    <n v="28"/>
    <n v="96.3598681748026"/>
    <n v="16140.548032215202"/>
    <n v="167.50280316838206"/>
    <n v="0.13827850359238988"/>
    <n v="2231.8908290558111"/>
    <n v="23.162036969654494"/>
    <x v="1"/>
    <x v="6"/>
    <x v="7"/>
  </r>
  <r>
    <x v="13"/>
    <x v="0"/>
    <n v="364"/>
    <n v="96.3598681748026"/>
    <n v="734.47271186412877"/>
    <n v="7.6221846892915117"/>
    <n v="3.1062046080898378E-2"/>
    <n v="22.814225221085966"/>
    <n v="0.23676065205589103"/>
    <x v="1"/>
    <x v="6"/>
    <x v="8"/>
  </r>
  <r>
    <x v="13"/>
    <x v="0"/>
    <n v="54"/>
    <n v="96.3598681748026"/>
    <n v="2.3321354412383495"/>
    <n v="2.4202351927336756E-2"/>
    <n v="6.2191691864345144E-2"/>
    <n v="0.14503944874741403"/>
    <n v="1.5051852134573675E-3"/>
    <x v="0"/>
    <x v="6"/>
    <x v="26"/>
  </r>
  <r>
    <x v="13"/>
    <x v="0"/>
    <n v="28"/>
    <n v="96.3598681748026"/>
    <n v="38.406557719297922"/>
    <n v="0.39857420362620377"/>
    <n v="0.17787187505663318"/>
    <n v="6.8314464360023308"/>
    <n v="7.0895140948197183E-2"/>
    <x v="1"/>
    <x v="6"/>
    <x v="9"/>
  </r>
  <r>
    <x v="13"/>
    <x v="0"/>
    <n v="28"/>
    <n v="96.3598681748026"/>
    <n v="542.73609801623945"/>
    <n v="5.6323873028933944"/>
    <n v="0.13345222413378371"/>
    <n v="72.429339397958401"/>
    <n v="0.7516546127540068"/>
    <x v="1"/>
    <x v="6"/>
    <x v="10"/>
  </r>
  <r>
    <x v="13"/>
    <x v="0"/>
    <n v="25"/>
    <n v="96.3598681748026"/>
    <n v="279.56075967516767"/>
    <n v="2.9012156717361592"/>
    <n v="0.1375204537858154"/>
    <n v="38.445322531236343"/>
    <n v="0.39897649570767585"/>
    <x v="1"/>
    <x v="6"/>
    <x v="14"/>
  </r>
  <r>
    <x v="13"/>
    <x v="0"/>
    <n v="54"/>
    <n v="96.3598681748026"/>
    <n v="0.35618296747158945"/>
    <n v="3.6963828844748118E-3"/>
    <n v="7.1703852288817455E-2"/>
    <n v="2.5539690887375521E-2"/>
    <n v="2.6504489235129489E-4"/>
    <x v="0"/>
    <x v="6"/>
    <x v="27"/>
  </r>
  <r>
    <x v="13"/>
    <x v="0"/>
    <n v="28"/>
    <n v="96.3598681748026"/>
    <n v="510.98252016723137"/>
    <n v="5.3028561562608028"/>
    <n v="3.9166145852368363E-2"/>
    <n v="20.013215912880543"/>
    <n v="0.20769243765024009"/>
    <x v="1"/>
    <x v="6"/>
    <x v="15"/>
  </r>
  <r>
    <x v="13"/>
    <x v="0"/>
    <n v="41"/>
    <n v="96.3598681748026"/>
    <n v="18567.167850456783"/>
    <n v="192.68569169039151"/>
    <n v="2.7578942216733751E-2"/>
    <n v="512.06284927614422"/>
    <n v="5.3140675571206817"/>
    <x v="1"/>
    <x v="6"/>
    <x v="22"/>
  </r>
  <r>
    <x v="13"/>
    <x v="0"/>
    <n v="28"/>
    <n v="96.3598681748026"/>
    <n v="9.6841566462766888"/>
    <n v="0.1004998951296721"/>
    <n v="0.13835569764356034"/>
    <n v="1.3398582488851329"/>
    <n v="1.3904733103770436E-2"/>
    <x v="1"/>
    <x v="6"/>
    <x v="3"/>
  </r>
  <r>
    <x v="13"/>
    <x v="0"/>
    <n v="0"/>
    <n v="96.3598681748026"/>
    <n v="12.347936701433527"/>
    <n v="0.12814397669197333"/>
    <n v="0.54623085676930228"/>
    <n v="6.7448240437571476"/>
    <n v="6.9996194178282095E-2"/>
    <x v="1"/>
    <x v="6"/>
    <x v="28"/>
  </r>
  <r>
    <x v="13"/>
    <x v="0"/>
    <n v="114"/>
    <n v="96.3598681748026"/>
    <n v="93344.506747520456"/>
    <n v="968.70728982513663"/>
    <n v="3.5499564287568376E-2"/>
    <n v="3313.6893181749624"/>
    <n v="34.388686710983571"/>
    <x v="1"/>
    <x v="6"/>
    <x v="23"/>
  </r>
  <r>
    <x v="13"/>
    <x v="0"/>
    <n v="28"/>
    <n v="96.3598681748026"/>
    <n v="4846.6285846083292"/>
    <n v="50.297169105879775"/>
    <n v="2.8704044070248555E-2"/>
    <n v="139.11784048472387"/>
    <n v="1.4437321586239171"/>
    <x v="1"/>
    <x v="6"/>
    <x v="12"/>
  </r>
  <r>
    <x v="13"/>
    <x v="0"/>
    <n v="324"/>
    <n v="96.3598681748026"/>
    <n v="1039.6112150484012"/>
    <n v="10.78884015451831"/>
    <n v="2.2000265431512924E-2"/>
    <n v="22.871722676642488"/>
    <n v="0.23735734709756773"/>
    <x v="1"/>
    <x v="6"/>
    <x v="16"/>
  </r>
  <r>
    <x v="13"/>
    <x v="0"/>
    <n v="28"/>
    <n v="96.3598681748026"/>
    <n v="1078.6050961828141"/>
    <n v="11.193509462115074"/>
    <n v="3.9417985760197012E-2"/>
    <n v="42.516440322210094"/>
    <n v="0.44122559658428251"/>
    <x v="1"/>
    <x v="6"/>
    <x v="13"/>
  </r>
  <r>
    <x v="13"/>
    <x v="0"/>
    <n v="28"/>
    <n v="96.3598681748026"/>
    <n v="961.94483462349388"/>
    <n v="9.9828367643516085"/>
    <n v="3.9018038298682667E-2"/>
    <n v="37.533200398559451"/>
    <n v="0.38951070720096842"/>
    <x v="1"/>
    <x v="6"/>
    <x v="11"/>
  </r>
  <r>
    <x v="13"/>
    <x v="0"/>
    <n v="365"/>
    <n v="96.3598681748026"/>
    <n v="40.395888118592914"/>
    <n v="0.4192190056270349"/>
    <n v="2.2794221947996185E-2"/>
    <n v="0.92079283956162894"/>
    <n v="9.5557710590808958E-3"/>
    <x v="1"/>
    <x v="6"/>
    <x v="18"/>
  </r>
  <r>
    <x v="13"/>
    <x v="0"/>
    <n v="364"/>
    <n v="96.3598681748026"/>
    <n v="794.6931767265869"/>
    <n v="8.2471384797347955"/>
    <n v="4.2503261463028408E-2"/>
    <n v="33.777051873294766"/>
    <n v="0.35053028312597062"/>
    <x v="1"/>
    <x v="6"/>
    <x v="17"/>
  </r>
  <r>
    <x v="13"/>
    <x v="0"/>
    <n v="54"/>
    <n v="96.3598681748026"/>
    <n v="2.3328032498647819"/>
    <n v="2.4209282287860092E-2"/>
    <n v="8.4001265566193348E-2"/>
    <n v="0.19595842530557045"/>
    <n v="2.0336103506294763E-3"/>
    <x v="0"/>
    <x v="6"/>
    <x v="29"/>
  </r>
  <r>
    <x v="13"/>
    <x v="0"/>
    <n v="26"/>
    <n v="462.39923111083135"/>
    <n v="78992.892346757479"/>
    <n v="170.83266370705505"/>
    <n v="1.393515776938146E-2"/>
    <n v="1100.7784175118306"/>
    <n v="2.3805801209214983"/>
    <x v="1"/>
    <x v="3"/>
    <x v="0"/>
  </r>
  <r>
    <x v="13"/>
    <x v="0"/>
    <n v="4"/>
    <n v="462.39923111083135"/>
    <n v="0.92479846222166229"/>
    <n v="1.9999999999999992E-3"/>
    <n v="4.7064653940108583E-17"/>
    <n v="4.3525319588807116E-17"/>
    <n v="9.412930788021713E-20"/>
    <x v="0"/>
    <x v="3"/>
    <x v="30"/>
  </r>
  <r>
    <x v="13"/>
    <x v="0"/>
    <n v="26"/>
    <n v="462.39923111083135"/>
    <n v="1064.4300745281803"/>
    <n v="2.3019719820274736"/>
    <n v="8.5609020722379123E-2"/>
    <n v="91.12481630780654"/>
    <n v="0.19706956711172613"/>
    <x v="1"/>
    <x v="3"/>
    <x v="1"/>
  </r>
  <r>
    <x v="13"/>
    <x v="0"/>
    <n v="26"/>
    <n v="462.39923111083135"/>
    <n v="60354.242071156332"/>
    <n v="130.52409695008808"/>
    <n v="2.7231038293055058E-2"/>
    <n v="1643.5086769879726"/>
    <n v="3.5543066822142793"/>
    <x v="1"/>
    <x v="3"/>
    <x v="5"/>
  </r>
  <r>
    <x v="13"/>
    <x v="0"/>
    <n v="4"/>
    <n v="462.39923111083135"/>
    <n v="0.65724296808881966"/>
    <n v="1.4213755643795322E-3"/>
    <n v="0.25432665455468401"/>
    <n v="0.16715440530362044"/>
    <n v="3.6149369215442227E-4"/>
    <x v="0"/>
    <x v="3"/>
    <x v="31"/>
  </r>
  <r>
    <x v="13"/>
    <x v="0"/>
    <n v="26"/>
    <n v="462.39923111083135"/>
    <n v="196549.3586371211"/>
    <n v="425.06419866864064"/>
    <n v="2.5569139781091755E-2"/>
    <n v="5025.5980248764836"/>
    <n v="10.868525911696228"/>
    <x v="1"/>
    <x v="3"/>
    <x v="6"/>
  </r>
  <r>
    <x v="13"/>
    <x v="0"/>
    <n v="4"/>
    <n v="462.39923111083135"/>
    <n v="0.30847523687968237"/>
    <n v="6.671188361161974E-4"/>
    <n v="0.5221541270803236"/>
    <n v="0.1610716180388066"/>
    <n v="3.483388535310945E-4"/>
    <x v="0"/>
    <x v="3"/>
    <x v="32"/>
  </r>
  <r>
    <x v="13"/>
    <x v="0"/>
    <n v="4"/>
    <n v="462.39923111083135"/>
    <n v="2.8495519778375318"/>
    <n v="6.162536150832244E-3"/>
    <n v="0.24562421019714131"/>
    <n v="0.69991895397204562"/>
    <n v="1.5136680748595013E-3"/>
    <x v="0"/>
    <x v="3"/>
    <x v="24"/>
  </r>
  <r>
    <x v="13"/>
    <x v="0"/>
    <n v="7"/>
    <n v="462.39923111083135"/>
    <n v="36318.40007158622"/>
    <n v="78.543383353682856"/>
    <n v="0.69733627962951306"/>
    <n v="25326.137988016177"/>
    <n v="54.771150737371826"/>
    <x v="0"/>
    <x v="3"/>
    <x v="2"/>
  </r>
  <r>
    <x v="13"/>
    <x v="0"/>
    <n v="26"/>
    <n v="462.39923111083135"/>
    <n v="64.91640549462555"/>
    <n v="0.14039038373544763"/>
    <n v="0.11848131183920259"/>
    <n v="7.6913808828888541"/>
    <n v="1.6633636834584884E-2"/>
    <x v="1"/>
    <x v="3"/>
    <x v="19"/>
  </r>
  <r>
    <x v="13"/>
    <x v="0"/>
    <n v="4"/>
    <n v="462.39923111083135"/>
    <n v="9.2479846222166207E-2"/>
    <n v="1.9999999999999987E-4"/>
    <n v="1.9831172474223711"/>
    <n v="0.1833983780821464"/>
    <n v="3.9662344948447397E-4"/>
    <x v="0"/>
    <x v="3"/>
    <x v="25"/>
  </r>
  <r>
    <x v="13"/>
    <x v="0"/>
    <n v="26"/>
    <n v="462.39923111083135"/>
    <n v="9884.5315378789201"/>
    <n v="21.376617591108669"/>
    <n v="1.191506619180251E-2"/>
    <n v="117.77484754878679"/>
    <n v="0.25470381355490973"/>
    <x v="1"/>
    <x v="3"/>
    <x v="20"/>
  </r>
  <r>
    <x v="13"/>
    <x v="0"/>
    <n v="26"/>
    <n v="462.39923111083135"/>
    <n v="16.418611561205172"/>
    <n v="3.5507436986351379E-2"/>
    <n v="1.3179302769786345"/>
    <n v="21.638585282463744"/>
    <n v="4.6796326262223485E-2"/>
    <x v="1"/>
    <x v="3"/>
    <x v="21"/>
  </r>
  <r>
    <x v="13"/>
    <x v="0"/>
    <n v="26"/>
    <n v="462.39923111083135"/>
    <n v="94733.622870598672"/>
    <n v="204.87409255205313"/>
    <n v="2.330432241441462E-2"/>
    <n v="2207.7028908619941"/>
    <n v="4.7744519071936669"/>
    <x v="1"/>
    <x v="3"/>
    <x v="7"/>
  </r>
  <r>
    <x v="13"/>
    <x v="0"/>
    <n v="26"/>
    <n v="462.39923111083135"/>
    <n v="705.28372998487453"/>
    <n v="1.5252701184008388"/>
    <n v="8.0237497531614826E-2"/>
    <n v="56.590201543749465"/>
    <n v="0.12238385736023316"/>
    <x v="1"/>
    <x v="3"/>
    <x v="8"/>
  </r>
  <r>
    <x v="13"/>
    <x v="0"/>
    <n v="4"/>
    <n v="462.39923111083135"/>
    <n v="8.4022472479007231"/>
    <n v="1.8170980145697537E-2"/>
    <n v="0.16799480796336122"/>
    <n v="1.4115339128717623"/>
    <n v="3.0526303200825071E-3"/>
    <x v="0"/>
    <x v="3"/>
    <x v="26"/>
  </r>
  <r>
    <x v="13"/>
    <x v="0"/>
    <n v="26"/>
    <n v="462.39923111083135"/>
    <n v="36.732262581910163"/>
    <n v="7.9438416222422079E-2"/>
    <n v="0.1085032438508369"/>
    <n v="3.9855696441179704"/>
    <n v="8.6193258465057411E-3"/>
    <x v="1"/>
    <x v="3"/>
    <x v="9"/>
  </r>
  <r>
    <x v="13"/>
    <x v="0"/>
    <n v="26"/>
    <n v="462.39923111083135"/>
    <n v="554.10472764108681"/>
    <n v="1.1983253655287216"/>
    <n v="6.7381312358564802E-2"/>
    <n v="37.336303732541545"/>
    <n v="8.0744735761882139E-2"/>
    <x v="1"/>
    <x v="3"/>
    <x v="10"/>
  </r>
  <r>
    <x v="13"/>
    <x v="0"/>
    <n v="26"/>
    <n v="462.39923111083135"/>
    <n v="304.77501319030517"/>
    <n v="0.65911660894880331"/>
    <n v="8.1707397001693161E-2"/>
    <n v="24.902372998936535"/>
    <n v="5.3854702437789614E-2"/>
    <x v="1"/>
    <x v="3"/>
    <x v="14"/>
  </r>
  <r>
    <x v="13"/>
    <x v="0"/>
    <n v="4"/>
    <n v="462.39923111083135"/>
    <n v="0.49203457445483084"/>
    <n v="1.0640903819688582E-3"/>
    <n v="0.13167598201982289"/>
    <n v="6.4789135779045506E-2"/>
    <n v="1.4011514600359784E-4"/>
    <x v="0"/>
    <x v="3"/>
    <x v="27"/>
  </r>
  <r>
    <x v="13"/>
    <x v="0"/>
    <n v="26"/>
    <n v="462.39923111083135"/>
    <n v="840.58518241345314"/>
    <n v="1.8178775522487305"/>
    <n v="0.12456406101636998"/>
    <n v="104.70670395160586"/>
    <n v="0.22644221033860018"/>
    <x v="1"/>
    <x v="3"/>
    <x v="15"/>
  </r>
  <r>
    <x v="13"/>
    <x v="0"/>
    <n v="26"/>
    <n v="462.39923111083135"/>
    <n v="74990.240737019412"/>
    <n v="162.17639583194978"/>
    <n v="2.6571851695288248E-2"/>
    <n v="1992.6295554580431"/>
    <n v="4.3093271385229324"/>
    <x v="1"/>
    <x v="3"/>
    <x v="22"/>
  </r>
  <r>
    <x v="13"/>
    <x v="0"/>
    <n v="26"/>
    <n v="462.39923111083135"/>
    <n v="14.473888161915831"/>
    <n v="3.1301713299014156E-2"/>
    <n v="0.20934340817630273"/>
    <n v="3.030013077378102"/>
    <n v="6.5528073437731236E-3"/>
    <x v="1"/>
    <x v="3"/>
    <x v="3"/>
  </r>
  <r>
    <x v="13"/>
    <x v="0"/>
    <n v="0"/>
    <n v="462.39923111083135"/>
    <n v="36.063636789827356"/>
    <n v="7.7992423783212028E-2"/>
    <n v="0.54669289543261812"/>
    <n v="19.715734016461006"/>
    <n v="4.2637903979851975E-2"/>
    <x v="1"/>
    <x v="3"/>
    <x v="28"/>
  </r>
  <r>
    <x v="13"/>
    <x v="0"/>
    <n v="26"/>
    <n v="462.39923111083135"/>
    <n v="505758.34288161551"/>
    <n v="1093.7698613092882"/>
    <n v="3.7421821807015851E-2"/>
    <n v="18926.398584727438"/>
    <n v="40.930860847800624"/>
    <x v="1"/>
    <x v="3"/>
    <x v="23"/>
  </r>
  <r>
    <x v="13"/>
    <x v="0"/>
    <n v="26"/>
    <n v="462.39923111083135"/>
    <n v="20680.403854714652"/>
    <n v="44.724131147523075"/>
    <n v="1.5405657846285736E-2"/>
    <n v="318.59522590874258"/>
    <n v="0.68900466193115106"/>
    <x v="1"/>
    <x v="3"/>
    <x v="12"/>
  </r>
  <r>
    <x v="13"/>
    <x v="0"/>
    <n v="26"/>
    <n v="462.39923111083135"/>
    <n v="1003.6981823562215"/>
    <n v="2.1706311663733011"/>
    <n v="4.2074385464500132E-2"/>
    <n v="42.229984214473809"/>
    <n v="9.1327972395247786E-2"/>
    <x v="1"/>
    <x v="3"/>
    <x v="16"/>
  </r>
  <r>
    <x v="13"/>
    <x v="0"/>
    <n v="26"/>
    <n v="462.39923111083135"/>
    <n v="1869.7657596415022"/>
    <n v="4.0436177957081041"/>
    <n v="2.3083645596878224E-2"/>
    <n v="43.161010144742228"/>
    <n v="9.3341440125355807E-2"/>
    <x v="1"/>
    <x v="3"/>
    <x v="13"/>
  </r>
  <r>
    <x v="13"/>
    <x v="0"/>
    <n v="26"/>
    <n v="462.39923111083135"/>
    <n v="1730.6651979307278"/>
    <n v="3.7427942814115727"/>
    <n v="2.3822894864009559E-2"/>
    <n v="41.229455055104019"/>
    <n v="8.9164194663684096E-2"/>
    <x v="1"/>
    <x v="3"/>
    <x v="11"/>
  </r>
  <r>
    <x v="13"/>
    <x v="0"/>
    <n v="26"/>
    <n v="462.39923111083135"/>
    <n v="38.037005400383642"/>
    <n v="8.2260096559863535E-2"/>
    <n v="6.6086506419478913E-2"/>
    <n v="2.5137328015702076"/>
    <n v="5.4362823993703768E-3"/>
    <x v="1"/>
    <x v="3"/>
    <x v="18"/>
  </r>
  <r>
    <x v="13"/>
    <x v="0"/>
    <n v="26"/>
    <n v="462.39923111083135"/>
    <n v="1464.9524748685728"/>
    <n v="3.1681550839721053"/>
    <n v="0.12904812754861639"/>
    <n v="189.04937382950084"/>
    <n v="0.40884448137022972"/>
    <x v="1"/>
    <x v="3"/>
    <x v="17"/>
  </r>
  <r>
    <x v="13"/>
    <x v="0"/>
    <n v="4"/>
    <n v="462.39923111083135"/>
    <n v="2.0559922887161348"/>
    <n v="4.4463574988586841E-3"/>
    <n v="0.28607233583382691"/>
    <n v="0.58816251648936058"/>
    <n v="1.271979875650756E-3"/>
    <x v="0"/>
    <x v="3"/>
    <x v="29"/>
  </r>
  <r>
    <x v="13"/>
    <x v="0"/>
    <n v="28"/>
    <n v="462.39923111083135"/>
    <n v="75748.543354483962"/>
    <n v="163.81632636479878"/>
    <n v="1.8607216040996501E-2"/>
    <n v="1409.4695109876729"/>
    <n v="3.048165775712202"/>
    <x v="1"/>
    <x v="4"/>
    <x v="0"/>
  </r>
  <r>
    <x v="13"/>
    <x v="0"/>
    <n v="4"/>
    <n v="462.39923111083135"/>
    <n v="0.92479846222166229"/>
    <n v="1.9999999999999992E-3"/>
    <n v="4.7064653940108583E-17"/>
    <n v="4.3525319588807116E-17"/>
    <n v="9.412930788021713E-20"/>
    <x v="0"/>
    <x v="4"/>
    <x v="30"/>
  </r>
  <r>
    <x v="13"/>
    <x v="0"/>
    <n v="28"/>
    <n v="462.39923111083135"/>
    <n v="1046.5909870217117"/>
    <n v="2.2633925763835383"/>
    <n v="0.10019020867883442"/>
    <n v="104.85816939109259"/>
    <n v="0.22676977454999139"/>
    <x v="1"/>
    <x v="4"/>
    <x v="1"/>
  </r>
  <r>
    <x v="13"/>
    <x v="0"/>
    <n v="28"/>
    <n v="462.39923111083135"/>
    <n v="51995.706657368282"/>
    <n v="112.44764947480104"/>
    <n v="4.0354033007153726E-2"/>
    <n v="2098.2364626817225"/>
    <n v="4.5377161584829739"/>
    <x v="1"/>
    <x v="4"/>
    <x v="5"/>
  </r>
  <r>
    <x v="13"/>
    <x v="0"/>
    <n v="4"/>
    <n v="462.39923111083135"/>
    <n v="0.49399263941203614"/>
    <n v="1.0683249585543369E-3"/>
    <n v="0.1229706146600638"/>
    <n v="6.074657850604534E-2"/>
    <n v="1.3137257681011398E-4"/>
    <x v="0"/>
    <x v="4"/>
    <x v="31"/>
  </r>
  <r>
    <x v="13"/>
    <x v="0"/>
    <n v="28"/>
    <n v="462.39923111083135"/>
    <n v="156139.42087556736"/>
    <n v="337.67231943805433"/>
    <n v="5.623455058602618E-2"/>
    <n v="8780.4301616999255"/>
    <n v="18.988851128940059"/>
    <x v="1"/>
    <x v="4"/>
    <x v="6"/>
  </r>
  <r>
    <x v="13"/>
    <x v="0"/>
    <n v="4"/>
    <n v="462.39923111083135"/>
    <n v="0.28082927440975586"/>
    <n v="6.0733075557914276E-4"/>
    <n v="7.0566322219984864E-2"/>
    <n v="1.9817089066803382E-2"/>
    <n v="4.2857097792304656E-5"/>
    <x v="0"/>
    <x v="4"/>
    <x v="32"/>
  </r>
  <r>
    <x v="13"/>
    <x v="0"/>
    <n v="4"/>
    <n v="462.39923111083135"/>
    <n v="3.0042322015815142"/>
    <n v="6.4970527618836739E-3"/>
    <n v="0.2478314913742051"/>
    <n v="0.74454334695235824"/>
    <n v="1.6101742755145292E-3"/>
    <x v="0"/>
    <x v="4"/>
    <x v="24"/>
  </r>
  <r>
    <x v="13"/>
    <x v="0"/>
    <n v="28"/>
    <n v="462.39923111083135"/>
    <n v="23265.610386380744"/>
    <n v="50.314985019523675"/>
    <n v="0.46656725138285127"/>
    <n v="10854.971889717979"/>
    <n v="23.475324263928499"/>
    <x v="1"/>
    <x v="4"/>
    <x v="2"/>
  </r>
  <r>
    <x v="13"/>
    <x v="0"/>
    <n v="28"/>
    <n v="462.39923111083135"/>
    <n v="69.674600687120261"/>
    <n v="0.15068061536291813"/>
    <n v="0.16588912233227657"/>
    <n v="11.558258356838214"/>
    <n v="2.4996275035041836E-2"/>
    <x v="1"/>
    <x v="4"/>
    <x v="19"/>
  </r>
  <r>
    <x v="13"/>
    <x v="0"/>
    <n v="4"/>
    <n v="462.39923111083135"/>
    <n v="9.2479846222166207E-2"/>
    <n v="1.9999999999999987E-4"/>
    <n v="1.9832416521794245"/>
    <n v="0.18340988301494801"/>
    <n v="3.9664833043588464E-4"/>
    <x v="0"/>
    <x v="4"/>
    <x v="25"/>
  </r>
  <r>
    <x v="13"/>
    <x v="0"/>
    <n v="28"/>
    <n v="462.39923111083135"/>
    <n v="9047.2150369252213"/>
    <n v="19.565808998407949"/>
    <n v="2.2818950560944566E-2"/>
    <n v="206.44795264183088"/>
    <n v="0.44647122821955532"/>
    <x v="1"/>
    <x v="4"/>
    <x v="20"/>
  </r>
  <r>
    <x v="13"/>
    <x v="0"/>
    <n v="28"/>
    <n v="462.39923111083135"/>
    <n v="15.097186353057239"/>
    <n v="3.2649678756577843E-2"/>
    <n v="0.16278061159126681"/>
    <n v="2.4575292278579841"/>
    <n v="5.3147346762541332E-3"/>
    <x v="1"/>
    <x v="4"/>
    <x v="21"/>
  </r>
  <r>
    <x v="13"/>
    <x v="0"/>
    <n v="28"/>
    <n v="462.39923111083135"/>
    <n v="76905.831345828803"/>
    <n v="166.31911597490401"/>
    <n v="4.6203892043524715E-2"/>
    <n v="3553.3487290201929"/>
    <n v="7.6845904792789312"/>
    <x v="1"/>
    <x v="4"/>
    <x v="7"/>
  </r>
  <r>
    <x v="13"/>
    <x v="0"/>
    <n v="28"/>
    <n v="462.39923111083135"/>
    <n v="555.88881751248834"/>
    <n v="1.2021836977909004"/>
    <n v="9.2912953799634768E-2"/>
    <n v="51.649272019271429"/>
    <n v="0.11169843837152002"/>
    <x v="1"/>
    <x v="4"/>
    <x v="8"/>
  </r>
  <r>
    <x v="13"/>
    <x v="0"/>
    <n v="4"/>
    <n v="462.39923111083135"/>
    <n v="7.8016297110024109"/>
    <n v="1.687206462748736E-2"/>
    <n v="0.1740033817071279"/>
    <n v="1.3575099525412224"/>
    <n v="2.9357963015640138E-3"/>
    <x v="0"/>
    <x v="4"/>
    <x v="26"/>
  </r>
  <r>
    <x v="13"/>
    <x v="0"/>
    <n v="28"/>
    <n v="462.39923111083135"/>
    <n v="28.592251394074424"/>
    <n v="6.1834556526806195E-2"/>
    <n v="0.21725230071332807"/>
    <n v="6.2117323979365304"/>
    <n v="1.3433699669036982E-2"/>
    <x v="1"/>
    <x v="4"/>
    <x v="9"/>
  </r>
  <r>
    <x v="13"/>
    <x v="0"/>
    <n v="28"/>
    <n v="462.39923111083135"/>
    <n v="492.60372364984073"/>
    <n v="1.0653212430013097"/>
    <n v="6.9237166816999957E-2"/>
    <n v="34.106486189019371"/>
    <n v="7.3759824615375433E-2"/>
    <x v="1"/>
    <x v="4"/>
    <x v="10"/>
  </r>
  <r>
    <x v="13"/>
    <x v="0"/>
    <n v="28"/>
    <n v="462.39923111083135"/>
    <n v="238.69058838974607"/>
    <n v="0.51620022770439011"/>
    <n v="7.5162627461418455E-2"/>
    <n v="17.940611773685255"/>
    <n v="3.8798965410444454E-2"/>
    <x v="1"/>
    <x v="4"/>
    <x v="14"/>
  </r>
  <r>
    <x v="13"/>
    <x v="0"/>
    <n v="4"/>
    <n v="462.39923111083135"/>
    <n v="0.53154597761267119"/>
    <n v="1.1495390602958555E-3"/>
    <n v="0.17569035867090152"/>
    <n v="9.3387503456845197E-2"/>
    <n v="2.0196292980958995E-4"/>
    <x v="0"/>
    <x v="4"/>
    <x v="27"/>
  </r>
  <r>
    <x v="13"/>
    <x v="0"/>
    <n v="28"/>
    <n v="462.39923111083135"/>
    <n v="889.93818982130153"/>
    <n v="1.9246100121822962"/>
    <n v="0.11781180877726839"/>
    <n v="104.84522784281556"/>
    <n v="0.22674178672603687"/>
    <x v="1"/>
    <x v="4"/>
    <x v="15"/>
  </r>
  <r>
    <x v="13"/>
    <x v="0"/>
    <n v="28"/>
    <n v="462.39923111083135"/>
    <n v="65057.973252436277"/>
    <n v="140.69654289032044"/>
    <n v="4.8726069901647497E-2"/>
    <n v="3170.0193523577232"/>
    <n v="6.8555895837938987"/>
    <x v="1"/>
    <x v="4"/>
    <x v="22"/>
  </r>
  <r>
    <x v="13"/>
    <x v="0"/>
    <n v="28"/>
    <n v="462.39923111083135"/>
    <n v="9.8299090894914798"/>
    <n v="2.1258489262356434E-2"/>
    <n v="0.13586730787568047"/>
    <n v="1.3355632846518888"/>
    <n v="2.888333705580429E-3"/>
    <x v="1"/>
    <x v="4"/>
    <x v="3"/>
  </r>
  <r>
    <x v="13"/>
    <x v="0"/>
    <n v="0"/>
    <n v="462.39923111083135"/>
    <n v="31.091861614352254"/>
    <n v="6.7240296960831059E-2"/>
    <n v="0.50067333127787328"/>
    <n v="15.566865930088378"/>
    <n v="3.3665423475492742E-2"/>
    <x v="1"/>
    <x v="4"/>
    <x v="28"/>
  </r>
  <r>
    <x v="13"/>
    <x v="0"/>
    <n v="28"/>
    <n v="462.39923111083135"/>
    <n v="418582.20234465948"/>
    <n v="905.23983212318649"/>
    <n v="3.9917756229983573E-2"/>
    <n v="16708.862315403774"/>
    <n v="36.13514294836461"/>
    <x v="1"/>
    <x v="4"/>
    <x v="23"/>
  </r>
  <r>
    <x v="13"/>
    <x v="0"/>
    <n v="28"/>
    <n v="462.39923111083135"/>
    <n v="19800.004038350096"/>
    <n v="42.82014913991992"/>
    <n v="1.9361168495657416E-2"/>
    <n v="383.35121440119349"/>
    <n v="0.82904812250716953"/>
    <x v="1"/>
    <x v="4"/>
    <x v="12"/>
  </r>
  <r>
    <x v="13"/>
    <x v="0"/>
    <n v="28"/>
    <n v="462.39923111083135"/>
    <n v="797.46301040339767"/>
    <n v="1.7246201047688501"/>
    <n v="5.5164904167993967E-2"/>
    <n v="43.99197054642341"/>
    <n v="9.5138502805769326E-2"/>
    <x v="1"/>
    <x v="4"/>
    <x v="16"/>
  </r>
  <r>
    <x v="13"/>
    <x v="0"/>
    <n v="28"/>
    <n v="462.39923111083135"/>
    <n v="1884.0130026087322"/>
    <n v="4.0744293585495983"/>
    <n v="2.5032327483527076E-2"/>
    <n v="47.161230464524934"/>
    <n v="0.1019924500117107"/>
    <x v="1"/>
    <x v="4"/>
    <x v="13"/>
  </r>
  <r>
    <x v="13"/>
    <x v="0"/>
    <n v="28"/>
    <n v="462.39923111083135"/>
    <n v="1723.037118432783"/>
    <n v="3.7262975422634135"/>
    <n v="2.4917519670868204E-2"/>
    <n v="42.933811292184934"/>
    <n v="9.2850092308856449E-2"/>
    <x v="1"/>
    <x v="4"/>
    <x v="11"/>
  </r>
  <r>
    <x v="13"/>
    <x v="0"/>
    <n v="28"/>
    <n v="462.39923111083135"/>
    <n v="31.85842193708385"/>
    <n v="6.8898085882516918E-2"/>
    <n v="6.7741501780931634E-2"/>
    <n v="2.1581373463886373"/>
    <n v="4.6672598075133001E-3"/>
    <x v="1"/>
    <x v="4"/>
    <x v="18"/>
  </r>
  <r>
    <x v="13"/>
    <x v="0"/>
    <n v="28"/>
    <n v="462.39923111083135"/>
    <n v="1351.6291829506586"/>
    <n v="2.9230783531010887"/>
    <n v="0.16233076693333134"/>
    <n v="219.41100187785241"/>
    <n v="0.47450555086511886"/>
    <x v="1"/>
    <x v="4"/>
    <x v="17"/>
  </r>
  <r>
    <x v="13"/>
    <x v="0"/>
    <n v="4"/>
    <n v="462.39923111083135"/>
    <n v="2.2359727310367918"/>
    <n v="4.8355892064640069E-3"/>
    <n v="0.23848480047265777"/>
    <n v="0.53324551062361303"/>
    <n v="1.1532145270713061E-3"/>
    <x v="0"/>
    <x v="4"/>
    <x v="29"/>
  </r>
  <r>
    <x v="13"/>
    <x v="0"/>
    <n v="28"/>
    <n v="34.667191422062928"/>
    <n v="6536.6283797369833"/>
    <n v="188.55373370618469"/>
    <n v="4.2883876917082293E-2"/>
    <n v="280.31596688934786"/>
    <n v="8.0859151085123351"/>
    <x v="1"/>
    <x v="11"/>
    <x v="0"/>
  </r>
  <r>
    <x v="13"/>
    <x v="0"/>
    <n v="4"/>
    <n v="34.667191422062928"/>
    <n v="6.9334382844125866E-2"/>
    <n v="2.0000000000000005E-3"/>
    <n v="2.0237149362035401E-2"/>
    <n v="1.40313026154112E-3"/>
    <n v="4.0474298724070815E-5"/>
    <x v="0"/>
    <x v="11"/>
    <x v="30"/>
  </r>
  <r>
    <x v="13"/>
    <x v="0"/>
    <n v="28"/>
    <n v="34.667191422062928"/>
    <n v="96.736477707167211"/>
    <n v="2.7904330792024323"/>
    <n v="0.21955193962700587"/>
    <n v="21.238681313293174"/>
    <n v="0.61264499493825253"/>
    <x v="1"/>
    <x v="11"/>
    <x v="1"/>
  </r>
  <r>
    <x v="13"/>
    <x v="0"/>
    <n v="28"/>
    <n v="34.667191422062928"/>
    <n v="3423.8459853560662"/>
    <n v="98.763293041877589"/>
    <n v="5.5193731587429108E-2"/>
    <n v="188.97483631243946"/>
    <n v="5.4511146868439964"/>
    <x v="1"/>
    <x v="11"/>
    <x v="5"/>
  </r>
  <r>
    <x v="13"/>
    <x v="0"/>
    <n v="4"/>
    <n v="34.667191422062928"/>
    <n v="4.678207014482666E-2"/>
    <n v="1.3494623655913923E-3"/>
    <n v="0.17226080825486698"/>
    <n v="8.0587172149837218E-3"/>
    <n v="2.3245947780629802E-4"/>
    <x v="0"/>
    <x v="11"/>
    <x v="31"/>
  </r>
  <r>
    <x v="13"/>
    <x v="0"/>
    <n v="29"/>
    <n v="34.667191422062928"/>
    <n v="9223.2060641359512"/>
    <n v="266.04999383555798"/>
    <n v="0.24298542872478715"/>
    <n v="2241.1046797111308"/>
    <n v="64.646271814360034"/>
    <x v="1"/>
    <x v="11"/>
    <x v="6"/>
  </r>
  <r>
    <x v="13"/>
    <x v="0"/>
    <n v="4"/>
    <n v="34.667191422062928"/>
    <n v="6.8327915996388586E-2"/>
    <n v="1.970967741935485E-3"/>
    <n v="0.34405032484839637"/>
    <n v="2.3508241694771431E-2"/>
    <n v="6.781120918786139E-4"/>
    <x v="0"/>
    <x v="11"/>
    <x v="32"/>
  </r>
  <r>
    <x v="13"/>
    <x v="0"/>
    <n v="4"/>
    <n v="34.667191422062928"/>
    <n v="0.28371182141217199"/>
    <n v="8.183870967741905E-3"/>
    <n v="0.2386929573030882"/>
    <n v="6.7720013674716958E-2"/>
    <n v="1.9534323634772016E-3"/>
    <x v="0"/>
    <x v="11"/>
    <x v="24"/>
  </r>
  <r>
    <x v="13"/>
    <x v="0"/>
    <n v="29"/>
    <n v="34.667191422062928"/>
    <n v="28500.997646635125"/>
    <n v="822.13171813210374"/>
    <n v="0.60980924380746382"/>
    <n v="17380.171822652872"/>
    <n v="501.34352134426916"/>
    <x v="1"/>
    <x v="11"/>
    <x v="2"/>
  </r>
  <r>
    <x v="13"/>
    <x v="0"/>
    <n v="28"/>
    <n v="34.667191422062928"/>
    <n v="51.417763067720017"/>
    <n v="1.483182252687383"/>
    <n v="0.37343731191105978"/>
    <n v="19.201311224489128"/>
    <n v="0.5538755935177665"/>
    <x v="1"/>
    <x v="11"/>
    <x v="19"/>
  </r>
  <r>
    <x v="13"/>
    <x v="0"/>
    <n v="4"/>
    <n v="34.667191422062928"/>
    <n v="6.9334382844125925E-3"/>
    <n v="2.000000000000002E-4"/>
    <n v="1.9190519803578125"/>
    <n v="1.330562847039066E-2"/>
    <n v="3.8381039607156292E-4"/>
    <x v="0"/>
    <x v="11"/>
    <x v="25"/>
  </r>
  <r>
    <x v="13"/>
    <x v="0"/>
    <n v="28"/>
    <n v="34.667191422062928"/>
    <n v="675.58281811957545"/>
    <n v="19.487670919012505"/>
    <n v="5.7087866293702494E-2"/>
    <n v="38.567581591133056"/>
    <n v="1.1125095518002603"/>
    <x v="1"/>
    <x v="11"/>
    <x v="20"/>
  </r>
  <r>
    <x v="13"/>
    <x v="0"/>
    <n v="28"/>
    <n v="34.667191422062928"/>
    <n v="3.7937232911377672"/>
    <n v="0.10943266920444447"/>
    <n v="0.10215821053757565"/>
    <n v="0.38755998269735642"/>
    <n v="1.117944566027651E-2"/>
    <x v="1"/>
    <x v="11"/>
    <x v="21"/>
  </r>
  <r>
    <x v="13"/>
    <x v="0"/>
    <n v="28"/>
    <n v="34.667191422062928"/>
    <n v="5184.7041296091402"/>
    <n v="149.55650910645983"/>
    <n v="0.24575459018633364"/>
    <n v="1274.164838609486"/>
    <n v="36.754198605156709"/>
    <x v="1"/>
    <x v="11"/>
    <x v="7"/>
  </r>
  <r>
    <x v="13"/>
    <x v="0"/>
    <n v="28"/>
    <n v="34.667191422062928"/>
    <n v="13.343126853435679"/>
    <n v="0.38489206382446756"/>
    <n v="0.14508335687600224"/>
    <n v="1.9358656351187775"/>
    <n v="5.5841432654586257E-2"/>
    <x v="1"/>
    <x v="11"/>
    <x v="8"/>
  </r>
  <r>
    <x v="13"/>
    <x v="0"/>
    <n v="4"/>
    <n v="34.667191422062928"/>
    <n v="0.62509046554470293"/>
    <n v="1.8031182795698941E-2"/>
    <n v="0.1250482656323538"/>
    <n v="7.8166478579685714E-2"/>
    <n v="2.2547681359020889E-3"/>
    <x v="0"/>
    <x v="11"/>
    <x v="26"/>
  </r>
  <r>
    <x v="13"/>
    <x v="0"/>
    <n v="28"/>
    <n v="34.667191422062928"/>
    <n v="0.90716570052577938"/>
    <n v="2.6167845254070399E-2"/>
    <n v="0.15553854151731425"/>
    <n v="0.1410992299743124"/>
    <n v="4.0701084854688832E-3"/>
    <x v="1"/>
    <x v="11"/>
    <x v="9"/>
  </r>
  <r>
    <x v="13"/>
    <x v="0"/>
    <n v="28"/>
    <n v="34.667191422062928"/>
    <n v="18.112625865340441"/>
    <n v="0.52247168352418605"/>
    <n v="0.18247319002280454"/>
    <n v="3.305068621338231"/>
    <n v="9.5337074789243401E-2"/>
    <x v="1"/>
    <x v="11"/>
    <x v="10"/>
  </r>
  <r>
    <x v="13"/>
    <x v="0"/>
    <n v="28"/>
    <n v="34.667191422062928"/>
    <n v="20.181951860470846"/>
    <n v="0.58216287598154348"/>
    <n v="0.17566769102789476"/>
    <n v="3.5453168837650382"/>
    <n v="0.10226720822583639"/>
    <x v="1"/>
    <x v="11"/>
    <x v="14"/>
  </r>
  <r>
    <x v="13"/>
    <x v="0"/>
    <n v="4"/>
    <n v="34.667191422062928"/>
    <n v="0.13829600018909013"/>
    <n v="3.9892473118279684E-3"/>
    <n v="0.27812035519391037"/>
    <n v="3.8462932694486841E-2"/>
    <n v="1.1094908793219467E-3"/>
    <x v="0"/>
    <x v="11"/>
    <x v="27"/>
  </r>
  <r>
    <x v="13"/>
    <x v="0"/>
    <n v="28"/>
    <n v="34.667191422062928"/>
    <n v="195.57416588657682"/>
    <n v="5.6414770814721757"/>
    <n v="5.5337559289243131E-2"/>
    <n v="10.822597000192717"/>
    <n v="0.31218557247487283"/>
    <x v="1"/>
    <x v="11"/>
    <x v="15"/>
  </r>
  <r>
    <x v="13"/>
    <x v="0"/>
    <n v="28"/>
    <n v="34.667191422062928"/>
    <n v="4236.7065226107097"/>
    <n v="122.21083822540008"/>
    <n v="6.7500042471690905E-2"/>
    <n v="285.97787021631279"/>
    <n v="8.2492367707154521"/>
    <x v="1"/>
    <x v="11"/>
    <x v="22"/>
  </r>
  <r>
    <x v="13"/>
    <x v="0"/>
    <n v="29"/>
    <n v="34.667191422062928"/>
    <n v="0.4729859702248046"/>
    <n v="1.3643619538321942E-2"/>
    <n v="0.12245824274731214"/>
    <n v="5.792103075786207E-2"/>
    <n v="1.6707736733757991E-3"/>
    <x v="1"/>
    <x v="11"/>
    <x v="3"/>
  </r>
  <r>
    <x v="13"/>
    <x v="0"/>
    <n v="0"/>
    <n v="34.667191422062928"/>
    <n v="1.5293621592620896"/>
    <n v="4.4115548347789475E-2"/>
    <n v="0.45090128579068456"/>
    <n v="0.68959136405089394"/>
    <n v="1.9891757473379384E-2"/>
    <x v="1"/>
    <x v="11"/>
    <x v="28"/>
  </r>
  <r>
    <x v="13"/>
    <x v="0"/>
    <n v="28"/>
    <n v="34.667191422062928"/>
    <n v="27004.07259107527"/>
    <n v="778.95184130460916"/>
    <n v="0.13449730423238468"/>
    <n v="3631.974966795251"/>
    <n v="104.76692278232225"/>
    <x v="1"/>
    <x v="11"/>
    <x v="23"/>
  </r>
  <r>
    <x v="13"/>
    <x v="0"/>
    <n v="28"/>
    <n v="34.667191422062928"/>
    <n v="1764.8630969241117"/>
    <n v="50.908741796744337"/>
    <n v="5.8458867154349052E-2"/>
    <n v="103.1718973286997"/>
    <n v="2.9760673736909342"/>
    <x v="1"/>
    <x v="11"/>
    <x v="12"/>
  </r>
  <r>
    <x v="13"/>
    <x v="0"/>
    <n v="29"/>
    <n v="34.667191422062928"/>
    <n v="35.779422118479609"/>
    <n v="1.0320830921338737"/>
    <n v="0.13452340623349107"/>
    <n v="4.813169736443788"/>
    <n v="0.1388393330698427"/>
    <x v="1"/>
    <x v="11"/>
    <x v="16"/>
  </r>
  <r>
    <x v="13"/>
    <x v="0"/>
    <n v="28"/>
    <n v="34.667191422062928"/>
    <n v="212.76786214971273"/>
    <n v="6.1374415815612569"/>
    <n v="4.8386204912496171E-2"/>
    <n v="10.295029376769739"/>
    <n v="0.29696750600389754"/>
    <x v="1"/>
    <x v="11"/>
    <x v="13"/>
  </r>
  <r>
    <x v="13"/>
    <x v="0"/>
    <n v="28"/>
    <n v="34.667191422062928"/>
    <n v="192.89776558752999"/>
    <n v="5.5642743953225411"/>
    <n v="4.719792361900145E-2"/>
    <n v="9.1043740064762861"/>
    <n v="0.26262219790559876"/>
    <x v="1"/>
    <x v="11"/>
    <x v="11"/>
  </r>
  <r>
    <x v="13"/>
    <x v="0"/>
    <n v="29"/>
    <n v="34.667191422062928"/>
    <n v="4.1272243461223646"/>
    <n v="0.11905274632359494"/>
    <n v="0.26123979445736523"/>
    <n v="1.0781952398604402"/>
    <n v="3.1101314979160785E-2"/>
    <x v="1"/>
    <x v="11"/>
    <x v="18"/>
  </r>
  <r>
    <x v="13"/>
    <x v="0"/>
    <n v="29"/>
    <n v="34.667191422062928"/>
    <n v="976.63002407174247"/>
    <n v="28.171593486808817"/>
    <n v="0.69788520777243868"/>
    <n v="681.57564726610974"/>
    <n v="19.660538373822252"/>
    <x v="1"/>
    <x v="11"/>
    <x v="17"/>
  </r>
  <r>
    <x v="13"/>
    <x v="0"/>
    <n v="4"/>
    <n v="34.667191422062928"/>
    <n v="0.50233878667066645"/>
    <n v="1.4490322580645155E-2"/>
    <n v="7.1397380670992841E-2"/>
    <n v="3.5865673577730239E-2"/>
    <n v="1.0345710773358055E-3"/>
    <x v="0"/>
    <x v="11"/>
    <x v="29"/>
  </r>
  <r>
    <x v="13"/>
    <x v="0"/>
    <n v="28"/>
    <n v="143.24933619651466"/>
    <n v="26438.921090481577"/>
    <n v="184.56574943015235"/>
    <n v="1.8586158393964911E-2"/>
    <n v="491.39797515323011"/>
    <n v="3.4303682530096506"/>
    <x v="1"/>
    <x v="7"/>
    <x v="0"/>
  </r>
  <r>
    <x v="13"/>
    <x v="0"/>
    <n v="4"/>
    <n v="143.24933619651466"/>
    <n v="0.28649867239302984"/>
    <n v="2.0000000000000035E-3"/>
    <n v="4.7154793536147752E-17"/>
    <n v="1.3509785745073755E-17"/>
    <n v="9.4309587072295675E-20"/>
    <x v="0"/>
    <x v="7"/>
    <x v="30"/>
  </r>
  <r>
    <x v="13"/>
    <x v="0"/>
    <n v="28"/>
    <n v="143.24933619651466"/>
    <n v="289.67237051429919"/>
    <n v="2.0221550633708771"/>
    <n v="0.16909384986349527"/>
    <n v="48.98181632934768"/>
    <n v="0.34193398468634184"/>
    <x v="1"/>
    <x v="7"/>
    <x v="1"/>
  </r>
  <r>
    <x v="13"/>
    <x v="0"/>
    <n v="28"/>
    <n v="143.24933619651466"/>
    <n v="30458.208096950744"/>
    <n v="212.62372940539888"/>
    <n v="2.1607061238170369E-2"/>
    <n v="658.11236755575135"/>
    <n v="4.5941739419506193"/>
    <x v="1"/>
    <x v="7"/>
    <x v="5"/>
  </r>
  <r>
    <x v="13"/>
    <x v="0"/>
    <n v="4"/>
    <n v="143.24933619651466"/>
    <n v="0.27341071075724821"/>
    <n v="1.9086350974930413E-3"/>
    <n v="0.22952355508625272"/>
    <n v="6.2754198331662764E-2"/>
    <n v="4.3807671293899937E-4"/>
    <x v="0"/>
    <x v="7"/>
    <x v="31"/>
  </r>
  <r>
    <x v="13"/>
    <x v="0"/>
    <n v="28"/>
    <n v="143.24933619651466"/>
    <n v="58943.22422142783"/>
    <n v="411.47293095004198"/>
    <n v="3.5968974953457501E-2"/>
    <n v="2120.1273556965671"/>
    <n v="14.800259547367808"/>
    <x v="1"/>
    <x v="7"/>
    <x v="6"/>
  </r>
  <r>
    <x v="13"/>
    <x v="0"/>
    <n v="4"/>
    <n v="143.24933619651466"/>
    <n v="9.7601079759519344E-2"/>
    <n v="6.8133704735375965E-4"/>
    <n v="0.26973034668864204"/>
    <n v="2.6325973080720957E-2"/>
    <n v="1.8377727799454531E-4"/>
    <x v="0"/>
    <x v="7"/>
    <x v="32"/>
  </r>
  <r>
    <x v="13"/>
    <x v="0"/>
    <n v="4"/>
    <n v="143.24933619651466"/>
    <n v="1.3772286459116221"/>
    <n v="9.6142061281337433E-3"/>
    <n v="0.18646395397018867"/>
    <n v="0.25680349883768999"/>
    <n v="1.7927028889362362E-3"/>
    <x v="0"/>
    <x v="7"/>
    <x v="24"/>
  </r>
  <r>
    <x v="13"/>
    <x v="0"/>
    <n v="28"/>
    <n v="143.24933619651466"/>
    <n v="42815.121048135516"/>
    <n v="298.88530156537809"/>
    <n v="2.1659164571489966"/>
    <n v="92733.975292983116"/>
    <n v="647.36059346039315"/>
    <x v="1"/>
    <x v="7"/>
    <x v="2"/>
  </r>
  <r>
    <x v="13"/>
    <x v="0"/>
    <n v="28"/>
    <n v="143.24933619651466"/>
    <n v="131.29297651243189"/>
    <n v="0.91653462416272147"/>
    <n v="0.15109407635877617"/>
    <n v="19.83759101854039"/>
    <n v="0.13848295248870446"/>
    <x v="1"/>
    <x v="7"/>
    <x v="19"/>
  </r>
  <r>
    <x v="13"/>
    <x v="0"/>
    <n v="4"/>
    <n v="143.24933619651466"/>
    <n v="2.8649867239302958E-2"/>
    <n v="2.0000000000000017E-4"/>
    <n v="1.6838859490351257"/>
    <n v="4.8243108885984015E-2"/>
    <n v="3.3677718980702542E-4"/>
    <x v="0"/>
    <x v="7"/>
    <x v="25"/>
  </r>
  <r>
    <x v="13"/>
    <x v="0"/>
    <n v="28"/>
    <n v="143.24933619651466"/>
    <n v="4030.7130289614042"/>
    <n v="28.137743154578569"/>
    <n v="1.3571432149382884E-2"/>
    <n v="54.702548386183267"/>
    <n v="0.38186947205912575"/>
    <x v="1"/>
    <x v="7"/>
    <x v="20"/>
  </r>
  <r>
    <x v="13"/>
    <x v="0"/>
    <n v="28"/>
    <n v="143.24933619651466"/>
    <n v="9.5765661211616919"/>
    <n v="6.6852429305670286E-2"/>
    <n v="0.10103867033669665"/>
    <n v="0.96760350727363398"/>
    <n v="6.7546805658229387E-3"/>
    <x v="1"/>
    <x v="7"/>
    <x v="21"/>
  </r>
  <r>
    <x v="13"/>
    <x v="0"/>
    <n v="28"/>
    <n v="143.24933619651466"/>
    <n v="17638.840811048467"/>
    <n v="123.13383977466299"/>
    <n v="4.3213486692518219E-2"/>
    <n v="762.23581265969017"/>
    <n v="5.3210425465010696"/>
    <x v="1"/>
    <x v="7"/>
    <x v="7"/>
  </r>
  <r>
    <x v="13"/>
    <x v="0"/>
    <n v="28"/>
    <n v="143.24933619651466"/>
    <n v="49.747307088066634"/>
    <n v="0.34727774947467444"/>
    <n v="0.24342367609905577"/>
    <n v="12.109672367405794"/>
    <n v="8.4535626404532188E-2"/>
    <x v="1"/>
    <x v="7"/>
    <x v="8"/>
  </r>
  <r>
    <x v="13"/>
    <x v="0"/>
    <n v="4"/>
    <n v="143.24933619651466"/>
    <n v="4.6423957577848007"/>
    <n v="3.2407799442897192E-2"/>
    <n v="0.23844783737700037"/>
    <n v="1.1069692286919466"/>
    <n v="7.7275696913063933E-3"/>
    <x v="0"/>
    <x v="7"/>
    <x v="26"/>
  </r>
  <r>
    <x v="13"/>
    <x v="0"/>
    <n v="28"/>
    <n v="143.24933619651466"/>
    <n v="3.3439252023255026"/>
    <n v="2.3343390560206047E-2"/>
    <n v="9.6032757380769856E-2"/>
    <n v="0.32112635765436676"/>
    <n v="2.2417301621128205E-3"/>
    <x v="1"/>
    <x v="7"/>
    <x v="9"/>
  </r>
  <r>
    <x v="13"/>
    <x v="0"/>
    <n v="28"/>
    <n v="143.24933619651466"/>
    <n v="139.03905169140236"/>
    <n v="0.97060869797444316"/>
    <n v="6.7132469487720156E-2"/>
    <n v="9.3340348952746144"/>
    <n v="6.5159358801285094E-2"/>
    <x v="1"/>
    <x v="7"/>
    <x v="10"/>
  </r>
  <r>
    <x v="13"/>
    <x v="0"/>
    <n v="28"/>
    <n v="143.24933619651466"/>
    <n v="48.774087468256816"/>
    <n v="0.34048386375310491"/>
    <n v="0.1575940835662521"/>
    <n v="7.6865076163401538"/>
    <n v="5.3658242477267207E-2"/>
    <x v="1"/>
    <x v="7"/>
    <x v="14"/>
  </r>
  <r>
    <x v="13"/>
    <x v="0"/>
    <n v="4"/>
    <n v="143.24933619651466"/>
    <n v="0.35975933569576057"/>
    <n v="2.5114206128133789E-3"/>
    <n v="0.16883083641759197"/>
    <n v="6.0738469554552511E-2"/>
    <n v="4.2400524265766418E-4"/>
    <x v="0"/>
    <x v="7"/>
    <x v="27"/>
  </r>
  <r>
    <x v="13"/>
    <x v="0"/>
    <n v="28"/>
    <n v="143.24933619651466"/>
    <n v="549.25585402461422"/>
    <n v="3.8342645670003317"/>
    <n v="4.8520134059724232E-2"/>
    <n v="26.649967670362606"/>
    <n v="0.18603903081130657"/>
    <x v="1"/>
    <x v="7"/>
    <x v="15"/>
  </r>
  <r>
    <x v="13"/>
    <x v="0"/>
    <n v="28"/>
    <n v="143.24933619651466"/>
    <n v="28349.118448227429"/>
    <n v="197.9005222707425"/>
    <n v="3.628176449544615E-2"/>
    <n v="1028.5560391920953"/>
    <n v="7.1801801425528753"/>
    <x v="1"/>
    <x v="7"/>
    <x v="22"/>
  </r>
  <r>
    <x v="13"/>
    <x v="0"/>
    <n v="28"/>
    <n v="143.24933619651466"/>
    <n v="0.88263497894531084"/>
    <n v="6.1615292774165461E-3"/>
    <n v="0.27634716187024549"/>
    <n v="0.24391367139894055"/>
    <n v="1.702721128594487E-3"/>
    <x v="1"/>
    <x v="7"/>
    <x v="3"/>
  </r>
  <r>
    <x v="13"/>
    <x v="0"/>
    <n v="0"/>
    <n v="143.24933619651466"/>
    <n v="4.3075472847194689"/>
    <n v="3.0070277455319015E-2"/>
    <n v="1.2016019716543325"/>
    <n v="5.17595731031318"/>
    <n v="3.6132504678504151E-2"/>
    <x v="1"/>
    <x v="7"/>
    <x v="28"/>
  </r>
  <r>
    <x v="13"/>
    <x v="0"/>
    <n v="28"/>
    <n v="143.24933619651466"/>
    <n v="186934.34528311217"/>
    <n v="1304.9578465527325"/>
    <n v="2.4831262350035167E-2"/>
    <n v="4641.8157699570174"/>
    <n v="32.403750643487832"/>
    <x v="1"/>
    <x v="7"/>
    <x v="23"/>
  </r>
  <r>
    <x v="13"/>
    <x v="0"/>
    <n v="28"/>
    <n v="143.24933619651466"/>
    <n v="6946.3919151602277"/>
    <n v="48.491616782299879"/>
    <n v="2.0533900204534397E-2"/>
    <n v="142.63651836748468"/>
    <n v="0.9957220197642711"/>
    <x v="1"/>
    <x v="7"/>
    <x v="12"/>
  </r>
  <r>
    <x v="13"/>
    <x v="0"/>
    <n v="28"/>
    <n v="143.24933619651466"/>
    <n v="101.13376153549204"/>
    <n v="0.70599811643631671"/>
    <n v="0.10497982007581305"/>
    <n v="10.617004089586137"/>
    <n v="7.4115555237347447E-2"/>
    <x v="1"/>
    <x v="7"/>
    <x v="16"/>
  </r>
  <r>
    <x v="13"/>
    <x v="0"/>
    <n v="28"/>
    <n v="143.24933619651466"/>
    <n v="367.29321675387388"/>
    <n v="2.5640133944495744"/>
    <n v="0.23154755288296155"/>
    <n v="85.045845529870675"/>
    <n v="0.59369102704393462"/>
    <x v="1"/>
    <x v="7"/>
    <x v="13"/>
  </r>
  <r>
    <x v="13"/>
    <x v="0"/>
    <n v="28"/>
    <n v="143.24933619651466"/>
    <n v="337.09562798599649"/>
    <n v="2.3532090056149122"/>
    <n v="8.641217368893192E-2"/>
    <n v="29.12916595530551"/>
    <n v="0.20334590531955457"/>
    <x v="1"/>
    <x v="7"/>
    <x v="11"/>
  </r>
  <r>
    <x v="13"/>
    <x v="0"/>
    <n v="28"/>
    <n v="143.24933619651466"/>
    <n v="8.9336191142203827"/>
    <n v="6.2364122246018075E-2"/>
    <n v="0.12276894831735131"/>
    <n v="1.096771023320624"/>
    <n v="7.6563777008783725E-3"/>
    <x v="1"/>
    <x v="7"/>
    <x v="18"/>
  </r>
  <r>
    <x v="13"/>
    <x v="0"/>
    <n v="28"/>
    <n v="143.24933619651466"/>
    <n v="3111.4701749003771"/>
    <n v="21.720660336128532"/>
    <n v="0.24590671789918311"/>
    <n v="765.13141855094898"/>
    <n v="5.3412562938603347"/>
    <x v="1"/>
    <x v="7"/>
    <x v="17"/>
  </r>
  <r>
    <x v="13"/>
    <x v="0"/>
    <n v="4"/>
    <n v="143.24933619651466"/>
    <n v="2.1308239003426435"/>
    <n v="1.4874930362117011E-2"/>
    <n v="0.32067882617415255"/>
    <n v="0.68331010714570828"/>
    <n v="4.7700752079459455E-3"/>
    <x v="0"/>
    <x v="7"/>
    <x v="29"/>
  </r>
  <r>
    <x v="13"/>
    <x v="0"/>
    <n v="0"/>
    <n v="145.11750772623716"/>
    <n v="31401.182917378323"/>
    <n v="216.38452457863571"/>
    <n v="0.10575669559271579"/>
    <n v="3320.8853430443664"/>
    <n v="22.884112296837305"/>
    <x v="1"/>
    <x v="12"/>
    <x v="0"/>
  </r>
  <r>
    <x v="13"/>
    <x v="0"/>
    <n v="0"/>
    <n v="145.11750772623716"/>
    <n v="14950.617822555269"/>
    <n v="103.02421848891913"/>
    <n v="0.10040141752984039"/>
    <n v="1501.0632223314446"/>
    <n v="10.343777576191471"/>
    <x v="1"/>
    <x v="12"/>
    <x v="5"/>
  </r>
  <r>
    <x v="13"/>
    <x v="0"/>
    <n v="1"/>
    <n v="145.11750772623716"/>
    <n v="30300.653976955437"/>
    <n v="208.80081564050383"/>
    <n v="0.28861243514614238"/>
    <n v="8745.145530809752"/>
    <n v="60.262511862506543"/>
    <x v="1"/>
    <x v="12"/>
    <x v="6"/>
  </r>
  <r>
    <x v="13"/>
    <x v="0"/>
    <n v="1"/>
    <n v="145.11750772623716"/>
    <n v="362454.60108184232"/>
    <n v="2497.6628027929587"/>
    <n v="1.4381481134702754"/>
    <n v="521263.40076447278"/>
    <n v="3592.0090479215742"/>
    <x v="1"/>
    <x v="12"/>
    <x v="2"/>
  </r>
  <r>
    <x v="13"/>
    <x v="0"/>
    <n v="0"/>
    <n v="145.11750772623716"/>
    <n v="64.165344464630209"/>
    <n v="0.44216129032258145"/>
    <n v="0.10816686735792069"/>
    <n v="6.9405643036809463"/>
    <n v="4.7827201641129732E-2"/>
    <x v="0"/>
    <x v="12"/>
    <x v="19"/>
  </r>
  <r>
    <x v="13"/>
    <x v="0"/>
    <n v="0"/>
    <n v="145.11750772623716"/>
    <n v="3181.6276671289406"/>
    <n v="21.924492206212992"/>
    <n v="8.4268129911352588E-2"/>
    <n v="268.10981358317525"/>
    <n v="1.8475359574735937"/>
    <x v="1"/>
    <x v="12"/>
    <x v="20"/>
  </r>
  <r>
    <x v="13"/>
    <x v="0"/>
    <n v="0"/>
    <n v="145.11750772623716"/>
    <n v="2.2387240575243172"/>
    <n v="1.5426974267968062E-2"/>
    <n v="0.65586249354486703"/>
    <n v="1.468295142726781"/>
    <n v="1.0117973811242032E-2"/>
    <x v="0"/>
    <x v="12"/>
    <x v="21"/>
  </r>
  <r>
    <x v="13"/>
    <x v="0"/>
    <n v="0"/>
    <n v="145.11750772623716"/>
    <n v="26733.583912907343"/>
    <n v="184.22025248214709"/>
    <n v="0.21866975718943832"/>
    <n v="5845.8263030389235"/>
    <n v="40.283397879648128"/>
    <x v="1"/>
    <x v="12"/>
    <x v="7"/>
  </r>
  <r>
    <x v="13"/>
    <x v="0"/>
    <n v="0"/>
    <n v="145.11750772623716"/>
    <n v="15963.453663952409"/>
    <n v="110.00363714947004"/>
    <n v="0.15485869714215295"/>
    <n v="2472.0796362887977"/>
    <n v="17.035019929865065"/>
    <x v="1"/>
    <x v="12"/>
    <x v="22"/>
  </r>
  <r>
    <x v="13"/>
    <x v="0"/>
    <n v="1"/>
    <n v="145.11750772623716"/>
    <n v="0.62175660436271807"/>
    <n v="4.2845044275130204E-3"/>
    <n v="0.99072630950534879"/>
    <n v="0.61599062605085286"/>
    <n v="4.2447712595293022E-3"/>
    <x v="1"/>
    <x v="12"/>
    <x v="3"/>
  </r>
  <r>
    <x v="13"/>
    <x v="0"/>
    <n v="0"/>
    <n v="145.11750772623716"/>
    <n v="5.8397956880767996"/>
    <n v="4.0241841109161826E-2"/>
    <n v="0.71965924674136084"/>
    <n v="4.2026629660047963"/>
    <n v="2.8960413060104929E-2"/>
    <x v="0"/>
    <x v="12"/>
    <x v="28"/>
  </r>
  <r>
    <x v="13"/>
    <x v="0"/>
    <n v="1"/>
    <n v="145.11750772623716"/>
    <n v="20.666511450889029"/>
    <n v="0.14241225455632969"/>
    <n v="0.3214765470763391"/>
    <n v="6.643798741345428"/>
    <n v="4.5782199856125513E-2"/>
    <x v="1"/>
    <x v="12"/>
    <x v="16"/>
  </r>
  <r>
    <x v="13"/>
    <x v="0"/>
    <n v="1"/>
    <n v="145.11750772623716"/>
    <n v="3.4139451496814841"/>
    <n v="2.352538438106214E-2"/>
    <n v="0.57740616276771428"/>
    <n v="1.9712329687770358"/>
    <n v="1.3583701923104608E-2"/>
    <x v="1"/>
    <x v="12"/>
    <x v="18"/>
  </r>
  <r>
    <x v="13"/>
    <x v="0"/>
    <n v="1"/>
    <n v="145.11750772623716"/>
    <n v="740.57089316129486"/>
    <n v="5.1032498060700915"/>
    <n v="0.52809230033087584"/>
    <n v="391.08978652763949"/>
    <n v="2.6949869292506508"/>
    <x v="1"/>
    <x v="12"/>
    <x v="17"/>
  </r>
  <r>
    <x v="13"/>
    <x v="0"/>
    <n v="28"/>
    <n v="2.8780153553978041"/>
    <n v="387.80823308769089"/>
    <n v="134.74849338810682"/>
    <n v="2.2326923312191917E-2"/>
    <n v="8.6585646799855223"/>
    <n v="3.0085192783096604"/>
    <x v="1"/>
    <x v="8"/>
    <x v="0"/>
  </r>
  <r>
    <x v="13"/>
    <x v="0"/>
    <n v="4"/>
    <n v="2.8780153553978041"/>
    <n v="5.7560307107955835E-3"/>
    <n v="1.9999999999999914E-3"/>
    <n v="9.7327820087291128E-2"/>
    <n v="5.6022192143723507E-4"/>
    <n v="1.9465564017458141E-4"/>
    <x v="0"/>
    <x v="8"/>
    <x v="30"/>
  </r>
  <r>
    <x v="13"/>
    <x v="0"/>
    <n v="28"/>
    <n v="2.8780153553978041"/>
    <n v="8.710690262184885"/>
    <n v="3.0266309197578547"/>
    <n v="0.11343489186459797"/>
    <n v="0.98809620795694897"/>
    <n v="0.34332555109678098"/>
    <x v="1"/>
    <x v="8"/>
    <x v="1"/>
  </r>
  <r>
    <x v="13"/>
    <x v="0"/>
    <n v="28"/>
    <n v="2.8780153553978041"/>
    <n v="362.98634976227459"/>
    <n v="126.12384054222741"/>
    <n v="2.9989178012981441E-2"/>
    <n v="10.885662259303196"/>
    <n v="3.7823503057017436"/>
    <x v="1"/>
    <x v="8"/>
    <x v="5"/>
  </r>
  <r>
    <x v="13"/>
    <x v="0"/>
    <n v="4"/>
    <n v="2.8780153553978041"/>
    <n v="4.5252794800647988E-3"/>
    <n v="1.5723611312835775E-3"/>
    <n v="0.48088902333408445"/>
    <n v="2.1761572294821344E-3"/>
    <n v="7.5613120875143579E-4"/>
    <x v="0"/>
    <x v="8"/>
    <x v="31"/>
  </r>
  <r>
    <x v="13"/>
    <x v="0"/>
    <n v="28"/>
    <n v="2.8780153553978041"/>
    <n v="1113.9850939980308"/>
    <n v="387.0671127270806"/>
    <n v="3.9589673489227997E-2"/>
    <n v="44.102306143249002"/>
    <n v="15.323860611283328"/>
    <x v="1"/>
    <x v="8"/>
    <x v="6"/>
  </r>
  <r>
    <x v="13"/>
    <x v="0"/>
    <n v="4"/>
    <n v="2.8780153553978041"/>
    <n v="3.2123335883849899E-2"/>
    <n v="1.1161627690276781E-2"/>
    <n v="0.39806272891321176"/>
    <n v="1.2787102743720991E-2"/>
    <n v="4.443027977504844E-3"/>
    <x v="0"/>
    <x v="8"/>
    <x v="32"/>
  </r>
  <r>
    <x v="13"/>
    <x v="0"/>
    <n v="4"/>
    <n v="2.8780153553978041"/>
    <n v="2.992933586850622E-2"/>
    <n v="1.0399296797486801E-2"/>
    <n v="0.35717602477102911"/>
    <n v="1.0690041209550027E-2"/>
    <n v="3.7143794905404293E-3"/>
    <x v="0"/>
    <x v="8"/>
    <x v="24"/>
  </r>
  <r>
    <x v="13"/>
    <x v="0"/>
    <n v="28"/>
    <n v="2.8780153553978041"/>
    <n v="240.66764007306449"/>
    <n v="83.622778322459297"/>
    <n v="5.3953771789092988"/>
    <n v="1298.4926929521691"/>
    <n v="451.17642979798813"/>
    <x v="1"/>
    <x v="8"/>
    <x v="2"/>
  </r>
  <r>
    <x v="13"/>
    <x v="0"/>
    <n v="28"/>
    <n v="2.8780153553978041"/>
    <n v="2.3286751821676868"/>
    <n v="0.80912535014804099"/>
    <n v="0.48004900123132194"/>
    <n v="1.1178781953917647"/>
    <n v="0.38841981620951072"/>
    <x v="1"/>
    <x v="8"/>
    <x v="19"/>
  </r>
  <r>
    <x v="13"/>
    <x v="0"/>
    <n v="4"/>
    <n v="2.8780153553978041"/>
    <n v="5.7560307107955982E-4"/>
    <n v="1.9999999999999966E-4"/>
    <n v="2.260383318391376"/>
    <n v="1.3010835798830825E-3"/>
    <n v="4.5207666367827443E-4"/>
    <x v="0"/>
    <x v="8"/>
    <x v="25"/>
  </r>
  <r>
    <x v="13"/>
    <x v="0"/>
    <n v="28"/>
    <n v="2.8780153553978041"/>
    <n v="46.872749111649959"/>
    <n v="16.286483330861564"/>
    <n v="2.0454330063367922E-2"/>
    <n v="0.95875068130712382"/>
    <n v="0.33312910562098225"/>
    <x v="1"/>
    <x v="8"/>
    <x v="20"/>
  </r>
  <r>
    <x v="13"/>
    <x v="0"/>
    <n v="28"/>
    <n v="2.8780153553978041"/>
    <n v="0.18108974329586747"/>
    <n v="6.292174326180304E-2"/>
    <n v="0.2540240893109007"/>
    <n v="4.600115712427752E-2"/>
    <n v="1.598363852993382E-2"/>
    <x v="1"/>
    <x v="8"/>
    <x v="21"/>
  </r>
  <r>
    <x v="13"/>
    <x v="0"/>
    <n v="28"/>
    <n v="2.8780153553978041"/>
    <n v="592.80655779553149"/>
    <n v="205.97755209460749"/>
    <n v="4.0478725098035212E-2"/>
    <n v="23.996053689317844"/>
    <n v="8.3377087076038432"/>
    <x v="1"/>
    <x v="8"/>
    <x v="7"/>
  </r>
  <r>
    <x v="13"/>
    <x v="0"/>
    <n v="28"/>
    <n v="2.8780153553978041"/>
    <n v="0.43348244603925307"/>
    <n v="0.15061853135225417"/>
    <n v="7.8794556594345602E-2"/>
    <n v="3.4156057127095289E-2"/>
    <n v="1.1867920392792409E-2"/>
    <x v="1"/>
    <x v="8"/>
    <x v="8"/>
  </r>
  <r>
    <x v="13"/>
    <x v="0"/>
    <n v="4"/>
    <n v="2.8780153553978041"/>
    <n v="0.17961328478888688"/>
    <n v="6.2408730534399957E-2"/>
    <n v="0.19285423257660558"/>
    <n v="3.4639182198524084E-2"/>
    <n v="1.2035787833291876E-2"/>
    <x v="0"/>
    <x v="8"/>
    <x v="26"/>
  </r>
  <r>
    <x v="13"/>
    <x v="0"/>
    <n v="28"/>
    <n v="2.8780153553978041"/>
    <n v="0.18374840753662244"/>
    <n v="6.3845527158844659E-2"/>
    <n v="0.19110447390162577"/>
    <n v="3.5115142752547762E-2"/>
    <n v="1.2201165878662969E-2"/>
    <x v="1"/>
    <x v="8"/>
    <x v="9"/>
  </r>
  <r>
    <x v="13"/>
    <x v="0"/>
    <n v="28"/>
    <n v="2.8780153553978041"/>
    <n v="6.1426507220827791"/>
    <n v="2.1343356318659152"/>
    <n v="0.11632074346954231"/>
    <n v="0.71451769886638983"/>
    <n v="0.24826750751217863"/>
    <x v="1"/>
    <x v="8"/>
    <x v="10"/>
  </r>
  <r>
    <x v="13"/>
    <x v="0"/>
    <n v="28"/>
    <n v="2.8780153553978041"/>
    <n v="1.1807126347319408"/>
    <n v="0.41025237496300315"/>
    <n v="0.1388734003255212"/>
    <n v="0.16396957839252971"/>
    <n v="5.6973142302732968E-2"/>
    <x v="1"/>
    <x v="8"/>
    <x v="14"/>
  </r>
  <r>
    <x v="13"/>
    <x v="0"/>
    <n v="4"/>
    <n v="2.8780153553978041"/>
    <n v="6.6351841311839922E-3"/>
    <n v="2.3054721090141183E-3"/>
    <n v="0.23489803768704789"/>
    <n v="1.5585917321073596E-3"/>
    <n v="5.4155087434963611E-4"/>
    <x v="0"/>
    <x v="8"/>
    <x v="27"/>
  </r>
  <r>
    <x v="13"/>
    <x v="0"/>
    <n v="28"/>
    <n v="2.8780153553978041"/>
    <n v="19.309565029509685"/>
    <n v="6.709333566721253"/>
    <n v="4.8083492299179575E-2"/>
    <n v="0.92847132139693611"/>
    <n v="0.32260818888806841"/>
    <x v="1"/>
    <x v="8"/>
    <x v="15"/>
  </r>
  <r>
    <x v="13"/>
    <x v="0"/>
    <n v="28"/>
    <n v="2.8780153553978041"/>
    <n v="584.43330639822477"/>
    <n v="203.06816824382213"/>
    <n v="9.1508657070592178E-2"/>
    <n v="53.480707015827477"/>
    <n v="18.582495369777234"/>
    <x v="1"/>
    <x v="8"/>
    <x v="22"/>
  </r>
  <r>
    <x v="13"/>
    <x v="0"/>
    <n v="28"/>
    <n v="2.8780153553978041"/>
    <n v="6.6521404149473509E-2"/>
    <n v="2.3113637675598438E-2"/>
    <n v="0.10657366140692019"/>
    <n v="7.089429602138886E-3"/>
    <n v="2.4633049955214616E-3"/>
    <x v="1"/>
    <x v="8"/>
    <x v="3"/>
  </r>
  <r>
    <x v="13"/>
    <x v="0"/>
    <n v="0"/>
    <n v="2.8780153553978041"/>
    <n v="0.15561163223320373"/>
    <n v="5.4069076435380878E-2"/>
    <n v="0.3099057651653177"/>
    <n v="4.822494195585502E-2"/>
    <n v="1.6756318504488759E-2"/>
    <x v="1"/>
    <x v="8"/>
    <x v="28"/>
  </r>
  <r>
    <x v="13"/>
    <x v="0"/>
    <n v="28"/>
    <n v="2.8780153553978041"/>
    <n v="3128.9488661692662"/>
    <n v="1087.189774822024"/>
    <n v="3.5434251478640565E-2"/>
    <n v="110.87196098764905"/>
    <n v="38.523755886050203"/>
    <x v="1"/>
    <x v="8"/>
    <x v="23"/>
  </r>
  <r>
    <x v="13"/>
    <x v="0"/>
    <n v="28"/>
    <n v="2.8780153553978041"/>
    <n v="99.962640123498431"/>
    <n v="34.733185122176472"/>
    <n v="2.6264109504854426E-2"/>
    <n v="2.6254297265979174"/>
    <n v="0.91223617750122343"/>
    <x v="1"/>
    <x v="8"/>
    <x v="12"/>
  </r>
  <r>
    <x v="13"/>
    <x v="0"/>
    <n v="28"/>
    <n v="2.8780153553978041"/>
    <n v="1.6193099688463279"/>
    <n v="0.56264813382919021"/>
    <n v="9.8533606102614482E-2"/>
    <n v="0.15955645062834101"/>
    <n v="5.5439749593096548E-2"/>
    <x v="1"/>
    <x v="8"/>
    <x v="16"/>
  </r>
  <r>
    <x v="13"/>
    <x v="0"/>
    <n v="28"/>
    <n v="2.8780153553978041"/>
    <n v="13.298357193942936"/>
    <n v="4.620669298724021"/>
    <n v="4.2905919194637585E-2"/>
    <n v="0.57057823918474304"/>
    <n v="0.19825406355619557"/>
    <x v="1"/>
    <x v="8"/>
    <x v="13"/>
  </r>
  <r>
    <x v="13"/>
    <x v="0"/>
    <n v="28"/>
    <n v="2.8780153553978041"/>
    <n v="11.647337283818761"/>
    <n v="4.0470031759816116"/>
    <n v="4.1910798358386576E-2"/>
    <n v="0.48814920431424608"/>
    <n v="0.16961313406431539"/>
    <x v="1"/>
    <x v="8"/>
    <x v="11"/>
  </r>
  <r>
    <x v="13"/>
    <x v="0"/>
    <n v="28"/>
    <n v="2.8780153553978041"/>
    <n v="0.26084940543641816"/>
    <n v="9.0635168067184663E-2"/>
    <n v="6.9478806171976201E-2"/>
    <n v="1.8123505280392131E-2"/>
    <n v="6.2972232745044099E-3"/>
    <x v="1"/>
    <x v="8"/>
    <x v="18"/>
  </r>
  <r>
    <x v="13"/>
    <x v="0"/>
    <n v="28"/>
    <n v="2.8780153553978041"/>
    <n v="18.327617003393414"/>
    <n v="6.3681442731080011"/>
    <n v="0.79169217535431236"/>
    <n v="14.509830974477214"/>
    <n v="5.0416099925469799"/>
    <x v="1"/>
    <x v="8"/>
    <x v="17"/>
  </r>
  <r>
    <x v="13"/>
    <x v="0"/>
    <n v="4"/>
    <n v="2.8780153553978041"/>
    <n v="3.7229747007358212E-2"/>
    <n v="1.2935909788505022E-2"/>
    <n v="0.42818291621052362"/>
    <n v="1.5941141643390652E-2"/>
    <n v="5.5389355770783383E-3"/>
    <x v="0"/>
    <x v="8"/>
    <x v="29"/>
  </r>
  <r>
    <x v="13"/>
    <x v="0"/>
    <n v="28"/>
    <n v="8.633254015466985"/>
    <n v="2034.329555666832"/>
    <n v="235.63879297680924"/>
    <n v="2.7189033626410859E-2"/>
    <n v="55.311454696226953"/>
    <n v="6.4067910659333336"/>
    <x v="1"/>
    <x v="2"/>
    <x v="0"/>
  </r>
  <r>
    <x v="13"/>
    <x v="0"/>
    <n v="4"/>
    <n v="8.633254015466985"/>
    <n v="1.7266508030933953E-2"/>
    <n v="1.9999999999999979E-3"/>
    <n v="0.14706324420729272"/>
    <n v="2.5392686871604209E-3"/>
    <n v="2.9412648841458511E-4"/>
    <x v="0"/>
    <x v="2"/>
    <x v="30"/>
  </r>
  <r>
    <x v="13"/>
    <x v="0"/>
    <n v="27"/>
    <n v="8.633254015466985"/>
    <n v="17.877903697345765"/>
    <n v="2.0708186814978968"/>
    <n v="0.18391605783000992"/>
    <n v="3.2880335702803918"/>
    <n v="0.38085680838183206"/>
    <x v="1"/>
    <x v="2"/>
    <x v="1"/>
  </r>
  <r>
    <x v="13"/>
    <x v="0"/>
    <n v="28"/>
    <n v="8.633254015466985"/>
    <n v="1874.6701841838708"/>
    <n v="217.14525957712911"/>
    <n v="3.5422166027080607E-2"/>
    <n v="66.404878510178847"/>
    <n v="7.6917554367345824"/>
    <x v="1"/>
    <x v="2"/>
    <x v="5"/>
  </r>
  <r>
    <x v="13"/>
    <x v="0"/>
    <n v="4"/>
    <n v="8.633254015466985"/>
    <n v="9.545263180258794E-3"/>
    <n v="1.1056390977443604E-3"/>
    <n v="0.21515667629440069"/>
    <n v="2.0537271002198029E-3"/>
    <n v="2.378856334518166E-4"/>
    <x v="0"/>
    <x v="2"/>
    <x v="31"/>
  </r>
  <r>
    <x v="13"/>
    <x v="0"/>
    <n v="29"/>
    <n v="8.633254015466985"/>
    <n v="1851.5983035610964"/>
    <n v="214.47281641937658"/>
    <n v="7.6551661535031401E-2"/>
    <n v="141.74292663304738"/>
    <n v="16.418250451001043"/>
    <x v="1"/>
    <x v="2"/>
    <x v="6"/>
  </r>
  <r>
    <x v="13"/>
    <x v="0"/>
    <n v="4"/>
    <n v="8.633254015466985"/>
    <n v="4.3354513961882717E-2"/>
    <n v="5.0218045112781972E-3"/>
    <n v="0.84953840363659572"/>
    <n v="3.6831324581618342E-2"/>
    <n v="4.2662157878863346E-3"/>
    <x v="0"/>
    <x v="2"/>
    <x v="32"/>
  </r>
  <r>
    <x v="13"/>
    <x v="0"/>
    <n v="4"/>
    <n v="8.633254015466985"/>
    <n v="0.14791750065973985"/>
    <n v="1.7133458646616549E-2"/>
    <n v="0.62486782626419968"/>
    <n v="9.2428887103684965E-2"/>
    <n v="1.0706147060898839E-2"/>
    <x v="0"/>
    <x v="2"/>
    <x v="24"/>
  </r>
  <r>
    <x v="13"/>
    <x v="0"/>
    <n v="29"/>
    <n v="8.633254015466985"/>
    <n v="19063.131284507243"/>
    <n v="2208.1049915077811"/>
    <n v="0.85249346563241379"/>
    <n v="16251.194854535268"/>
    <n v="1882.3950766906999"/>
    <x v="1"/>
    <x v="2"/>
    <x v="2"/>
  </r>
  <r>
    <x v="13"/>
    <x v="0"/>
    <n v="28"/>
    <n v="8.633254015466985"/>
    <n v="11.070619848702009"/>
    <n v="1.2823229605972835"/>
    <n v="1.4249845654178674"/>
    <n v="15.77546241400905"/>
    <n v="1.8272904267320731"/>
    <x v="1"/>
    <x v="2"/>
    <x v="19"/>
  </r>
  <r>
    <x v="13"/>
    <x v="0"/>
    <n v="4"/>
    <n v="8.633254015466985"/>
    <n v="1.7266508030933958E-3"/>
    <n v="1.9999999999999985E-4"/>
    <n v="1.8550098743228216"/>
    <n v="3.2029542892456791E-3"/>
    <n v="3.7100197486456405E-4"/>
    <x v="0"/>
    <x v="2"/>
    <x v="25"/>
  </r>
  <r>
    <x v="13"/>
    <x v="0"/>
    <n v="28"/>
    <n v="8.633254015466985"/>
    <n v="344.31338705286583"/>
    <n v="39.882225918061494"/>
    <n v="3.7650390373523877E-2"/>
    <n v="12.963533433370621"/>
    <n v="1.501581374780087"/>
    <x v="1"/>
    <x v="2"/>
    <x v="20"/>
  </r>
  <r>
    <x v="13"/>
    <x v="0"/>
    <n v="28"/>
    <n v="8.633254015466985"/>
    <n v="0.2351180045282075"/>
    <n v="2.7233995907797882E-2"/>
    <n v="1.5849634339405805"/>
    <n v="0.37265343983828469"/>
    <n v="4.316488767394705E-2"/>
    <x v="1"/>
    <x v="2"/>
    <x v="21"/>
  </r>
  <r>
    <x v="13"/>
    <x v="0"/>
    <n v="28"/>
    <n v="8.633254015466985"/>
    <n v="896.2837813064707"/>
    <n v="103.81760801903029"/>
    <n v="8.6188158887606253E-2"/>
    <n v="77.249048951626634"/>
    <n v="8.9478484952754069"/>
    <x v="1"/>
    <x v="2"/>
    <x v="7"/>
  </r>
  <r>
    <x v="13"/>
    <x v="0"/>
    <n v="28"/>
    <n v="8.633254015466985"/>
    <n v="0.94177021177116205"/>
    <n v="0.10908635493452701"/>
    <n v="0.18381137725605556"/>
    <n v="0.17310807968438441"/>
    <n v="2.0051313140358323E-2"/>
    <x v="1"/>
    <x v="2"/>
    <x v="8"/>
  </r>
  <r>
    <x v="13"/>
    <x v="0"/>
    <n v="4"/>
    <n v="8.633254015466985"/>
    <n v="0.38321261959181063"/>
    <n v="4.4387969924811962E-2"/>
    <n v="0.25114973744660424"/>
    <n v="9.6243748796708661E-2"/>
    <n v="1.1148026992404289E-2"/>
    <x v="0"/>
    <x v="2"/>
    <x v="26"/>
  </r>
  <r>
    <x v="13"/>
    <x v="0"/>
    <n v="28"/>
    <n v="8.633254015466985"/>
    <n v="0.13047586062199371"/>
    <n v="1.511317289960871E-2"/>
    <n v="0.47156328630258681"/>
    <n v="6.1527625618065629E-2"/>
    <n v="7.1268174789986781E-3"/>
    <x v="1"/>
    <x v="2"/>
    <x v="9"/>
  </r>
  <r>
    <x v="13"/>
    <x v="0"/>
    <n v="28"/>
    <n v="8.633254015466985"/>
    <n v="14.764428529549708"/>
    <n v="1.7101811788577472"/>
    <n v="4.1997685052633356E-2"/>
    <n v="0.6200718193661432"/>
    <n v="7.1823650532608904E-2"/>
    <x v="1"/>
    <x v="2"/>
    <x v="10"/>
  </r>
  <r>
    <x v="13"/>
    <x v="0"/>
    <n v="28"/>
    <n v="8.633254015466985"/>
    <n v="2.3601004171077591"/>
    <n v="0.27337321627274025"/>
    <n v="0.60057643773682035"/>
    <n v="1.4174207012077618"/>
    <n v="0.1641815124017397"/>
    <x v="1"/>
    <x v="2"/>
    <x v="14"/>
  </r>
  <r>
    <x v="13"/>
    <x v="0"/>
    <n v="4"/>
    <n v="8.633254015466985"/>
    <n v="2.4530125507105104E-2"/>
    <n v="2.8413533834586511E-3"/>
    <n v="0.24604996534916257"/>
    <n v="6.0356365310338198E-3"/>
    <n v="6.9911490154472692E-4"/>
    <x v="0"/>
    <x v="2"/>
    <x v="27"/>
  </r>
  <r>
    <x v="13"/>
    <x v="0"/>
    <n v="28"/>
    <n v="8.633254015466985"/>
    <n v="42.062640173480723"/>
    <n v="4.8721652459342693"/>
    <n v="4.0268687043642733E-2"/>
    <n v="1.6938072933752495"/>
    <n v="0.19619569751343971"/>
    <x v="1"/>
    <x v="2"/>
    <x v="15"/>
  </r>
  <r>
    <x v="13"/>
    <x v="0"/>
    <n v="28"/>
    <n v="8.633254015466985"/>
    <n v="3437.1309151449059"/>
    <n v="398.12692977492412"/>
    <n v="6.0712752255148682E-2"/>
    <n v="208.67767771970514"/>
    <n v="24.171381653527945"/>
    <x v="1"/>
    <x v="2"/>
    <x v="22"/>
  </r>
  <r>
    <x v="13"/>
    <x v="0"/>
    <n v="29"/>
    <n v="8.633254015466985"/>
    <n v="9.3095275495540211E-2"/>
    <n v="1.0783335614677215E-2"/>
    <n v="0.40801017368401366"/>
    <n v="3.7983819524096463E-2"/>
    <n v="4.3997106370374604E-3"/>
    <x v="1"/>
    <x v="2"/>
    <x v="3"/>
  </r>
  <r>
    <x v="13"/>
    <x v="0"/>
    <n v="0"/>
    <n v="8.633254015466985"/>
    <n v="0.37102243341501479"/>
    <n v="4.2975966275324018E-2"/>
    <n v="1.5552315614065058"/>
    <n v="0.57702579843687474"/>
    <n v="6.6837579133325511E-2"/>
    <x v="1"/>
    <x v="2"/>
    <x v="28"/>
  </r>
  <r>
    <x v="13"/>
    <x v="0"/>
    <n v="28"/>
    <n v="8.633254015466985"/>
    <n v="9600.1030127061094"/>
    <n v="1111.99126024868"/>
    <n v="3.9682991132789225E-2"/>
    <n v="380.96080272707968"/>
    <n v="44.127139320187482"/>
    <x v="1"/>
    <x v="2"/>
    <x v="23"/>
  </r>
  <r>
    <x v="13"/>
    <x v="0"/>
    <n v="28"/>
    <n v="8.633254015466985"/>
    <n v="557.77774615751764"/>
    <n v="64.608054524774303"/>
    <n v="3.0152556543872701E-2"/>
    <n v="16.818425029928424"/>
    <n v="1.9480980172478677"/>
    <x v="1"/>
    <x v="2"/>
    <x v="12"/>
  </r>
  <r>
    <x v="13"/>
    <x v="0"/>
    <n v="29"/>
    <n v="8.633254015466985"/>
    <n v="2.9980093960181433"/>
    <n v="0.34726296604351409"/>
    <n v="0.56256060278032638"/>
    <n v="1.686561972965049"/>
    <n v="0.1953564635007233"/>
    <x v="1"/>
    <x v="2"/>
    <x v="16"/>
  </r>
  <r>
    <x v="13"/>
    <x v="0"/>
    <n v="28"/>
    <n v="8.633254015466985"/>
    <n v="15.785473570898814"/>
    <n v="1.8284500308479519"/>
    <n v="0.12066445918753772"/>
    <n v="1.9047456314516753"/>
    <n v="0.22062893412370477"/>
    <x v="1"/>
    <x v="2"/>
    <x v="13"/>
  </r>
  <r>
    <x v="13"/>
    <x v="0"/>
    <n v="28"/>
    <n v="8.633254015466985"/>
    <n v="14.02139197273732"/>
    <n v="1.6241143776862312"/>
    <n v="9.8947071287180721E-2"/>
    <n v="1.3873756710719432"/>
    <n v="0.16070136110745467"/>
    <x v="1"/>
    <x v="2"/>
    <x v="11"/>
  </r>
  <r>
    <x v="13"/>
    <x v="0"/>
    <n v="29"/>
    <n v="8.633254015466985"/>
    <n v="0.4697531422165564"/>
    <n v="5.4412060779743754E-2"/>
    <n v="0.79315998300963131"/>
    <n v="0.37258939429920479"/>
    <n v="4.315746920358058E-2"/>
    <x v="1"/>
    <x v="2"/>
    <x v="18"/>
  </r>
  <r>
    <x v="13"/>
    <x v="0"/>
    <n v="29"/>
    <n v="8.633254015466985"/>
    <n v="264.25154356518726"/>
    <n v="30.608568112529181"/>
    <n v="1.1022242948409622"/>
    <n v="291.26447126677431"/>
    <n v="33.737507403924035"/>
    <x v="1"/>
    <x v="2"/>
    <x v="17"/>
  </r>
  <r>
    <x v="13"/>
    <x v="0"/>
    <n v="4"/>
    <n v="8.633254015466985"/>
    <n v="0.26402178483090516"/>
    <n v="3.0581954887218019E-2"/>
    <n v="0.62091503428217043"/>
    <n v="0.16393509557952129"/>
    <n v="1.8988795567212766E-2"/>
    <x v="0"/>
    <x v="2"/>
    <x v="29"/>
  </r>
  <r>
    <x v="14"/>
    <x v="0"/>
    <n v="6"/>
    <n v="2.3178396395779783"/>
    <n v="417.81112285690403"/>
    <n v="180.25885644659058"/>
    <n v="8.8107119009210089E-2"/>
    <n v="36.812134324924941"/>
    <n v="15.882088517403874"/>
    <x v="0"/>
    <x v="0"/>
    <x v="0"/>
  </r>
  <r>
    <x v="14"/>
    <x v="0"/>
    <n v="7"/>
    <n v="2.3178396395779783"/>
    <n v="4.8414080630583131E-3"/>
    <n v="2.0887588512981917E-3"/>
    <n v="6.9986534106665235E-2"/>
    <n v="3.388333705295147E-4"/>
    <n v="1.4618499258697978E-4"/>
    <x v="0"/>
    <x v="0"/>
    <x v="30"/>
  </r>
  <r>
    <x v="14"/>
    <x v="0"/>
    <n v="49"/>
    <n v="2.3178396395779783"/>
    <n v="117.47687590766203"/>
    <n v="50.683780664417185"/>
    <n v="5.9821837695245628E-2"/>
    <n v="7.0276826034926696"/>
    <n v="3.0319969006881933"/>
    <x v="0"/>
    <x v="0"/>
    <x v="1"/>
  </r>
  <r>
    <x v="14"/>
    <x v="0"/>
    <n v="6"/>
    <n v="2.3178396395779783"/>
    <n v="376.16027987430186"/>
    <n v="162.2891736991742"/>
    <n v="0.23886755393730724"/>
    <n v="89.852485941947393"/>
    <n v="38.765617952028514"/>
    <x v="0"/>
    <x v="0"/>
    <x v="5"/>
  </r>
  <r>
    <x v="14"/>
    <x v="0"/>
    <n v="7"/>
    <n v="2.3178396395779783"/>
    <n v="4.4582852186209878E-3"/>
    <n v="1.9234657749803313E-3"/>
    <n v="0.12880901496318706"/>
    <n v="5.7426732743550649E-4"/>
    <n v="2.477597317906197E-4"/>
    <x v="0"/>
    <x v="0"/>
    <x v="31"/>
  </r>
  <r>
    <x v="14"/>
    <x v="0"/>
    <n v="6"/>
    <n v="2.3178396395779783"/>
    <n v="1409.527771263286"/>
    <n v="608.12135024143709"/>
    <n v="0.27621630399856395"/>
    <n v="389.33455136167811"/>
    <n v="167.97303174630596"/>
    <x v="0"/>
    <x v="0"/>
    <x v="6"/>
  </r>
  <r>
    <x v="14"/>
    <x v="0"/>
    <n v="7"/>
    <n v="2.3178396395779783"/>
    <n v="3.6321946791780434E-2"/>
    <n v="1.5670603855232095E-2"/>
    <n v="0.15534164238698278"/>
    <n v="5.6423108693277723E-3"/>
    <n v="2.4342973400675377E-3"/>
    <x v="0"/>
    <x v="0"/>
    <x v="32"/>
  </r>
  <r>
    <x v="14"/>
    <x v="0"/>
    <n v="7"/>
    <n v="2.3178396395779783"/>
    <n v="7.8867251984048134E-2"/>
    <n v="3.4026190007867808E-2"/>
    <n v="0.12440572089799705"/>
    <n v="9.8115373383194961E-3"/>
    <n v="4.2330526973410184E-3"/>
    <x v="0"/>
    <x v="0"/>
    <x v="24"/>
  </r>
  <r>
    <x v="14"/>
    <x v="0"/>
    <n v="28"/>
    <n v="2.3178396395779783"/>
    <n v="2604725.8642687215"/>
    <n v="1123773.1117338981"/>
    <n v="0.45630128421530042"/>
    <n v="1188539.756894626"/>
    <n v="512779.11405080196"/>
    <x v="0"/>
    <x v="0"/>
    <x v="2"/>
  </r>
  <r>
    <x v="14"/>
    <x v="0"/>
    <n v="11"/>
    <n v="2.3178396395779783"/>
    <n v="11.759501979334846"/>
    <n v="5.0734752217267118"/>
    <n v="0.14081392475701368"/>
    <n v="1.6559016268980105"/>
    <n v="0.71441595812879854"/>
    <x v="0"/>
    <x v="0"/>
    <x v="19"/>
  </r>
  <r>
    <x v="14"/>
    <x v="0"/>
    <n v="7"/>
    <n v="2.3178396395779783"/>
    <n v="7.9602792224511007E-4"/>
    <n v="3.4343528717545243E-4"/>
    <n v="0.23200537379104513"/>
    <n v="1.8468275564858578E-4"/>
    <n v="7.9678832174175765E-5"/>
    <x v="0"/>
    <x v="0"/>
    <x v="25"/>
  </r>
  <r>
    <x v="14"/>
    <x v="0"/>
    <n v="6"/>
    <n v="2.3178396395779783"/>
    <n v="40.82218837685739"/>
    <n v="17.612171126855916"/>
    <n v="0.124205307884242"/>
    <n v="5.0703324758560973"/>
    <n v="2.1875251373210962"/>
    <x v="0"/>
    <x v="0"/>
    <x v="20"/>
  </r>
  <r>
    <x v="14"/>
    <x v="0"/>
    <n v="7"/>
    <n v="2.3178396395779783"/>
    <n v="0.15384354082691434"/>
    <n v="6.6373677540058587E-2"/>
    <n v="0.11522018579665905"/>
    <n v="1.7725881357692971E-2"/>
    <n v="7.6475874581730862E-3"/>
    <x v="0"/>
    <x v="0"/>
    <x v="21"/>
  </r>
  <r>
    <x v="14"/>
    <x v="0"/>
    <n v="6"/>
    <n v="2.3178396395779783"/>
    <n v="710.02083881933584"/>
    <n v="306.328715194729"/>
    <n v="0.24989196326264362"/>
    <n v="177.42850136995287"/>
    <n v="76.549084043734041"/>
    <x v="0"/>
    <x v="0"/>
    <x v="7"/>
  </r>
  <r>
    <x v="14"/>
    <x v="0"/>
    <n v="48"/>
    <n v="2.3178396395779783"/>
    <n v="18.611443257850734"/>
    <n v="8.0296509473966111"/>
    <n v="0.11607800355985541"/>
    <n v="2.1603791767388443"/>
    <n v="0.93206585125630015"/>
    <x v="0"/>
    <x v="0"/>
    <x v="8"/>
  </r>
  <r>
    <x v="14"/>
    <x v="0"/>
    <n v="7"/>
    <n v="2.3178396395779783"/>
    <n v="4.242790871170294E-2"/>
    <n v="1.8304937057435095E-2"/>
    <n v="0.11918047281225014"/>
    <n v="5.0565782206957429E-3"/>
    <n v="2.1815910533035934E-3"/>
    <x v="0"/>
    <x v="0"/>
    <x v="26"/>
  </r>
  <r>
    <x v="14"/>
    <x v="0"/>
    <n v="6"/>
    <n v="2.3178396395779783"/>
    <n v="0.2631525694685628"/>
    <n v="0.113533552958166"/>
    <n v="0.53875951373274156"/>
    <n v="0.14177595036440438"/>
    <n v="6.1167281784091976E-2"/>
    <x v="0"/>
    <x v="0"/>
    <x v="9"/>
  </r>
  <r>
    <x v="14"/>
    <x v="0"/>
    <n v="6"/>
    <n v="2.3178396395779783"/>
    <n v="4.0256969807588741"/>
    <n v="1.7368315357191211"/>
    <n v="0.26918932697658476"/>
    <n v="1.0836746608621506"/>
    <n v="0.46753651217193837"/>
    <x v="0"/>
    <x v="0"/>
    <x v="10"/>
  </r>
  <r>
    <x v="14"/>
    <x v="0"/>
    <n v="11"/>
    <n v="2.3178396395779783"/>
    <n v="10.634524683934922"/>
    <n v="4.5881192565466726"/>
    <n v="0.16276765111049535"/>
    <n v="1.7309566034806703"/>
    <n v="0.74679739440293413"/>
    <x v="0"/>
    <x v="0"/>
    <x v="14"/>
  </r>
  <r>
    <x v="14"/>
    <x v="0"/>
    <n v="7"/>
    <n v="2.3178396395779783"/>
    <n v="3.9723675083034989E-2"/>
    <n v="1.7138232690794647E-2"/>
    <n v="0.16228881376315812"/>
    <n v="6.4467081075388699E-3"/>
    <n v="2.7813434533860409E-3"/>
    <x v="0"/>
    <x v="0"/>
    <x v="27"/>
  </r>
  <r>
    <x v="14"/>
    <x v="0"/>
    <n v="6"/>
    <n v="2.3178396395779783"/>
    <n v="13.99883930780855"/>
    <n v="6.0396064804368415"/>
    <n v="0.10828491335566733"/>
    <n v="1.5158631015259589"/>
    <n v="0.65399826443643028"/>
    <x v="0"/>
    <x v="0"/>
    <x v="15"/>
  </r>
  <r>
    <x v="14"/>
    <x v="0"/>
    <n v="6"/>
    <n v="2.3178396395779783"/>
    <n v="263.24304879020343"/>
    <n v="113.57258901574983"/>
    <n v="9.2786337652601039E-2"/>
    <n v="24.425358409747947"/>
    <n v="10.537984592495452"/>
    <x v="0"/>
    <x v="0"/>
    <x v="22"/>
  </r>
  <r>
    <x v="14"/>
    <x v="0"/>
    <n v="6"/>
    <n v="2.3178396395779783"/>
    <n v="9.297958432870547E-2"/>
    <n v="4.0114761496457436E-2"/>
    <n v="0.95976617153264243"/>
    <n v="8.9238659681858123E-2"/>
    <n v="3.8500791063400007E-2"/>
    <x v="0"/>
    <x v="0"/>
    <x v="3"/>
  </r>
  <r>
    <x v="14"/>
    <x v="0"/>
    <n v="0"/>
    <n v="2.3178396395779783"/>
    <n v="0.6594375094499072"/>
    <n v="0.28450523418003781"/>
    <n v="1.5000466088330369"/>
    <n v="0.98918699978763702"/>
    <n v="0.42677111172701471"/>
    <x v="0"/>
    <x v="0"/>
    <x v="28"/>
  </r>
  <r>
    <x v="14"/>
    <x v="0"/>
    <n v="6"/>
    <n v="2.3178396395779783"/>
    <n v="3300.3551162755521"/>
    <n v="1423.8927749447178"/>
    <n v="0.19740245664076786"/>
    <n v="651.49820773972101"/>
    <n v="281.07993176712728"/>
    <x v="0"/>
    <x v="0"/>
    <x v="23"/>
  </r>
  <r>
    <x v="14"/>
    <x v="0"/>
    <n v="6"/>
    <n v="2.3178396395779783"/>
    <n v="114.89055893898774"/>
    <n v="49.567949817230016"/>
    <n v="8.0809239098814475E-2"/>
    <n v="9.2842186474970969"/>
    <n v="4.0055483084185779"/>
    <x v="0"/>
    <x v="0"/>
    <x v="12"/>
  </r>
  <r>
    <x v="14"/>
    <x v="0"/>
    <n v="48"/>
    <n v="2.3178396395779783"/>
    <n v="30.949097552114793"/>
    <n v="13.352562025278791"/>
    <n v="7.5535854332865152E-2"/>
    <n v="2.3377665244301764"/>
    <n v="1.0085971801120057"/>
    <x v="0"/>
    <x v="0"/>
    <x v="16"/>
  </r>
  <r>
    <x v="14"/>
    <x v="0"/>
    <n v="6"/>
    <n v="2.3178396395779783"/>
    <n v="36.481231105394663"/>
    <n v="15.739324879281554"/>
    <n v="0.14416337547168517"/>
    <n v="5.2592574175163316"/>
    <n v="2.2690342022427026"/>
    <x v="0"/>
    <x v="0"/>
    <x v="13"/>
  </r>
  <r>
    <x v="14"/>
    <x v="0"/>
    <n v="6"/>
    <n v="2.3178396395779783"/>
    <n v="29.197345510255939"/>
    <n v="12.596792725303489"/>
    <n v="0.13942729338536941"/>
    <n v="4.070906858532453"/>
    <n v="1.7563367150255766"/>
    <x v="0"/>
    <x v="0"/>
    <x v="11"/>
  </r>
  <r>
    <x v="14"/>
    <x v="0"/>
    <n v="49"/>
    <n v="2.3178396395779783"/>
    <n v="2.8571313471130755"/>
    <n v="1.2326699821361624"/>
    <n v="6.7556044232893339E-2"/>
    <n v="0.19301649166475707"/>
    <n v="8.327430783775043E-2"/>
    <x v="0"/>
    <x v="0"/>
    <x v="18"/>
  </r>
  <r>
    <x v="14"/>
    <x v="0"/>
    <n v="49"/>
    <n v="2.3178396395779783"/>
    <n v="134.61298134525558"/>
    <n v="58.076917422020315"/>
    <n v="0.10350384828417372"/>
    <n v="13.93296159823964"/>
    <n v="6.0111844496612763"/>
    <x v="0"/>
    <x v="0"/>
    <x v="17"/>
  </r>
  <r>
    <x v="14"/>
    <x v="0"/>
    <n v="7"/>
    <n v="2.3178396395779783"/>
    <n v="0.15284271799784421"/>
    <n v="6.5941886309992148E-2"/>
    <n v="0.17675265624420816"/>
    <n v="2.7015356393703407E-2"/>
    <n v="1.1655403563044698E-2"/>
    <x v="0"/>
    <x v="0"/>
    <x v="29"/>
  </r>
  <r>
    <x v="14"/>
    <x v="0"/>
    <n v="27"/>
    <n v="80.020421932357323"/>
    <n v="15682.709474439936"/>
    <n v="195.98383882175489"/>
    <n v="2.2293128930382603E-2"/>
    <n v="349.6166642914223"/>
    <n v="4.3690929871247048"/>
    <x v="1"/>
    <x v="1"/>
    <x v="0"/>
  </r>
  <r>
    <x v="14"/>
    <x v="0"/>
    <n v="4"/>
    <n v="80.020421932357323"/>
    <n v="5.9668496702878455"/>
    <n v="7.4566585956416589E-2"/>
    <n v="2.6509722927138526"/>
    <n v="15.817953150721864"/>
    <n v="0.19767395333272625"/>
    <x v="0"/>
    <x v="1"/>
    <x v="30"/>
  </r>
  <r>
    <x v="14"/>
    <x v="0"/>
    <n v="27"/>
    <n v="80.020421932357323"/>
    <n v="162.43486177876972"/>
    <n v="2.02991758673903"/>
    <n v="1.5785536443670881E-2"/>
    <n v="2.5641214303314115"/>
    <n v="3.2043338043117403E-2"/>
    <x v="1"/>
    <x v="1"/>
    <x v="1"/>
  </r>
  <r>
    <x v="14"/>
    <x v="0"/>
    <n v="27"/>
    <n v="80.020421932357323"/>
    <n v="6285.0951138105411"/>
    <n v="78.543638761658158"/>
    <n v="2.0661132010070509E-2"/>
    <n v="129.85717984228873"/>
    <n v="1.6228004890059102"/>
    <x v="1"/>
    <x v="1"/>
    <x v="5"/>
  </r>
  <r>
    <x v="14"/>
    <x v="0"/>
    <n v="4"/>
    <n v="80.020421932357323"/>
    <n v="3.8692683437994584E-2"/>
    <n v="4.8353510895883794E-4"/>
    <n v="0.18090071777100086"/>
    <n v="6.9995342064193373E-3"/>
    <n v="8.7471848278132894E-5"/>
    <x v="0"/>
    <x v="1"/>
    <x v="31"/>
  </r>
  <r>
    <x v="14"/>
    <x v="0"/>
    <n v="40"/>
    <n v="80.020421932357323"/>
    <n v="10937.024090623128"/>
    <n v="136.67791079467673"/>
    <n v="3.7650718886163358E-2"/>
    <n v="411.78681948724784"/>
    <n v="5.1460215972784864"/>
    <x v="1"/>
    <x v="1"/>
    <x v="6"/>
  </r>
  <r>
    <x v="14"/>
    <x v="0"/>
    <n v="4"/>
    <n v="80.020421932357323"/>
    <n v="0.19580784117394748"/>
    <n v="2.4469733656174333E-3"/>
    <n v="0.18880625628987749"/>
    <n v="3.6969745444255957E-2"/>
    <n v="4.6200388040326922E-4"/>
    <x v="0"/>
    <x v="1"/>
    <x v="32"/>
  </r>
  <r>
    <x v="14"/>
    <x v="0"/>
    <n v="4"/>
    <n v="80.020421932357323"/>
    <n v="0.83676560823068247"/>
    <n v="1.045690072639226E-2"/>
    <n v="0.3119542599560417"/>
    <n v="0.26103259607226964"/>
    <n v="3.2620747275354926E-3"/>
    <x v="0"/>
    <x v="1"/>
    <x v="24"/>
  </r>
  <r>
    <x v="14"/>
    <x v="0"/>
    <n v="39"/>
    <n v="80.020421932357323"/>
    <n v="19530.749482254378"/>
    <n v="244.07206323860757"/>
    <n v="1.4161701122138135"/>
    <n v="27658.863685904063"/>
    <n v="345.64756118487588"/>
    <x v="1"/>
    <x v="1"/>
    <x v="2"/>
  </r>
  <r>
    <x v="14"/>
    <x v="0"/>
    <n v="27"/>
    <n v="80.020421932357323"/>
    <n v="98.333077928558197"/>
    <n v="1.2288497805182892"/>
    <n v="0.16190330745980414"/>
    <n v="15.920450549336238"/>
    <n v="0.19895484383716541"/>
    <x v="1"/>
    <x v="1"/>
    <x v="19"/>
  </r>
  <r>
    <x v="14"/>
    <x v="0"/>
    <n v="5"/>
    <n v="80.020421932357323"/>
    <n v="40.590780185303693"/>
    <n v="0.50725526315789482"/>
    <n v="1.7982444709154353"/>
    <n v="72.992146038366172"/>
    <n v="0.91216897231643845"/>
    <x v="0"/>
    <x v="1"/>
    <x v="25"/>
  </r>
  <r>
    <x v="14"/>
    <x v="0"/>
    <n v="27"/>
    <n v="80.020421932357323"/>
    <n v="1502.6935352490252"/>
    <n v="18.778875429065828"/>
    <n v="4.8626834052027966E-2"/>
    <n v="73.07122916960958"/>
    <n v="0.91315725917288948"/>
    <x v="1"/>
    <x v="1"/>
    <x v="20"/>
  </r>
  <r>
    <x v="14"/>
    <x v="0"/>
    <n v="27"/>
    <n v="80.020421932357323"/>
    <n v="3.9375917324383289"/>
    <n v="4.9207335294568243E-2"/>
    <n v="0.13695334650538887"/>
    <n v="0.53926636492938096"/>
    <n v="6.7391092412038564E-3"/>
    <x v="1"/>
    <x v="1"/>
    <x v="21"/>
  </r>
  <r>
    <x v="14"/>
    <x v="0"/>
    <n v="27"/>
    <n v="80.020421932357323"/>
    <n v="6467.9228954379387"/>
    <n v="80.828402790794939"/>
    <n v="3.963794311337742E-2"/>
    <n v="256.37515979108036"/>
    <n v="3.2038716317666864"/>
    <x v="1"/>
    <x v="1"/>
    <x v="7"/>
  </r>
  <r>
    <x v="14"/>
    <x v="0"/>
    <n v="27"/>
    <n v="80.020421932357323"/>
    <n v="7.1452620392220023"/>
    <n v="8.9292981299973886E-2"/>
    <n v="0.10890197283025028"/>
    <n v="0.77813313246037319"/>
    <n v="9.7241818234618024E-3"/>
    <x v="1"/>
    <x v="1"/>
    <x v="8"/>
  </r>
  <r>
    <x v="14"/>
    <x v="0"/>
    <n v="4"/>
    <n v="80.020421932357323"/>
    <n v="0.38053295078728833"/>
    <n v="4.755447941888629E-3"/>
    <n v="8.3429597297581329E-2"/>
    <n v="3.17477108426438E-2"/>
    <n v="3.9674510676138028E-4"/>
    <x v="0"/>
    <x v="1"/>
    <x v="26"/>
  </r>
  <r>
    <x v="14"/>
    <x v="0"/>
    <n v="27"/>
    <n v="80.020421932357323"/>
    <n v="2.1489327184141445"/>
    <n v="2.6854803642883503E-2"/>
    <n v="0.29405960597891218"/>
    <n v="0.63191430845205598"/>
    <n v="7.8969129778673781E-3"/>
    <x v="1"/>
    <x v="1"/>
    <x v="9"/>
  </r>
  <r>
    <x v="14"/>
    <x v="0"/>
    <n v="27"/>
    <n v="80.020421932357323"/>
    <n v="71.86211921205765"/>
    <n v="0.89804724190037355"/>
    <n v="7.9195599177737358E-2"/>
    <n v="5.6911635891808965"/>
    <n v="7.112138941221452E-2"/>
    <x v="1"/>
    <x v="1"/>
    <x v="10"/>
  </r>
  <r>
    <x v="14"/>
    <x v="0"/>
    <n v="27"/>
    <n v="80.020421932357323"/>
    <n v="29.46587543444517"/>
    <n v="0.36822944347073294"/>
    <n v="0.15558621016336549"/>
    <n v="4.5844838879911345"/>
    <n v="5.7291423580176568E-2"/>
    <x v="1"/>
    <x v="1"/>
    <x v="14"/>
  </r>
  <r>
    <x v="14"/>
    <x v="0"/>
    <n v="4"/>
    <n v="80.020421932357323"/>
    <n v="1.2366739638442079"/>
    <n v="1.5454479418886223E-2"/>
    <n v="0.12285348549233517"/>
    <n v="0.15192970687588303"/>
    <n v="1.8986366630797311E-3"/>
    <x v="0"/>
    <x v="1"/>
    <x v="27"/>
  </r>
  <r>
    <x v="14"/>
    <x v="0"/>
    <n v="27"/>
    <n v="80.020421932357323"/>
    <n v="378.61412588419824"/>
    <n v="4.7314687518674603"/>
    <n v="8.9944267773726494E-2"/>
    <n v="34.054170321443721"/>
    <n v="0.42556849238098632"/>
    <x v="1"/>
    <x v="1"/>
    <x v="15"/>
  </r>
  <r>
    <x v="14"/>
    <x v="0"/>
    <n v="27"/>
    <n v="80.020421932357323"/>
    <n v="5544.922304463209"/>
    <n v="69.293839879405155"/>
    <n v="4.9862820140107504E-2"/>
    <n v="276.4854635583194"/>
    <n v="3.4551862747241877"/>
    <x v="1"/>
    <x v="1"/>
    <x v="22"/>
  </r>
  <r>
    <x v="14"/>
    <x v="0"/>
    <n v="39"/>
    <n v="80.020421932357323"/>
    <n v="0.2737879467058929"/>
    <n v="3.4214759194512957E-3"/>
    <n v="0.27921677140161938"/>
    <n v="7.6446186527898044E-2"/>
    <n v="9.5533345965757789E-4"/>
    <x v="1"/>
    <x v="1"/>
    <x v="3"/>
  </r>
  <r>
    <x v="14"/>
    <x v="0"/>
    <n v="0"/>
    <n v="80.020421932357323"/>
    <n v="1.3340196511120257"/>
    <n v="1.6670989966032623E-2"/>
    <n v="0.46998027598432429"/>
    <n v="0.62696292379814189"/>
    <n v="7.835036465167913E-3"/>
    <x v="1"/>
    <x v="1"/>
    <x v="28"/>
  </r>
  <r>
    <x v="14"/>
    <x v="0"/>
    <n v="28"/>
    <n v="80.020421932357323"/>
    <n v="45439.905689643499"/>
    <n v="567.85386270588094"/>
    <n v="4.200292669435577E-2"/>
    <n v="1908.6090276805355"/>
    <n v="23.851524168341882"/>
    <x v="1"/>
    <x v="1"/>
    <x v="23"/>
  </r>
  <r>
    <x v="14"/>
    <x v="0"/>
    <n v="26"/>
    <n v="80.020421932357323"/>
    <n v="4034.4187881379221"/>
    <n v="50.417364601604923"/>
    <n v="2.6610872224749602E-2"/>
    <n v="107.35940287226738"/>
    <n v="1.3416500473219222"/>
    <x v="1"/>
    <x v="1"/>
    <x v="12"/>
  </r>
  <r>
    <x v="14"/>
    <x v="0"/>
    <n v="39"/>
    <n v="80.020421932357323"/>
    <n v="36.483593447503928"/>
    <n v="0.45592853132346833"/>
    <n v="0.13649858330523365"/>
    <n v="4.9799588194683917"/>
    <n v="6.2233598614089274E-2"/>
    <x v="1"/>
    <x v="1"/>
    <x v="16"/>
  </r>
  <r>
    <x v="14"/>
    <x v="0"/>
    <n v="27"/>
    <n v="80.020421932357323"/>
    <n v="238.07014256037488"/>
    <n v="2.9751173114485669"/>
    <n v="5.935128215024163E-2"/>
    <n v="14.129768202649057"/>
    <n v="0.17657702698185221"/>
    <x v="1"/>
    <x v="1"/>
    <x v="13"/>
  </r>
  <r>
    <x v="14"/>
    <x v="0"/>
    <n v="26"/>
    <n v="80.020421932357323"/>
    <n v="227.88541091460914"/>
    <n v="2.8478406563170173"/>
    <n v="6.880000635740123E-2"/>
    <n v="15.6785177196841"/>
    <n v="0.19593145525947647"/>
    <x v="1"/>
    <x v="1"/>
    <x v="11"/>
  </r>
  <r>
    <x v="14"/>
    <x v="0"/>
    <n v="39"/>
    <n v="80.020421932357323"/>
    <n v="4.3978104796608726"/>
    <n v="5.4958601485236097E-2"/>
    <n v="0.1625037796559195"/>
    <n v="0.71466082515530405"/>
    <n v="8.9309804659542975E-3"/>
    <x v="1"/>
    <x v="1"/>
    <x v="18"/>
  </r>
  <r>
    <x v="14"/>
    <x v="0"/>
    <n v="40"/>
    <n v="80.020421932357323"/>
    <n v="2572.7637572235394"/>
    <n v="32.151339559273282"/>
    <n v="0.65684215186210027"/>
    <n v="1689.8996825275317"/>
    <n v="21.118355061362134"/>
    <x v="1"/>
    <x v="1"/>
    <x v="17"/>
  </r>
  <r>
    <x v="14"/>
    <x v="0"/>
    <n v="4"/>
    <n v="80.020421932357323"/>
    <n v="0.28869353191092606"/>
    <n v="3.6077481840193718E-3"/>
    <n v="0.38862533742232452"/>
    <n v="0.11219362125052625"/>
    <n v="1.402062355349307E-3"/>
    <x v="0"/>
    <x v="1"/>
    <x v="29"/>
  </r>
  <r>
    <x v="14"/>
    <x v="0"/>
    <n v="30"/>
    <n v="0.23047545033734898"/>
    <n v="37.133799596601627"/>
    <n v="161.11824292890435"/>
    <n v="5.4730636827297556E-2"/>
    <n v="2.0323564997392523"/>
    <n v="8.8181040399941661"/>
    <x v="1"/>
    <x v="10"/>
    <x v="0"/>
  </r>
  <r>
    <x v="14"/>
    <x v="0"/>
    <n v="4"/>
    <n v="0.23047545033734898"/>
    <n v="1.3706150674929198E-3"/>
    <n v="5.946902654867311E-3"/>
    <n v="0.11042663927873138"/>
    <n v="1.5135241564803473E-4"/>
    <n v="6.5669647429476255E-4"/>
    <x v="0"/>
    <x v="10"/>
    <x v="30"/>
  </r>
  <r>
    <x v="14"/>
    <x v="0"/>
    <n v="30"/>
    <n v="0.23047545033734898"/>
    <n v="1.046320384212339"/>
    <n v="4.539834427835288"/>
    <n v="0.1113393733550284"/>
    <n v="0.11649665590679437"/>
    <n v="0.50546232033076488"/>
    <x v="1"/>
    <x v="10"/>
    <x v="1"/>
  </r>
  <r>
    <x v="14"/>
    <x v="0"/>
    <n v="29"/>
    <n v="0.23047545033734898"/>
    <n v="24.766565468162348"/>
    <n v="107.45858368824665"/>
    <n v="6.7491325917482303E-2"/>
    <n v="1.6715283418684077"/>
    <n v="7.2525222943345025"/>
    <x v="1"/>
    <x v="10"/>
    <x v="5"/>
  </r>
  <r>
    <x v="14"/>
    <x v="0"/>
    <n v="4"/>
    <n v="0.23047545033734898"/>
    <n v="1.0616147955804515E-4"/>
    <n v="4.6061946902655203E-4"/>
    <n v="0.80843098575100891"/>
    <n v="8.5824229567896021E-5"/>
    <n v="3.7237905140124176E-4"/>
    <x v="0"/>
    <x v="10"/>
    <x v="31"/>
  </r>
  <r>
    <x v="14"/>
    <x v="0"/>
    <n v="31"/>
    <n v="0.23047545033734898"/>
    <n v="107.95688651432789"/>
    <n v="468.40948290288804"/>
    <n v="8.9281722732495225E-2"/>
    <n v="9.6385768088356762"/>
    <n v="41.820405577807115"/>
    <x v="1"/>
    <x v="10"/>
    <x v="6"/>
  </r>
  <r>
    <x v="14"/>
    <x v="0"/>
    <n v="4"/>
    <n v="0.23047545033734898"/>
    <n v="5.0564487026685985E-4"/>
    <n v="2.1939207387456795E-3"/>
    <n v="0.4684774250726379"/>
    <n v="2.3688320682380655E-4"/>
    <n v="1.0278023385010353E-3"/>
    <x v="0"/>
    <x v="10"/>
    <x v="32"/>
  </r>
  <r>
    <x v="14"/>
    <x v="0"/>
    <n v="4"/>
    <n v="0.23047545033734898"/>
    <n v="1.5972551722253875E-3"/>
    <n v="6.9302616390920198E-3"/>
    <n v="0.32424421725190511"/>
    <n v="5.1790075306977761E-4"/>
    <n v="2.247097260518297E-3"/>
    <x v="0"/>
    <x v="10"/>
    <x v="24"/>
  </r>
  <r>
    <x v="14"/>
    <x v="0"/>
    <n v="29"/>
    <n v="0.23047545033734898"/>
    <n v="102.97850313149007"/>
    <n v="446.80898976771505"/>
    <n v="0.3286973311273354"/>
    <n v="33.848759142808738"/>
    <n v="146.86492246034885"/>
    <x v="1"/>
    <x v="10"/>
    <x v="2"/>
  </r>
  <r>
    <x v="14"/>
    <x v="0"/>
    <n v="29"/>
    <n v="0.23047545033734898"/>
    <n v="7.4791227209312805E-2"/>
    <n v="0.32450843289313552"/>
    <n v="0.26857325602895887"/>
    <n v="2.0086923414006804E-2"/>
    <n v="8.7154286430964303E-2"/>
    <x v="1"/>
    <x v="10"/>
    <x v="19"/>
  </r>
  <r>
    <x v="14"/>
    <x v="0"/>
    <n v="5"/>
    <n v="0.23047545033734898"/>
    <n v="8.5827271431172516"/>
    <n v="37.239224961073454"/>
    <n v="1.6936527158082135"/>
    <n v="14.536159134981403"/>
    <n v="63.07031448991507"/>
    <x v="0"/>
    <x v="10"/>
    <x v="25"/>
  </r>
  <r>
    <x v="14"/>
    <x v="0"/>
    <n v="29"/>
    <n v="0.23047545033734898"/>
    <n v="4.9950806501921505"/>
    <n v="21.672940188991088"/>
    <n v="7.1221636413575456E-2"/>
    <n v="0.35575781792447142"/>
    <n v="1.5435822661534906"/>
    <x v="1"/>
    <x v="10"/>
    <x v="20"/>
  </r>
  <r>
    <x v="14"/>
    <x v="0"/>
    <n v="29"/>
    <n v="0.23047545033734898"/>
    <n v="3.1129688096448171E-3"/>
    <n v="1.3506726226538821E-2"/>
    <n v="0.20514117073523044"/>
    <n v="6.3859806607279447E-4"/>
    <n v="2.7707856309124152E-3"/>
    <x v="1"/>
    <x v="10"/>
    <x v="21"/>
  </r>
  <r>
    <x v="14"/>
    <x v="0"/>
    <n v="29"/>
    <n v="0.23047545033734898"/>
    <n v="81.310602206683654"/>
    <n v="352.79506814139467"/>
    <n v="8.3750281851339009E-2"/>
    <n v="6.8097858523118635"/>
    <n v="29.546686392604155"/>
    <x v="1"/>
    <x v="10"/>
    <x v="7"/>
  </r>
  <r>
    <x v="14"/>
    <x v="0"/>
    <n v="30"/>
    <n v="0.23047545033734898"/>
    <n v="0.31457264234356308"/>
    <n v="1.3648856825450184"/>
    <n v="0.10779169354796292"/>
    <n v="3.3908317862070297E-2"/>
    <n v="0.14712333922089482"/>
    <x v="1"/>
    <x v="10"/>
    <x v="8"/>
  </r>
  <r>
    <x v="14"/>
    <x v="0"/>
    <n v="4"/>
    <n v="0.23047545033734898"/>
    <n v="2.7295932973673115E-3"/>
    <n v="1.1843314736437141E-2"/>
    <n v="0.22069337521791013"/>
    <n v="6.0240315776817661E-4"/>
    <n v="2.6137411029523265E-3"/>
    <x v="0"/>
    <x v="10"/>
    <x v="26"/>
  </r>
  <r>
    <x v="14"/>
    <x v="0"/>
    <n v="30"/>
    <n v="0.23047545033734898"/>
    <n v="0.31675494021514317"/>
    <n v="1.374354360742136"/>
    <n v="8.7521965631233961E-2"/>
    <n v="2.7723014991033329E-2"/>
    <n v="0.12028619512600974"/>
    <x v="1"/>
    <x v="10"/>
    <x v="9"/>
  </r>
  <r>
    <x v="14"/>
    <x v="0"/>
    <n v="30"/>
    <n v="0.23047545033734898"/>
    <n v="0.72388617646352649"/>
    <n v="3.1408385379178902"/>
    <n v="8.3470508940445762E-2"/>
    <n v="6.0423147564363885E-2"/>
    <n v="0.26216739125977184"/>
    <x v="1"/>
    <x v="10"/>
    <x v="10"/>
  </r>
  <r>
    <x v="14"/>
    <x v="0"/>
    <n v="30"/>
    <n v="0.23047545033734898"/>
    <n v="0.20811831099351355"/>
    <n v="0.90299557149748011"/>
    <n v="0.14201910187056704"/>
    <n v="2.9556775610118154E-2"/>
    <n v="0.12824262005717155"/>
    <x v="1"/>
    <x v="10"/>
    <x v="14"/>
  </r>
  <r>
    <x v="14"/>
    <x v="0"/>
    <n v="4"/>
    <n v="0.23047545033734898"/>
    <n v="7.8497996325508474E-4"/>
    <n v="3.405915736821872E-3"/>
    <n v="0.16888959589581204"/>
    <n v="1.3257494878046063E-4"/>
    <n v="5.7522373244703285E-4"/>
    <x v="0"/>
    <x v="10"/>
    <x v="27"/>
  </r>
  <r>
    <x v="14"/>
    <x v="0"/>
    <n v="30"/>
    <n v="0.23047545033734898"/>
    <n v="2.7970316178950019"/>
    <n v="12.135919959375116"/>
    <n v="6.8431075537741526E-2"/>
    <n v="0.19140388192562427"/>
    <n v="0.83047405545998365"/>
    <x v="1"/>
    <x v="10"/>
    <x v="15"/>
  </r>
  <r>
    <x v="14"/>
    <x v="0"/>
    <n v="30"/>
    <n v="0.23047545033734898"/>
    <n v="70.5006918391867"/>
    <n v="305.89241386010616"/>
    <n v="8.6123386900912688E-2"/>
    <n v="6.0717583600482943"/>
    <n v="26.344490708928031"/>
    <x v="1"/>
    <x v="10"/>
    <x v="22"/>
  </r>
  <r>
    <x v="14"/>
    <x v="0"/>
    <n v="29"/>
    <n v="0.23047545033734898"/>
    <n v="2.2053459494872169E-2"/>
    <n v="9.5686805091788826E-2"/>
    <n v="0.23272519436376157"/>
    <n v="5.1323956473374689E-3"/>
    <n v="2.2268730313033926E-2"/>
    <x v="1"/>
    <x v="10"/>
    <x v="3"/>
  </r>
  <r>
    <x v="14"/>
    <x v="0"/>
    <n v="0"/>
    <n v="0.23047545033734898"/>
    <n v="3.6002314072277386E-2"/>
    <n v="0.15620888914450748"/>
    <n v="1.2144548467555087"/>
    <n v="4.3723184819491327E-2"/>
    <n v="0.18970864252784109"/>
    <x v="1"/>
    <x v="10"/>
    <x v="28"/>
  </r>
  <r>
    <x v="14"/>
    <x v="0"/>
    <n v="31"/>
    <n v="0.23047545033734898"/>
    <n v="324.06247432304889"/>
    <n v="1406.0607055923558"/>
    <n v="6.9160225551375576E-2"/>
    <n v="22.412233816918917"/>
    <n v="97.243475537693612"/>
    <x v="1"/>
    <x v="10"/>
    <x v="23"/>
  </r>
  <r>
    <x v="14"/>
    <x v="0"/>
    <n v="29"/>
    <n v="0.23047545033734898"/>
    <n v="8.3874635639623385"/>
    <n v="36.392004231624377"/>
    <n v="5.8077475064555011E-2"/>
    <n v="0.48712270599088642"/>
    <n v="2.1135557183113454"/>
    <x v="1"/>
    <x v="10"/>
    <x v="12"/>
  </r>
  <r>
    <x v="14"/>
    <x v="0"/>
    <n v="30"/>
    <n v="0.23047545033734898"/>
    <n v="0.53726592436709908"/>
    <n v="2.3311199677913552"/>
    <n v="8.0598768135355367E-2"/>
    <n v="4.3302971665091193E-2"/>
    <n v="0.1878853977797125"/>
    <x v="1"/>
    <x v="10"/>
    <x v="16"/>
  </r>
  <r>
    <x v="14"/>
    <x v="0"/>
    <n v="30"/>
    <n v="0.23047545033734898"/>
    <n v="1.3594260090285064"/>
    <n v="5.8983549312462671"/>
    <n v="5.0507106681001473E-2"/>
    <n v="6.8660674462930851E-2"/>
    <n v="0.29790884175486632"/>
    <x v="1"/>
    <x v="10"/>
    <x v="13"/>
  </r>
  <r>
    <x v="14"/>
    <x v="0"/>
    <n v="30"/>
    <n v="0.23047545033734898"/>
    <n v="1.2284015742093459"/>
    <n v="5.3298586570123785"/>
    <n v="5.1461720951919879E-2"/>
    <n v="6.3215659028860463E-2"/>
    <n v="0.27428369892034549"/>
    <x v="1"/>
    <x v="10"/>
    <x v="11"/>
  </r>
  <r>
    <x v="14"/>
    <x v="0"/>
    <n v="30"/>
    <n v="0.23047545033734898"/>
    <n v="5.0572579563291309E-2"/>
    <n v="0.21942718623292751"/>
    <n v="0.12963916957261559"/>
    <n v="6.5561872177301158E-3"/>
    <n v="2.8446358204892389E-2"/>
    <x v="1"/>
    <x v="10"/>
    <x v="18"/>
  </r>
  <r>
    <x v="14"/>
    <x v="0"/>
    <n v="31"/>
    <n v="0.23047545033734898"/>
    <n v="2.4517734366571373"/>
    <n v="10.637894114398971"/>
    <n v="0.31054340689202747"/>
    <n v="0.7613820759468819"/>
    <n v="3.303527880442104"/>
    <x v="1"/>
    <x v="10"/>
    <x v="17"/>
  </r>
  <r>
    <x v="14"/>
    <x v="0"/>
    <n v="4"/>
    <n v="0.23047545033734898"/>
    <n v="4.1062717580563988E-3"/>
    <n v="1.7816525586764283E-2"/>
    <n v="0.35792155272921694"/>
    <n v="1.4697231635716777E-3"/>
    <n v="6.3769185022544946E-3"/>
    <x v="0"/>
    <x v="10"/>
    <x v="29"/>
  </r>
  <r>
    <x v="14"/>
    <x v="0"/>
    <n v="29"/>
    <n v="6.6105849450820537"/>
    <n v="1487.5695422501603"/>
    <n v="225.02842858964215"/>
    <n v="4.1197005653538427E-2"/>
    <n v="61.283410842111422"/>
    <n v="9.2704974448143549"/>
    <x v="1"/>
    <x v="9"/>
    <x v="0"/>
  </r>
  <r>
    <x v="14"/>
    <x v="0"/>
    <n v="4"/>
    <n v="6.6105849450820537"/>
    <n v="1.3221169890164107E-2"/>
    <n v="2E-3"/>
    <n v="0"/>
    <n v="0"/>
    <n v="0"/>
    <x v="0"/>
    <x v="9"/>
    <x v="30"/>
  </r>
  <r>
    <x v="14"/>
    <x v="0"/>
    <n v="29"/>
    <n v="6.6105849450820537"/>
    <n v="19.923157953463004"/>
    <n v="3.0138267821949465"/>
    <n v="0.42354903711112368"/>
    <n v="8.4384343674020812"/>
    <n v="1.2765034316183859"/>
    <x v="1"/>
    <x v="9"/>
    <x v="1"/>
  </r>
  <r>
    <x v="14"/>
    <x v="0"/>
    <n v="29"/>
    <n v="6.6105849450820537"/>
    <n v="1442.9690247547815"/>
    <n v="218.28159485769541"/>
    <n v="4.0531948338398648E-2"/>
    <n v="58.486345965270282"/>
    <n v="8.8473783259953738"/>
    <x v="1"/>
    <x v="9"/>
    <x v="5"/>
  </r>
  <r>
    <x v="14"/>
    <x v="0"/>
    <n v="4"/>
    <n v="6.6105849450820537"/>
    <n v="3.026478685741647E-3"/>
    <n v="4.5782312925170059E-4"/>
    <n v="6.3271911513085463E-2"/>
    <n v="1.9149109160048467E-4"/>
    <n v="2.8967344522657489E-5"/>
    <x v="0"/>
    <x v="9"/>
    <x v="31"/>
  </r>
  <r>
    <x v="14"/>
    <x v="0"/>
    <n v="42"/>
    <n v="6.6105849450820537"/>
    <n v="1815.7410198975647"/>
    <n v="274.67176278377389"/>
    <n v="0.13422338475145942"/>
    <n v="243.71490552271817"/>
    <n v="36.867373696488073"/>
    <x v="1"/>
    <x v="9"/>
    <x v="6"/>
  </r>
  <r>
    <x v="14"/>
    <x v="0"/>
    <n v="4"/>
    <n v="6.6105849450820537"/>
    <n v="1.4282461078626241E-2"/>
    <n v="2.1605442176870718E-3"/>
    <n v="0.6421344351666709"/>
    <n v="9.1712600775136228E-3"/>
    <n v="1.3873598408771048E-3"/>
    <x v="0"/>
    <x v="9"/>
    <x v="32"/>
  </r>
  <r>
    <x v="14"/>
    <x v="0"/>
    <n v="4"/>
    <n v="6.6105849450820537"/>
    <n v="7.3287552959185182E-2"/>
    <n v="1.1086394557823127E-2"/>
    <n v="0.46905264192066876"/>
    <n v="3.4375720335406736E-2"/>
    <n v="5.2001026567218625E-3"/>
    <x v="0"/>
    <x v="9"/>
    <x v="24"/>
  </r>
  <r>
    <x v="14"/>
    <x v="0"/>
    <n v="41"/>
    <n v="6.6105849450820537"/>
    <n v="13465.799200028319"/>
    <n v="2037.0056979671979"/>
    <n v="2.9047394152455763"/>
    <n v="39114.637694104611"/>
    <n v="5916.9707399651452"/>
    <x v="1"/>
    <x v="9"/>
    <x v="2"/>
  </r>
  <r>
    <x v="14"/>
    <x v="0"/>
    <n v="29"/>
    <n v="6.6105849450820537"/>
    <n v="11.402602461030375"/>
    <n v="1.7249006791015284"/>
    <n v="0.39736045833329159"/>
    <n v="4.5309433401073482"/>
    <n v="0.68540732442718921"/>
    <x v="1"/>
    <x v="9"/>
    <x v="19"/>
  </r>
  <r>
    <x v="14"/>
    <x v="0"/>
    <n v="5"/>
    <n v="6.6105849450820537"/>
    <n v="5.3729662937560612"/>
    <n v="0.81278227848101103"/>
    <n v="1.6693682783826624"/>
    <n v="8.9694594916156305"/>
    <n v="1.3568329529277832"/>
    <x v="0"/>
    <x v="9"/>
    <x v="25"/>
  </r>
  <r>
    <x v="14"/>
    <x v="0"/>
    <n v="29"/>
    <n v="6.6105849450820537"/>
    <n v="252.14127876084086"/>
    <n v="38.142052610400448"/>
    <n v="3.9248151014310347E-2"/>
    <n v="9.8960789857468043"/>
    <n v="1.497005040848767"/>
    <x v="1"/>
    <x v="9"/>
    <x v="20"/>
  </r>
  <r>
    <x v="14"/>
    <x v="0"/>
    <n v="29"/>
    <n v="6.6105849450820537"/>
    <n v="0.30702454615190483"/>
    <n v="4.6444384075317847E-2"/>
    <n v="0.32535847368955856"/>
    <n v="9.989303772121319E-2"/>
    <n v="1.5111073914197054E-2"/>
    <x v="1"/>
    <x v="9"/>
    <x v="21"/>
  </r>
  <r>
    <x v="14"/>
    <x v="0"/>
    <n v="29"/>
    <n v="6.6105849450820537"/>
    <n v="1017.8356938063886"/>
    <n v="153.97059447267335"/>
    <n v="0.18337363995922226"/>
    <n v="186.64423605369788"/>
    <n v="28.234148355139421"/>
    <x v="1"/>
    <x v="9"/>
    <x v="7"/>
  </r>
  <r>
    <x v="14"/>
    <x v="0"/>
    <n v="29"/>
    <n v="6.6105849450820537"/>
    <n v="1.4254668710442131"/>
    <n v="0.2156339995456362"/>
    <n v="0.19879223794256429"/>
    <n v="0.2833717494078638"/>
    <n v="4.2866365346182912E-2"/>
    <x v="1"/>
    <x v="9"/>
    <x v="8"/>
  </r>
  <r>
    <x v="14"/>
    <x v="0"/>
    <n v="4"/>
    <n v="6.6105849450820537"/>
    <n v="7.5774392057573178E-2"/>
    <n v="1.1462585034013602E-2"/>
    <n v="0.21162759288455024"/>
    <n v="1.6035952193434393E-2"/>
    <n v="2.4257992789827689E-3"/>
    <x v="0"/>
    <x v="9"/>
    <x v="26"/>
  </r>
  <r>
    <x v="14"/>
    <x v="0"/>
    <n v="29"/>
    <n v="6.6105849450820537"/>
    <n v="0.14041477415345133"/>
    <n v="2.1240900059519383E-2"/>
    <n v="0.26038881864158775"/>
    <n v="3.6562437161642543E-2"/>
    <n v="5.5308928733822831E-3"/>
    <x v="1"/>
    <x v="9"/>
    <x v="9"/>
  </r>
  <r>
    <x v="14"/>
    <x v="0"/>
    <n v="29"/>
    <n v="6.6105849450820537"/>
    <n v="8.9185896217135898"/>
    <n v="1.3491377383099172"/>
    <n v="4.9031678201621152E-2"/>
    <n v="0.43729341634417884"/>
    <n v="6.6150487434474825E-2"/>
    <x v="1"/>
    <x v="9"/>
    <x v="10"/>
  </r>
  <r>
    <x v="14"/>
    <x v="0"/>
    <n v="29"/>
    <n v="6.6105849450820537"/>
    <n v="4.0841636782146198"/>
    <n v="0.61782182849840461"/>
    <n v="0.30209884599065212"/>
    <n v="1.2338211340255738"/>
    <n v="0.18664326141720261"/>
    <x v="1"/>
    <x v="9"/>
    <x v="14"/>
  </r>
  <r>
    <x v="14"/>
    <x v="0"/>
    <n v="4"/>
    <n v="6.6105849450820537"/>
    <n v="5.2416991918283327E-2"/>
    <n v="7.9292517006802794E-3"/>
    <n v="0.22668752293880462"/>
    <n v="1.1882278057858988E-2"/>
    <n v="1.7974624267855163E-3"/>
    <x v="0"/>
    <x v="9"/>
    <x v="27"/>
  </r>
  <r>
    <x v="14"/>
    <x v="0"/>
    <n v="29"/>
    <n v="6.6105849450820537"/>
    <n v="33.211288445915031"/>
    <n v="5.0239560828308507"/>
    <n v="5.2667652886240063E-2"/>
    <n v="1.749160611774248"/>
    <n v="0.26459997508624955"/>
    <x v="1"/>
    <x v="9"/>
    <x v="15"/>
  </r>
  <r>
    <x v="14"/>
    <x v="0"/>
    <n v="29"/>
    <n v="6.6105849450820537"/>
    <n v="2560.0932767688728"/>
    <n v="387.27182209094138"/>
    <n v="6.4157073917104249E-2"/>
    <n v="164.2480935923422"/>
    <n v="24.846226915900171"/>
    <x v="1"/>
    <x v="9"/>
    <x v="22"/>
  </r>
  <r>
    <x v="14"/>
    <x v="0"/>
    <n v="41"/>
    <n v="6.6105849450820537"/>
    <n v="0.12672984324639841"/>
    <n v="1.9170745750824836E-2"/>
    <n v="0.23006610283962783"/>
    <n v="2.915624114917581E-2"/>
    <n v="4.4105387634216248E-3"/>
    <x v="1"/>
    <x v="9"/>
    <x v="3"/>
  </r>
  <r>
    <x v="14"/>
    <x v="0"/>
    <n v="0"/>
    <n v="6.6105849450820537"/>
    <n v="0.19473674057346882"/>
    <n v="2.9458322098764235E-2"/>
    <n v="1.3643286577059457"/>
    <n v="0.26568491587263171"/>
    <n v="4.0190833047276407E-2"/>
    <x v="1"/>
    <x v="9"/>
    <x v="28"/>
  </r>
  <r>
    <x v="14"/>
    <x v="0"/>
    <n v="30"/>
    <n v="6.6105849450820537"/>
    <n v="8538.8070507067732"/>
    <n v="1291.6870627400713"/>
    <n v="5.9558804794878219E-2"/>
    <n v="508.5611423141745"/>
    <n v="76.931337625805526"/>
    <x v="1"/>
    <x v="9"/>
    <x v="23"/>
  </r>
  <r>
    <x v="14"/>
    <x v="0"/>
    <n v="28"/>
    <n v="6.6105849450820537"/>
    <n v="386.10792007528624"/>
    <n v="58.407527213235696"/>
    <n v="4.1577518314648378E-2"/>
    <n v="16.053409118361007"/>
    <n v="2.4284400324216309"/>
    <x v="1"/>
    <x v="9"/>
    <x v="12"/>
  </r>
  <r>
    <x v="14"/>
    <x v="0"/>
    <n v="41"/>
    <n v="6.6105849450820537"/>
    <n v="5.6387569219275298"/>
    <n v="0.8529891028966331"/>
    <n v="0.21649516338045502"/>
    <n v="1.2207636010753722"/>
    <n v="0.18466801519335435"/>
    <x v="1"/>
    <x v="9"/>
    <x v="16"/>
  </r>
  <r>
    <x v="14"/>
    <x v="0"/>
    <n v="29"/>
    <n v="6.6105849450820537"/>
    <n v="18.63663166119197"/>
    <n v="2.8192106774237424"/>
    <n v="8.6245717045860121E-2"/>
    <n v="1.6073296609390808"/>
    <n v="0.24314484637775571"/>
    <x v="1"/>
    <x v="9"/>
    <x v="13"/>
  </r>
  <r>
    <x v="14"/>
    <x v="0"/>
    <n v="29"/>
    <n v="6.6105849450820537"/>
    <n v="16.717671223700155"/>
    <n v="2.5289246507810583"/>
    <n v="8.8841801287999705E-2"/>
    <n v="1.4852280248540799"/>
    <n v="0.22467422129701484"/>
    <x v="1"/>
    <x v="9"/>
    <x v="11"/>
  </r>
  <r>
    <x v="14"/>
    <x v="0"/>
    <n v="41"/>
    <n v="6.6105849450820537"/>
    <n v="0.8236025983797286"/>
    <n v="0.12458846005639002"/>
    <n v="0.25944274386356503"/>
    <n v="0.21367771797679855"/>
    <n v="3.2323571930765994E-2"/>
    <x v="1"/>
    <x v="9"/>
    <x v="18"/>
  </r>
  <r>
    <x v="14"/>
    <x v="0"/>
    <n v="42"/>
    <n v="6.6105849450820537"/>
    <n v="505.13164339146425"/>
    <n v="76.412548600144234"/>
    <n v="0.41618574090170379"/>
    <n v="210.22858725777178"/>
    <n v="31.801813153338475"/>
    <x v="1"/>
    <x v="9"/>
    <x v="17"/>
  </r>
  <r>
    <x v="14"/>
    <x v="0"/>
    <n v="4"/>
    <n v="6.6105849450820537"/>
    <n v="0.14984442241842108"/>
    <n v="2.2667346938775496E-2"/>
    <n v="0.30464814664311046"/>
    <n v="4.5649825574579334E-2"/>
    <n v="6.9055652342143387E-3"/>
    <x v="0"/>
    <x v="9"/>
    <x v="29"/>
  </r>
  <r>
    <x v="14"/>
    <x v="0"/>
    <n v="29"/>
    <n v="107.90588137142528"/>
    <n v="21904.993565785724"/>
    <n v="203.0009234657567"/>
    <n v="2.4552983214353806E-2"/>
    <n v="537.83293933126504"/>
    <n v="4.984278266353046"/>
    <x v="1"/>
    <x v="5"/>
    <x v="0"/>
  </r>
  <r>
    <x v="14"/>
    <x v="0"/>
    <n v="4"/>
    <n v="107.90588137142528"/>
    <n v="0.21581176274285047"/>
    <n v="1.9999999999999992E-3"/>
    <n v="0"/>
    <n v="0"/>
    <n v="0"/>
    <x v="0"/>
    <x v="5"/>
    <x v="30"/>
  </r>
  <r>
    <x v="14"/>
    <x v="0"/>
    <n v="29"/>
    <n v="107.90588137142528"/>
    <n v="248.04742272992033"/>
    <n v="2.2987386746428649"/>
    <n v="0.17864900085830548"/>
    <n v="44.313424236178001"/>
    <n v="0.41066736745929316"/>
    <x v="1"/>
    <x v="5"/>
    <x v="1"/>
  </r>
  <r>
    <x v="14"/>
    <x v="0"/>
    <n v="29"/>
    <n v="107.90588137142528"/>
    <n v="11649.686353963905"/>
    <n v="107.96155136219365"/>
    <n v="2.2833915207515525E-2"/>
    <n v="266.00795040056249"/>
    <n v="2.4651849094761618"/>
    <x v="1"/>
    <x v="5"/>
    <x v="5"/>
  </r>
  <r>
    <x v="14"/>
    <x v="0"/>
    <n v="4"/>
    <n v="107.90588137142528"/>
    <n v="5.1568503606718601E-2"/>
    <n v="4.7790262172284648E-4"/>
    <n v="0.13290187467723732"/>
    <n v="6.8535508036327766E-3"/>
    <n v="6.3514154340132893E-5"/>
    <x v="0"/>
    <x v="5"/>
    <x v="31"/>
  </r>
  <r>
    <x v="14"/>
    <x v="0"/>
    <n v="30"/>
    <n v="107.90588137142528"/>
    <n v="63985.793637590745"/>
    <n v="592.97781385375833"/>
    <n v="3.6966413445280455E-2"/>
    <n v="2365.3253022315753"/>
    <n v="21.920263030796583"/>
    <x v="1"/>
    <x v="5"/>
    <x v="6"/>
  </r>
  <r>
    <x v="14"/>
    <x v="0"/>
    <n v="4"/>
    <n v="107.90588137142528"/>
    <n v="0.22381377192320348"/>
    <n v="2.0741573033707869E-3"/>
    <n v="0.51360119344328836"/>
    <n v="0.11495102036880125"/>
    <n v="1.0652896664003488E-3"/>
    <x v="0"/>
    <x v="5"/>
    <x v="32"/>
  </r>
  <r>
    <x v="14"/>
    <x v="0"/>
    <n v="4"/>
    <n v="107.90588137142528"/>
    <n v="0.88014018146325912"/>
    <n v="8.1565543071161119E-3"/>
    <n v="0.69214000600776937"/>
    <n v="0.60918023048565939"/>
    <n v="5.645477547130043E-3"/>
    <x v="0"/>
    <x v="5"/>
    <x v="24"/>
  </r>
  <r>
    <x v="14"/>
    <x v="0"/>
    <n v="29"/>
    <n v="107.90588137142528"/>
    <n v="164875.67642239307"/>
    <n v="1527.9582014150903"/>
    <n v="0.76536957100707148"/>
    <n v="126190.82573290772"/>
    <n v="1169.4527131338043"/>
    <x v="1"/>
    <x v="5"/>
    <x v="2"/>
  </r>
  <r>
    <x v="14"/>
    <x v="0"/>
    <n v="29"/>
    <n v="107.90588137142528"/>
    <n v="242.87821542015584"/>
    <n v="2.2508338964781651"/>
    <n v="0.66348182037563974"/>
    <n v="161.14528049655178"/>
    <n v="1.4933873709985273"/>
    <x v="1"/>
    <x v="5"/>
    <x v="19"/>
  </r>
  <r>
    <x v="14"/>
    <x v="0"/>
    <n v="5"/>
    <n v="107.90588137142528"/>
    <n v="67.913803617547586"/>
    <n v="0.6293799999999995"/>
    <n v="1.8034952258245218"/>
    <n v="122.48222059183121"/>
    <n v="1.1350838252294366"/>
    <x v="0"/>
    <x v="5"/>
    <x v="25"/>
  </r>
  <r>
    <x v="14"/>
    <x v="0"/>
    <n v="29"/>
    <n v="107.90588137142528"/>
    <n v="2508.6565767797961"/>
    <n v="23.248562032913593"/>
    <n v="1.7490785779979728E-2"/>
    <n v="43.878374779992683"/>
    <n v="0.40663561821026167"/>
    <x v="1"/>
    <x v="5"/>
    <x v="20"/>
  </r>
  <r>
    <x v="14"/>
    <x v="0"/>
    <n v="29"/>
    <n v="107.90588137142528"/>
    <n v="7.468523974450326"/>
    <n v="6.9213317008576677E-2"/>
    <n v="0.17618459116531643"/>
    <n v="1.3158388430468948"/>
    <n v="1.2194319960351524E-2"/>
    <x v="1"/>
    <x v="5"/>
    <x v="21"/>
  </r>
  <r>
    <x v="14"/>
    <x v="0"/>
    <n v="29"/>
    <n v="107.90588137142528"/>
    <n v="39336.425074999635"/>
    <n v="364.54384668430475"/>
    <n v="3.8954436360526715E-2"/>
    <n v="1532.3282672347007"/>
    <n v="14.200600076285356"/>
    <x v="1"/>
    <x v="5"/>
    <x v="7"/>
  </r>
  <r>
    <x v="14"/>
    <x v="0"/>
    <n v="29"/>
    <n v="107.90588137142528"/>
    <n v="13.749510722286741"/>
    <n v="0.1274213281754239"/>
    <n v="0.13182627683675779"/>
    <n v="1.8125468068461417"/>
    <n v="1.6797479282960798E-2"/>
    <x v="1"/>
    <x v="5"/>
    <x v="8"/>
  </r>
  <r>
    <x v="14"/>
    <x v="0"/>
    <n v="4"/>
    <n v="107.90588137142528"/>
    <n v="0.54716768834746332"/>
    <n v="5.0707865168539337E-3"/>
    <n v="0.16625647162858867"/>
    <n v="9.0970169253820482E-2"/>
    <n v="8.4305107467395597E-4"/>
    <x v="0"/>
    <x v="5"/>
    <x v="26"/>
  </r>
  <r>
    <x v="14"/>
    <x v="0"/>
    <n v="29"/>
    <n v="107.90588137142528"/>
    <n v="3.0785667403645056"/>
    <n v="2.8530110696818288E-2"/>
    <n v="0.30364360729620182"/>
    <n v="0.93478711034638806"/>
    <n v="8.6629857285418586E-3"/>
    <x v="1"/>
    <x v="5"/>
    <x v="9"/>
  </r>
  <r>
    <x v="14"/>
    <x v="0"/>
    <n v="29"/>
    <n v="107.90588137142528"/>
    <n v="95.352236104984371"/>
    <n v="0.88366115816032564"/>
    <n v="6.3351491622683581E-2"/>
    <n v="6.040706386809064"/>
    <n v="5.5981252458484738E-2"/>
    <x v="1"/>
    <x v="5"/>
    <x v="10"/>
  </r>
  <r>
    <x v="14"/>
    <x v="0"/>
    <n v="29"/>
    <n v="107.90588137142528"/>
    <n v="45.822732978865041"/>
    <n v="0.42465463787963115"/>
    <n v="0.16106344685340279"/>
    <n v="7.3803673178190969"/>
    <n v="6.8396339699176981E-2"/>
    <x v="1"/>
    <x v="5"/>
    <x v="14"/>
  </r>
  <r>
    <x v="14"/>
    <x v="0"/>
    <n v="4"/>
    <n v="107.90588137142528"/>
    <n v="0.40113102080602242"/>
    <n v="3.7174157303370725E-3"/>
    <n v="0.31012407623681298"/>
    <n v="0.12440038727739751"/>
    <n v="1.152860119358982E-3"/>
    <x v="0"/>
    <x v="5"/>
    <x v="27"/>
  </r>
  <r>
    <x v="14"/>
    <x v="0"/>
    <n v="29"/>
    <n v="107.90588137142528"/>
    <n v="525.68385340616317"/>
    <n v="4.8716886116401277"/>
    <n v="5.3115310083536045E-2"/>
    <n v="27.921860879576464"/>
    <n v="0.25876125123769661"/>
    <x v="1"/>
    <x v="5"/>
    <x v="15"/>
  </r>
  <r>
    <x v="14"/>
    <x v="0"/>
    <n v="29"/>
    <n v="107.90588137142528"/>
    <n v="15866.791606372688"/>
    <n v="147.04288037606815"/>
    <n v="3.268016228442281E-2"/>
    <n v="518.52932462937713"/>
    <n v="4.8053851934588776"/>
    <x v="1"/>
    <x v="5"/>
    <x v="22"/>
  </r>
  <r>
    <x v="14"/>
    <x v="0"/>
    <n v="29"/>
    <n v="107.90588137142528"/>
    <n v="0.88032284765560265"/>
    <n v="8.1582471359964472E-3"/>
    <n v="0.37564522261584898"/>
    <n v="0.33068907208140697"/>
    <n v="3.0646065615564976E-3"/>
    <x v="1"/>
    <x v="5"/>
    <x v="3"/>
  </r>
  <r>
    <x v="14"/>
    <x v="0"/>
    <n v="0"/>
    <n v="107.90588137142528"/>
    <n v="2.4253062301252251"/>
    <n v="2.2476126410357778E-2"/>
    <n v="1.300713810938712"/>
    <n v="3.1546293092795823"/>
    <n v="2.9235008038356696E-2"/>
    <x v="1"/>
    <x v="5"/>
    <x v="28"/>
  </r>
  <r>
    <x v="14"/>
    <x v="0"/>
    <n v="30"/>
    <n v="107.90588137142528"/>
    <n v="151655.84892199867"/>
    <n v="1405.4456253406672"/>
    <n v="2.7703858277466801E-2"/>
    <n v="4201.4521454839678"/>
    <n v="38.936266421123548"/>
    <x v="1"/>
    <x v="5"/>
    <x v="23"/>
  </r>
  <r>
    <x v="14"/>
    <x v="0"/>
    <n v="28"/>
    <n v="107.90588137142528"/>
    <n v="5606.4641613955819"/>
    <n v="51.956984087803747"/>
    <n v="2.8440544090397774E-2"/>
    <n v="159.45089117340603"/>
    <n v="1.4776848967532781"/>
    <x v="1"/>
    <x v="5"/>
    <x v="12"/>
  </r>
  <r>
    <x v="14"/>
    <x v="0"/>
    <n v="29"/>
    <n v="107.90588137142528"/>
    <n v="61.597048337925969"/>
    <n v="0.57084050985044432"/>
    <n v="0.1450570671926886"/>
    <n v="8.935087179625814"/>
    <n v="8.2804450193684515E-2"/>
    <x v="1"/>
    <x v="5"/>
    <x v="16"/>
  </r>
  <r>
    <x v="14"/>
    <x v="0"/>
    <n v="29"/>
    <n v="107.90588137142528"/>
    <n v="291.62031581726484"/>
    <n v="2.7025432915326637"/>
    <n v="6.3956949817634223E-2"/>
    <n v="18.65114590452745"/>
    <n v="0.1728464256765386"/>
    <x v="1"/>
    <x v="5"/>
    <x v="13"/>
  </r>
  <r>
    <x v="14"/>
    <x v="0"/>
    <n v="29"/>
    <n v="107.90588137142528"/>
    <n v="270.63013044503276"/>
    <n v="2.5080202024715468"/>
    <n v="6.3971634564539651E-2"/>
    <n v="17.312651806983332"/>
    <n v="0.16044215187299254"/>
    <x v="1"/>
    <x v="5"/>
    <x v="11"/>
  </r>
  <r>
    <x v="14"/>
    <x v="0"/>
    <n v="29"/>
    <n v="107.90588137142528"/>
    <n v="11.398482669006912"/>
    <n v="0.10563356254671546"/>
    <n v="0.14010367070714161"/>
    <n v="1.596969262419605"/>
    <n v="1.4799649862667271E-2"/>
    <x v="1"/>
    <x v="5"/>
    <x v="18"/>
  </r>
  <r>
    <x v="14"/>
    <x v="0"/>
    <n v="30"/>
    <n v="107.90588137142528"/>
    <n v="8217.2820155374138"/>
    <n v="76.152308948318776"/>
    <n v="0.24565782730888186"/>
    <n v="2018.6396463212707"/>
    <n v="18.707410760798712"/>
    <x v="1"/>
    <x v="5"/>
    <x v="17"/>
  </r>
  <r>
    <x v="14"/>
    <x v="0"/>
    <n v="4"/>
    <n v="107.90588137142528"/>
    <n v="0.87763450182092551"/>
    <n v="8.1333333333333327E-3"/>
    <n v="0.33437704642544269"/>
    <n v="0.29346083255994587"/>
    <n v="2.7195999775936003E-3"/>
    <x v="0"/>
    <x v="5"/>
    <x v="29"/>
  </r>
  <r>
    <x v="14"/>
    <x v="0"/>
    <n v="29"/>
    <n v="83.10601083063942"/>
    <n v="13970.569760587181"/>
    <n v="168.10540682860605"/>
    <n v="2.6282201279916935E-2"/>
    <n v="367.17732644287321"/>
    <n v="4.4181801385117474"/>
    <x v="1"/>
    <x v="6"/>
    <x v="0"/>
  </r>
  <r>
    <x v="14"/>
    <x v="0"/>
    <n v="56"/>
    <n v="83.10601083063942"/>
    <n v="0.16963278717546482"/>
    <n v="2.0411614693088458E-3"/>
    <n v="5.420474041409741E-2"/>
    <n v="9.1949011945659034E-3"/>
    <n v="1.1064062758714364E-4"/>
    <x v="0"/>
    <x v="6"/>
    <x v="30"/>
  </r>
  <r>
    <x v="14"/>
    <x v="0"/>
    <n v="365"/>
    <n v="83.10601083063942"/>
    <n v="1096.7276676882202"/>
    <n v="13.196730979221542"/>
    <n v="2.5206717870882977E-2"/>
    <n v="27.644904900608466"/>
    <n v="0.33264627461117863"/>
    <x v="1"/>
    <x v="6"/>
    <x v="1"/>
  </r>
  <r>
    <x v="14"/>
    <x v="0"/>
    <n v="29"/>
    <n v="83.10601083063942"/>
    <n v="9352.6708739495134"/>
    <n v="112.53904236853808"/>
    <n v="7.5378314550263864E-2"/>
    <n v="704.98856702165767"/>
    <n v="8.4830033348411344"/>
    <x v="1"/>
    <x v="6"/>
    <x v="5"/>
  </r>
  <r>
    <x v="14"/>
    <x v="0"/>
    <n v="59"/>
    <n v="83.10601083063942"/>
    <n v="0.14663909611728232"/>
    <n v="1.7644824321566353E-3"/>
    <n v="0.106607062447776"/>
    <n v="1.5632763277060542E-2"/>
    <n v="1.8810628883292609E-4"/>
    <x v="0"/>
    <x v="6"/>
    <x v="31"/>
  </r>
  <r>
    <x v="14"/>
    <x v="0"/>
    <n v="30"/>
    <n v="83.10601083063942"/>
    <n v="25904.978636835323"/>
    <n v="311.71004814112325"/>
    <n v="0.13203267558562881"/>
    <n v="3420.303640409923"/>
    <n v="41.155911662997667"/>
    <x v="1"/>
    <x v="6"/>
    <x v="6"/>
  </r>
  <r>
    <x v="14"/>
    <x v="0"/>
    <n v="59"/>
    <n v="83.10601083063942"/>
    <n v="0.21904745604203932"/>
    <n v="2.6357594818073155E-3"/>
    <n v="9.3453896330527836E-2"/>
    <n v="2.0470838248418596E-2"/>
    <n v="2.4632199336502666E-4"/>
    <x v="0"/>
    <x v="6"/>
    <x v="32"/>
  </r>
  <r>
    <x v="14"/>
    <x v="0"/>
    <n v="59"/>
    <n v="83.10601083063942"/>
    <n v="1.06841449650307"/>
    <n v="1.2856043574036745E-2"/>
    <n v="6.8446315224724968E-2"/>
    <n v="7.3129035418314933E-2"/>
    <n v="8.7994881101131884E-4"/>
    <x v="0"/>
    <x v="6"/>
    <x v="24"/>
  </r>
  <r>
    <x v="14"/>
    <x v="0"/>
    <n v="213"/>
    <n v="83.10601083063942"/>
    <n v="875771.48325702432"/>
    <n v="10538.004104681992"/>
    <n v="0.61404564570354703"/>
    <n v="537763.66592531267"/>
    <n v="6470.8155348860828"/>
    <x v="1"/>
    <x v="6"/>
    <x v="2"/>
  </r>
  <r>
    <x v="14"/>
    <x v="0"/>
    <n v="79"/>
    <n v="83.10601083063942"/>
    <n v="60.735494060645287"/>
    <n v="0.73081950936638385"/>
    <n v="5.9537746169252823E-2"/>
    <n v="3.6160544288468617"/>
    <n v="4.3511346444193646E-2"/>
    <x v="1"/>
    <x v="6"/>
    <x v="19"/>
  </r>
  <r>
    <x v="14"/>
    <x v="0"/>
    <n v="56"/>
    <n v="83.10601083063942"/>
    <n v="1.6664943499926688E-2"/>
    <n v="2.0052633177024878E-4"/>
    <n v="3.4092661500323133E-2"/>
    <n v="5.6815227766501082E-4"/>
    <n v="6.8364763509445837E-6"/>
    <x v="0"/>
    <x v="6"/>
    <x v="25"/>
  </r>
  <r>
    <x v="14"/>
    <x v="0"/>
    <n v="29"/>
    <n v="83.10601083063942"/>
    <n v="1482.8850420169304"/>
    <n v="17.84329469307438"/>
    <n v="2.7243505195828032E-2"/>
    <n v="40.398986347003913"/>
    <n v="0.48611389168146263"/>
    <x v="1"/>
    <x v="6"/>
    <x v="20"/>
  </r>
  <r>
    <x v="14"/>
    <x v="0"/>
    <n v="78"/>
    <n v="83.10601083063942"/>
    <n v="4.2006897369326017"/>
    <n v="5.0546160198846855E-2"/>
    <n v="6.7166948120734218E-2"/>
    <n v="0.28214750963185276"/>
    <n v="3.3950313197782674E-3"/>
    <x v="1"/>
    <x v="6"/>
    <x v="21"/>
  </r>
  <r>
    <x v="14"/>
    <x v="0"/>
    <n v="29"/>
    <n v="83.10601083063942"/>
    <n v="16962.974662048717"/>
    <n v="204.11248828459986"/>
    <n v="0.13587347658772497"/>
    <n v="2304.8183406020485"/>
    <n v="27.733473398199866"/>
    <x v="1"/>
    <x v="6"/>
    <x v="7"/>
  </r>
  <r>
    <x v="14"/>
    <x v="0"/>
    <n v="365"/>
    <n v="83.10601083063942"/>
    <n v="534.05706918801957"/>
    <n v="6.426214708781619"/>
    <n v="3.1019466148502112E-2"/>
    <n v="16.566165179046024"/>
    <n v="0.1993377496220578"/>
    <x v="1"/>
    <x v="6"/>
    <x v="8"/>
  </r>
  <r>
    <x v="14"/>
    <x v="0"/>
    <n v="59"/>
    <n v="83.10601083063942"/>
    <n v="1.406874372664513"/>
    <n v="1.6928671688159386E-2"/>
    <n v="5.9498120322863321E-2"/>
    <n v="8.3706380703946051E-2"/>
    <n v="1.0072241450083568E-3"/>
    <x v="0"/>
    <x v="6"/>
    <x v="26"/>
  </r>
  <r>
    <x v="14"/>
    <x v="0"/>
    <n v="29"/>
    <n v="83.10601083063942"/>
    <n v="33.486217490385783"/>
    <n v="0.40293376081577154"/>
    <n v="0.17477821514733455"/>
    <n v="5.8526613250050836"/>
    <n v="7.0424043537983552E-2"/>
    <x v="1"/>
    <x v="6"/>
    <x v="9"/>
  </r>
  <r>
    <x v="14"/>
    <x v="0"/>
    <n v="29"/>
    <n v="83.10601083063942"/>
    <n v="425.44997972225588"/>
    <n v="5.1193647182665822"/>
    <n v="0.13113113882741939"/>
    <n v="55.789740355081904"/>
    <n v="0.67130812557920794"/>
    <x v="1"/>
    <x v="6"/>
    <x v="10"/>
  </r>
  <r>
    <x v="14"/>
    <x v="0"/>
    <n v="29"/>
    <n v="83.10601083063942"/>
    <n v="173.49387648896342"/>
    <n v="2.0876212773889988"/>
    <n v="0.12768453586009312"/>
    <n v="22.152485094061618"/>
    <n v="0.26655695385506906"/>
    <x v="1"/>
    <x v="6"/>
    <x v="14"/>
  </r>
  <r>
    <x v="14"/>
    <x v="0"/>
    <n v="59"/>
    <n v="83.10601083063942"/>
    <n v="0.39206430090200883"/>
    <n v="4.7176407215717671E-3"/>
    <n v="6.8598301528740732E-2"/>
    <n v="2.6894945131930938E-2"/>
    <n v="3.2362214072264607E-4"/>
    <x v="0"/>
    <x v="6"/>
    <x v="27"/>
  </r>
  <r>
    <x v="14"/>
    <x v="0"/>
    <n v="29"/>
    <n v="83.10601083063942"/>
    <n v="410.45094995303805"/>
    <n v="4.9388840331837169"/>
    <n v="3.8484943525206546E-2"/>
    <n v="15.796181628810048"/>
    <n v="0.19007267309461967"/>
    <x v="1"/>
    <x v="6"/>
    <x v="15"/>
  </r>
  <r>
    <x v="14"/>
    <x v="0"/>
    <n v="30"/>
    <n v="83.10601083063942"/>
    <n v="15216.092761379505"/>
    <n v="183.09256586010568"/>
    <n v="3.2241029866487157E-2"/>
    <n v="490.58250117087567"/>
    <n v="5.9030928842274344"/>
    <x v="1"/>
    <x v="6"/>
    <x v="22"/>
  </r>
  <r>
    <x v="14"/>
    <x v="0"/>
    <n v="37"/>
    <n v="83.10601083063942"/>
    <n v="6.9656775640683666"/>
    <n v="8.3816772029445902E-2"/>
    <n v="0.12035806645759664"/>
    <n v="0.83837548317833033"/>
    <n v="1.0088024618181276E-2"/>
    <x v="1"/>
    <x v="6"/>
    <x v="3"/>
  </r>
  <r>
    <x v="14"/>
    <x v="0"/>
    <n v="0"/>
    <n v="83.10601083063942"/>
    <n v="12.921316059780493"/>
    <n v="0.15547992173649944"/>
    <n v="0.54623085676930228"/>
    <n v="7.0580215419208434"/>
    <n v="8.4927930860552156E-2"/>
    <x v="1"/>
    <x v="6"/>
    <x v="28"/>
  </r>
  <r>
    <x v="14"/>
    <x v="0"/>
    <n v="130"/>
    <n v="83.10601083063942"/>
    <n v="84906.659485183045"/>
    <n v="1021.6668883098376"/>
    <n v="3.324327269888553E-2"/>
    <n v="2822.5752352173558"/>
    <n v="33.963550975505761"/>
    <x v="1"/>
    <x v="6"/>
    <x v="23"/>
  </r>
  <r>
    <x v="14"/>
    <x v="0"/>
    <n v="28"/>
    <n v="83.10601083063942"/>
    <n v="3614.3636714191098"/>
    <n v="43.491001857672742"/>
    <n v="2.8704044070248555E-2"/>
    <n v="103.74685411031949"/>
    <n v="1.2483676339819001"/>
    <x v="1"/>
    <x v="6"/>
    <x v="12"/>
  </r>
  <r>
    <x v="14"/>
    <x v="0"/>
    <n v="365"/>
    <n v="83.10601083063942"/>
    <n v="719.53133798669535"/>
    <n v="8.6579939380440027"/>
    <n v="2.0727837414339076E-2"/>
    <n v="14.914328588310079"/>
    <n v="0.1794614906821094"/>
    <x v="1"/>
    <x v="6"/>
    <x v="16"/>
  </r>
  <r>
    <x v="14"/>
    <x v="0"/>
    <n v="29"/>
    <n v="83.10601083063942"/>
    <n v="908.56753003660629"/>
    <n v="10.932633162818552"/>
    <n v="3.8732403274417293E-2"/>
    <n v="35.191003975419079"/>
    <n v="0.42344715651355641"/>
    <x v="1"/>
    <x v="6"/>
    <x v="13"/>
  </r>
  <r>
    <x v="14"/>
    <x v="0"/>
    <n v="29"/>
    <n v="83.10601083063942"/>
    <n v="778.06608861737129"/>
    <n v="9.3623322890925582"/>
    <n v="3.833941195156803E-2"/>
    <n v="29.830596297046636"/>
    <n v="0.3589463144589865"/>
    <x v="1"/>
    <x v="6"/>
    <x v="11"/>
  </r>
  <r>
    <x v="14"/>
    <x v="0"/>
    <n v="365"/>
    <n v="83.10601083063942"/>
    <n v="30.963955211652625"/>
    <n v="0.37258382278453522"/>
    <n v="2.2794221947996185E-2"/>
    <n v="0.7057992674822231"/>
    <n v="8.4927583507835736E-3"/>
    <x v="1"/>
    <x v="6"/>
    <x v="18"/>
  </r>
  <r>
    <x v="14"/>
    <x v="0"/>
    <n v="365"/>
    <n v="83.10601083063942"/>
    <n v="704.81979606640493"/>
    <n v="8.4809725436436523"/>
    <n v="4.244499788325639E-2"/>
    <n v="29.916074752115758"/>
    <n v="0.35997486166291037"/>
    <x v="1"/>
    <x v="6"/>
    <x v="17"/>
  </r>
  <r>
    <x v="14"/>
    <x v="0"/>
    <n v="59"/>
    <n v="83.10601083063942"/>
    <n v="1.8490164756017005"/>
    <n v="2.2248889786922698E-2"/>
    <n v="8.0363104075570291E-2"/>
    <n v="0.14859270346622364"/>
    <n v="1.7879898455123618E-3"/>
    <x v="0"/>
    <x v="6"/>
    <x v="29"/>
  </r>
  <r>
    <x v="14"/>
    <x v="0"/>
    <n v="27"/>
    <n v="331.27597434362252"/>
    <n v="53177.432431493638"/>
    <n v="160.52305796355247"/>
    <n v="1.3674664561525291E-2"/>
    <n v="727.1835507438517"/>
    <n v="2.195098972041861"/>
    <x v="1"/>
    <x v="3"/>
    <x v="0"/>
  </r>
  <r>
    <x v="14"/>
    <x v="0"/>
    <n v="4"/>
    <n v="331.27597434362252"/>
    <n v="0.66255194868724465"/>
    <n v="1.9999999999999987E-3"/>
    <n v="4.7064653940108583E-17"/>
    <n v="3.1182778182309747E-17"/>
    <n v="9.4129307880217106E-20"/>
    <x v="0"/>
    <x v="3"/>
    <x v="30"/>
  </r>
  <r>
    <x v="14"/>
    <x v="0"/>
    <n v="27"/>
    <n v="331.27597434362252"/>
    <n v="859.4113358750817"/>
    <n v="2.5942458929534093"/>
    <n v="8.4008711002284173E-2"/>
    <n v="72.198038547616719"/>
    <n v="0.21793925348998561"/>
    <x v="1"/>
    <x v="3"/>
    <x v="1"/>
  </r>
  <r>
    <x v="14"/>
    <x v="0"/>
    <n v="27"/>
    <n v="331.27597434362252"/>
    <n v="46965.373721256939"/>
    <n v="141.77114357391093"/>
    <n v="2.6722002038453187E-2"/>
    <n v="1255.0088123161436"/>
    <n v="3.7884087875758872"/>
    <x v="1"/>
    <x v="3"/>
    <x v="5"/>
  </r>
  <r>
    <x v="14"/>
    <x v="0"/>
    <n v="4"/>
    <n v="331.27597434362252"/>
    <n v="0.22017686274915452"/>
    <n v="6.6463275275366557E-4"/>
    <n v="0.25432665455468401"/>
    <n v="5.5996844913338291E-2"/>
    <n v="1.6903382451531021E-4"/>
    <x v="0"/>
    <x v="3"/>
    <x v="31"/>
  </r>
  <r>
    <x v="14"/>
    <x v="0"/>
    <n v="28"/>
    <n v="331.27597434362252"/>
    <n v="162854.62186628842"/>
    <n v="491.59804658023359"/>
    <n v="2.4639039607450369E-2"/>
    <n v="4012.5814784198333"/>
    <n v="12.112503740635606"/>
    <x v="1"/>
    <x v="3"/>
    <x v="6"/>
  </r>
  <r>
    <x v="14"/>
    <x v="0"/>
    <n v="4"/>
    <n v="331.27597434362252"/>
    <n v="0.16563798717181116"/>
    <n v="4.9999999999999969E-4"/>
    <n v="0.5221541270803236"/>
    <n v="8.6488558603038904E-2"/>
    <n v="2.6107706354016165E-4"/>
    <x v="0"/>
    <x v="3"/>
    <x v="32"/>
  </r>
  <r>
    <x v="14"/>
    <x v="0"/>
    <n v="4"/>
    <n v="331.27597434362252"/>
    <n v="1.6022259323987731"/>
    <n v="4.8365292278540932E-3"/>
    <n v="0.24562421019714131"/>
    <n v="0.39354547920282695"/>
    <n v="1.1879686716870514E-3"/>
    <x v="0"/>
    <x v="3"/>
    <x v="24"/>
  </r>
  <r>
    <x v="14"/>
    <x v="0"/>
    <n v="0"/>
    <n v="331.27597434362252"/>
    <n v="26019.53584873593"/>
    <n v="78.543383353682799"/>
    <n v="1.8449783760826883"/>
    <n v="48005.480996626109"/>
    <n v="144.91084387191773"/>
    <x v="0"/>
    <x v="3"/>
    <x v="2"/>
  </r>
  <r>
    <x v="14"/>
    <x v="0"/>
    <n v="27"/>
    <n v="331.27597434362252"/>
    <n v="32.439666610241211"/>
    <n v="9.7923390534179006E-2"/>
    <n v="0.11626651258807283"/>
    <n v="3.7716469062924958"/>
    <n v="1.1385211118208895E-2"/>
    <x v="1"/>
    <x v="3"/>
    <x v="19"/>
  </r>
  <r>
    <x v="14"/>
    <x v="0"/>
    <n v="5"/>
    <n v="331.27597434362252"/>
    <n v="438.72386281420745"/>
    <n v="1.3243455511178499"/>
    <n v="1.7737539890354763"/>
    <n v="778.18820175175358"/>
    <n v="2.3490632041566726"/>
    <x v="0"/>
    <x v="3"/>
    <x v="25"/>
  </r>
  <r>
    <x v="14"/>
    <x v="0"/>
    <n v="27"/>
    <n v="331.27597434362252"/>
    <n v="7744.6111973084307"/>
    <n v="23.378125179929832"/>
    <n v="1.1692335034718596E-2"/>
    <n v="90.552588832563302"/>
    <n v="0.27334487208733055"/>
    <x v="1"/>
    <x v="3"/>
    <x v="20"/>
  </r>
  <r>
    <x v="14"/>
    <x v="0"/>
    <n v="27"/>
    <n v="331.27597434362252"/>
    <n v="9.419701493166011"/>
    <n v="2.8434605050456332E-2"/>
    <n v="1.2932938938631693"/>
    <n v="12.18244242312538"/>
    <n v="3.6774301086166007E-2"/>
    <x v="1"/>
    <x v="3"/>
    <x v="21"/>
  </r>
  <r>
    <x v="14"/>
    <x v="0"/>
    <n v="27"/>
    <n v="331.27597434362252"/>
    <n v="81551.688282696719"/>
    <n v="246.17447264106642"/>
    <n v="2.2868689190657102E-2"/>
    <n v="1864.9802123103439"/>
    <n v="5.6296875015024677"/>
    <x v="1"/>
    <x v="3"/>
    <x v="7"/>
  </r>
  <r>
    <x v="14"/>
    <x v="0"/>
    <n v="27"/>
    <n v="331.27597434362252"/>
    <n v="394.51136225909619"/>
    <n v="1.190884316439687"/>
    <n v="7.8737598967976996E-2"/>
    <n v="31.062877429867012"/>
    <n v="9.3767371725081483E-2"/>
    <x v="1"/>
    <x v="3"/>
    <x v="8"/>
  </r>
  <r>
    <x v="14"/>
    <x v="0"/>
    <n v="4"/>
    <n v="331.27597434362252"/>
    <n v="3.3725620707313437"/>
    <n v="1.0180521172456315E-2"/>
    <n v="0.16799480796336122"/>
    <n v="0.56657291741702798"/>
    <n v="1.7102746993337317E-3"/>
    <x v="0"/>
    <x v="3"/>
    <x v="26"/>
  </r>
  <r>
    <x v="14"/>
    <x v="0"/>
    <n v="27"/>
    <n v="331.27597434362252"/>
    <n v="33.984554771557249"/>
    <n v="0.10258683817591342"/>
    <n v="0.10647496699016099"/>
    <n v="3.6185043474768763"/>
    <n v="1.0922930208405368E-2"/>
    <x v="1"/>
    <x v="3"/>
    <x v="9"/>
  </r>
  <r>
    <x v="14"/>
    <x v="0"/>
    <n v="27"/>
    <n v="331.27597434362252"/>
    <n v="446.17717968263673"/>
    <n v="1.346844366141176"/>
    <n v="6.6121737512242831E-2"/>
    <n v="29.502010358928111"/>
    <n v="8.9055689647829908E-2"/>
    <x v="1"/>
    <x v="3"/>
    <x v="10"/>
  </r>
  <r>
    <x v="14"/>
    <x v="0"/>
    <n v="27"/>
    <n v="331.27597434362252"/>
    <n v="197.13019436316347"/>
    <n v="0.59506335994860371"/>
    <n v="8.0180021258785206E-2"/>
    <n v="15.805903174786906"/>
    <n v="4.7712192851003199E-2"/>
    <x v="1"/>
    <x v="3"/>
    <x v="14"/>
  </r>
  <r>
    <x v="14"/>
    <x v="0"/>
    <n v="4"/>
    <n v="331.27597434362252"/>
    <n v="1.0016479481346234"/>
    <n v="3.0236057719526753E-3"/>
    <n v="0.13167598201982289"/>
    <n v="0.13189297720876716"/>
    <n v="3.9813625926267318E-4"/>
    <x v="0"/>
    <x v="3"/>
    <x v="27"/>
  </r>
  <r>
    <x v="14"/>
    <x v="0"/>
    <n v="27"/>
    <n v="331.27597434362252"/>
    <n v="889.67011436062774"/>
    <n v="2.6855859864977707"/>
    <n v="0.1222355554928056"/>
    <n v="108.74932063421922"/>
    <n v="0.32827409488324932"/>
    <x v="1"/>
    <x v="3"/>
    <x v="15"/>
  </r>
  <r>
    <x v="14"/>
    <x v="0"/>
    <n v="27"/>
    <n v="331.27597434362252"/>
    <n v="56215.127933652817"/>
    <n v="169.69274045615686"/>
    <n v="2.6075137772034886E-2"/>
    <n v="1465.8172057425641"/>
    <n v="4.4247615863084482"/>
    <x v="1"/>
    <x v="3"/>
    <x v="22"/>
  </r>
  <r>
    <x v="14"/>
    <x v="0"/>
    <n v="27"/>
    <n v="331.27597434362252"/>
    <n v="18.294293997648118"/>
    <n v="5.522372708704798E-2"/>
    <n v="0.20543010221724078"/>
    <n v="3.7581986859291074"/>
    <n v="1.1344615900309276E-2"/>
    <x v="1"/>
    <x v="3"/>
    <x v="3"/>
  </r>
  <r>
    <x v="14"/>
    <x v="0"/>
    <n v="0"/>
    <n v="331.27597434362252"/>
    <n v="26.109928067833707"/>
    <n v="7.8816244128681268E-2"/>
    <n v="0.54669289543261812"/>
    <n v="14.274112174941394"/>
    <n v="4.3088280709832852E-2"/>
    <x v="1"/>
    <x v="3"/>
    <x v="28"/>
  </r>
  <r>
    <x v="14"/>
    <x v="0"/>
    <n v="28"/>
    <n v="331.27597434362252"/>
    <n v="419492.68472030881"/>
    <n v="1266.2937164443497"/>
    <n v="3.6060569795463189E-2"/>
    <n v="15127.14523604293"/>
    <n v="45.663272943397942"/>
    <x v="1"/>
    <x v="3"/>
    <x v="23"/>
  </r>
  <r>
    <x v="14"/>
    <x v="0"/>
    <n v="26"/>
    <n v="331.27597434362252"/>
    <n v="13510.455087705308"/>
    <n v="40.783081581676441"/>
    <n v="1.5405657846285736E-2"/>
    <n v="208.13744842879831"/>
    <n v="0.62829020076446496"/>
    <x v="1"/>
    <x v="3"/>
    <x v="12"/>
  </r>
  <r>
    <x v="14"/>
    <x v="0"/>
    <n v="27"/>
    <n v="331.27597434362252"/>
    <n v="595.01035957883573"/>
    <n v="1.7961168501813825"/>
    <n v="4.1287879002240603E-2"/>
    <n v="24.566715731370643"/>
    <n v="7.4157855184174434E-2"/>
    <x v="1"/>
    <x v="3"/>
    <x v="16"/>
  </r>
  <r>
    <x v="14"/>
    <x v="0"/>
    <n v="27"/>
    <n v="331.27597434362252"/>
    <n v="1440.4474295890029"/>
    <n v="4.3481795878588843"/>
    <n v="2.26521375371878E-2"/>
    <n v="32.629213290138736"/>
    <n v="9.8495562060572014E-2"/>
    <x v="1"/>
    <x v="3"/>
    <x v="13"/>
  </r>
  <r>
    <x v="14"/>
    <x v="0"/>
    <n v="27"/>
    <n v="331.27597434362252"/>
    <n v="1338.0177131675373"/>
    <n v="4.0389820475772025"/>
    <n v="2.3377567842511365E-2"/>
    <n v="31.279599864056014"/>
    <n v="9.4421576831921511E-2"/>
    <x v="1"/>
    <x v="3"/>
    <x v="11"/>
  </r>
  <r>
    <x v="14"/>
    <x v="0"/>
    <n v="27"/>
    <n v="331.27597434362252"/>
    <n v="34.051839941744262"/>
    <n v="0.10278994729156941"/>
    <n v="6.4851135687541986E-2"/>
    <n v="2.2083004924725191"/>
    <n v="6.6660448191208565E-3"/>
    <x v="1"/>
    <x v="3"/>
    <x v="18"/>
  </r>
  <r>
    <x v="14"/>
    <x v="0"/>
    <n v="28"/>
    <n v="331.27597434362252"/>
    <n v="1008.111338364247"/>
    <n v="3.0431163635143781"/>
    <n v="0.12435388727034845"/>
    <n v="125.36256372690767"/>
    <n v="0.37842334921901966"/>
    <x v="1"/>
    <x v="3"/>
    <x v="17"/>
  </r>
  <r>
    <x v="14"/>
    <x v="0"/>
    <n v="4"/>
    <n v="331.27597434362252"/>
    <n v="3.2677201906795386"/>
    <n v="9.8640421997220704E-3"/>
    <n v="0.28607233583382691"/>
    <n v="0.93480434779905386"/>
    <n v="2.8218295928379329E-3"/>
    <x v="0"/>
    <x v="3"/>
    <x v="29"/>
  </r>
  <r>
    <x v="14"/>
    <x v="0"/>
    <n v="27"/>
    <n v="331.27597434362252"/>
    <n v="50986.389796487922"/>
    <n v="153.90910825184469"/>
    <n v="1.894866132894733E-2"/>
    <n v="966.12383263934544"/>
    <n v="2.9163715677044979"/>
    <x v="1"/>
    <x v="4"/>
    <x v="0"/>
  </r>
  <r>
    <x v="14"/>
    <x v="0"/>
    <n v="4"/>
    <n v="331.27597434362252"/>
    <n v="0.66255194868724465"/>
    <n v="1.9999999999999987E-3"/>
    <n v="4.7064653940108583E-17"/>
    <n v="3.1182778182309747E-17"/>
    <n v="9.4129307880217106E-20"/>
    <x v="0"/>
    <x v="4"/>
    <x v="30"/>
  </r>
  <r>
    <x v="14"/>
    <x v="0"/>
    <n v="27"/>
    <n v="331.27597434362252"/>
    <n v="874.27328411721169"/>
    <n v="2.6391086339704022"/>
    <n v="0.10202871448092896"/>
    <n v="89.200979283499066"/>
    <n v="0.2692648612995206"/>
    <x v="1"/>
    <x v="4"/>
    <x v="1"/>
  </r>
  <r>
    <x v="14"/>
    <x v="0"/>
    <n v="27"/>
    <n v="331.27597434362252"/>
    <n v="39111.274077177797"/>
    <n v="118.06251314986356"/>
    <n v="4.1094535744895203E-2"/>
    <n v="1607.2596505929762"/>
    <n v="4.8517241667692277"/>
    <x v="1"/>
    <x v="4"/>
    <x v="5"/>
  </r>
  <r>
    <x v="14"/>
    <x v="0"/>
    <n v="4"/>
    <n v="331.27597434362252"/>
    <n v="0.30784333576086004"/>
    <n v="9.2926550550733117E-4"/>
    <n v="0.1229706146600638"/>
    <n v="3.7855684217517359E-2"/>
    <n v="1.1427235039463142E-4"/>
    <x v="0"/>
    <x v="4"/>
    <x v="31"/>
  </r>
  <r>
    <x v="14"/>
    <x v="0"/>
    <n v="28"/>
    <n v="331.27597434362252"/>
    <n v="124165.4258670073"/>
    <n v="374.8096314953836"/>
    <n v="5.623455058602618E-2"/>
    <n v="6982.3869219537055"/>
    <n v="21.07725118245698"/>
    <x v="1"/>
    <x v="4"/>
    <x v="6"/>
  </r>
  <r>
    <x v="14"/>
    <x v="0"/>
    <n v="4"/>
    <n v="331.27597434362252"/>
    <n v="0.24391554332204907"/>
    <n v="7.3629107515368094E-4"/>
    <n v="7.0566322219984864E-2"/>
    <n v="1.7212222824526391E-2"/>
    <n v="5.1957353256993743E-5"/>
    <x v="0"/>
    <x v="4"/>
    <x v="32"/>
  </r>
  <r>
    <x v="14"/>
    <x v="0"/>
    <n v="4"/>
    <n v="331.27597434362252"/>
    <n v="1.7031278189799424"/>
    <n v="5.1411148132745046E-3"/>
    <n v="0.2478314913742051"/>
    <n v="0.4220887073786963"/>
    <n v="1.2741301514998386E-3"/>
    <x v="0"/>
    <x v="4"/>
    <x v="24"/>
  </r>
  <r>
    <x v="14"/>
    <x v="0"/>
    <n v="27"/>
    <n v="331.27597434362252"/>
    <n v="20840.563477567837"/>
    <n v="62.909975644507661"/>
    <n v="0.47512883249986798"/>
    <n v="9901.9525937361959"/>
    <n v="29.890343280570054"/>
    <x v="1"/>
    <x v="4"/>
    <x v="2"/>
  </r>
  <r>
    <x v="14"/>
    <x v="0"/>
    <n v="27"/>
    <n v="331.27597434362252"/>
    <n v="47.772693531641117"/>
    <n v="0.14420814436149829"/>
    <n v="0.16893321334609926"/>
    <n v="8.0703946284985442"/>
    <n v="2.4361545217666071E-2"/>
    <x v="1"/>
    <x v="4"/>
    <x v="19"/>
  </r>
  <r>
    <x v="14"/>
    <x v="0"/>
    <n v="5"/>
    <n v="331.27597434362252"/>
    <n v="509.0559429531861"/>
    <n v="1.5366521642923547"/>
    <n v="1.7738652600328748"/>
    <n v="902.99665261793371"/>
    <n v="2.7258138909925376"/>
    <x v="0"/>
    <x v="4"/>
    <x v="25"/>
  </r>
  <r>
    <x v="14"/>
    <x v="0"/>
    <n v="27"/>
    <n v="331.27597434362252"/>
    <n v="6898.4726116207275"/>
    <n v="20.823944825123814"/>
    <n v="2.3237681827774113E-2"/>
    <n v="160.3045116464564"/>
    <n v="0.48390020424535041"/>
    <x v="1"/>
    <x v="4"/>
    <x v="20"/>
  </r>
  <r>
    <x v="14"/>
    <x v="0"/>
    <n v="27"/>
    <n v="331.27597434362252"/>
    <n v="9.1261513309395781"/>
    <n v="2.7548485364873754E-2"/>
    <n v="0.16576766095293025"/>
    <n v="1.5128207596323251"/>
    <n v="4.566647981731153E-3"/>
    <x v="1"/>
    <x v="4"/>
    <x v="21"/>
  </r>
  <r>
    <x v="14"/>
    <x v="0"/>
    <n v="27"/>
    <n v="331.27597434362252"/>
    <n v="63838.213054649263"/>
    <n v="192.70402322756982"/>
    <n v="4.7051740598004418E-2"/>
    <n v="3003.6990408874963"/>
    <n v="9.0670597130954338"/>
    <x v="1"/>
    <x v="4"/>
    <x v="7"/>
  </r>
  <r>
    <x v="14"/>
    <x v="0"/>
    <n v="27"/>
    <n v="331.27597434362252"/>
    <n v="315.28530686426041"/>
    <n v="0.95173007185007785"/>
    <n v="9.4617920850835813E-2"/>
    <n v="29.831640210314074"/>
    <n v="9.0050720609670953E-2"/>
    <x v="1"/>
    <x v="4"/>
    <x v="8"/>
  </r>
  <r>
    <x v="14"/>
    <x v="0"/>
    <n v="4"/>
    <n v="331.27597434362252"/>
    <n v="3.1983509284336034"/>
    <n v="9.6546419787027805E-3"/>
    <n v="0.1740033817071279"/>
    <n v="0.55652387743357923"/>
    <n v="1.6799403534658805E-3"/>
    <x v="0"/>
    <x v="4"/>
    <x v="26"/>
  </r>
  <r>
    <x v="14"/>
    <x v="0"/>
    <n v="27"/>
    <n v="331.27597434362252"/>
    <n v="31.970577925399553"/>
    <n v="9.6507384783170058E-2"/>
    <n v="0.22123891398269657"/>
    <n v="7.0731359396145699"/>
    <n v="2.1351189000738759E-2"/>
    <x v="1"/>
    <x v="4"/>
    <x v="9"/>
  </r>
  <r>
    <x v="14"/>
    <x v="0"/>
    <n v="27"/>
    <n v="331.27597434362252"/>
    <n v="374.96720797357148"/>
    <n v="1.1318877220616952"/>
    <n v="7.0507679520708216E-2"/>
    <n v="26.438067730575323"/>
    <n v="7.9806776760550466E-2"/>
    <x v="1"/>
    <x v="4"/>
    <x v="10"/>
  </r>
  <r>
    <x v="14"/>
    <x v="0"/>
    <n v="27"/>
    <n v="331.27597434362252"/>
    <n v="170.4612840827713"/>
    <n v="0.51455975465928894"/>
    <n v="7.6541873283048123E-2"/>
    <n v="13.047426005929148"/>
    <n v="3.9385367537687628E-2"/>
    <x v="1"/>
    <x v="4"/>
    <x v="14"/>
  </r>
  <r>
    <x v="14"/>
    <x v="0"/>
    <n v="4"/>
    <n v="331.27597434362252"/>
    <n v="1.0915216361268867"/>
    <n v="3.2949012927653014E-3"/>
    <n v="0.17569035867090152"/>
    <n v="0.19176982774818199"/>
    <n v="5.7888238991115292E-4"/>
    <x v="0"/>
    <x v="4"/>
    <x v="27"/>
  </r>
  <r>
    <x v="14"/>
    <x v="0"/>
    <n v="27"/>
    <n v="331.27597434362252"/>
    <n v="952.64225287379452"/>
    <n v="2.8756756500718872"/>
    <n v="0.11997367366255449"/>
    <n v="114.29199076344133"/>
    <n v="0.34500537200107884"/>
    <x v="1"/>
    <x v="4"/>
    <x v="15"/>
  </r>
  <r>
    <x v="14"/>
    <x v="0"/>
    <n v="27"/>
    <n v="331.27597434362252"/>
    <n v="48057.957569306935"/>
    <n v="145.0692512927541"/>
    <n v="4.9620200809335359E-2"/>
    <n v="2384.6455050755285"/>
    <n v="7.1983653804063916"/>
    <x v="1"/>
    <x v="4"/>
    <x v="22"/>
  </r>
  <r>
    <x v="14"/>
    <x v="0"/>
    <n v="27"/>
    <n v="331.27597434362252"/>
    <n v="14.824020759620508"/>
    <n v="4.47482519340325E-2"/>
    <n v="0.13836049395781677"/>
    <n v="2.0510588347420238"/>
    <n v="6.1913902413415663E-3"/>
    <x v="1"/>
    <x v="4"/>
    <x v="3"/>
  </r>
  <r>
    <x v="14"/>
    <x v="0"/>
    <n v="0"/>
    <n v="331.27597434362252"/>
    <n v="22.20519642504383"/>
    <n v="6.7029299269409301E-2"/>
    <n v="0.50067333127787328"/>
    <n v="11.117549665806218"/>
    <n v="3.3559782558436675E-2"/>
    <x v="1"/>
    <x v="4"/>
    <x v="28"/>
  </r>
  <r>
    <x v="14"/>
    <x v="0"/>
    <n v="28"/>
    <n v="331.27597434362252"/>
    <n v="339027.03875317518"/>
    <n v="1023.3976050479071"/>
    <n v="3.9917756229983573E-2"/>
    <n v="13533.19868832244"/>
    <n v="40.85173612465136"/>
    <x v="1"/>
    <x v="4"/>
    <x v="23"/>
  </r>
  <r>
    <x v="14"/>
    <x v="0"/>
    <n v="26"/>
    <n v="331.27597434362252"/>
    <n v="13024.005253375442"/>
    <n v="39.314668922733397"/>
    <n v="2.0092034084033102E-2"/>
    <n v="261.67875746144557"/>
    <n v="0.78991166799803636"/>
    <x v="1"/>
    <x v="4"/>
    <x v="12"/>
  </r>
  <r>
    <x v="14"/>
    <x v="0"/>
    <n v="27"/>
    <n v="331.27597434362252"/>
    <n v="491.6830910411465"/>
    <n v="1.4842099310562695"/>
    <n v="5.6177188678848286E-2"/>
    <n v="27.621373775617826"/>
    <n v="8.3378741335968454E-2"/>
    <x v="1"/>
    <x v="4"/>
    <x v="16"/>
  </r>
  <r>
    <x v="14"/>
    <x v="0"/>
    <n v="27"/>
    <n v="331.27597434362252"/>
    <n v="1473.3304874195553"/>
    <n v="4.4474414129752562"/>
    <n v="2.5491674558708061E-2"/>
    <n v="37.557661302722025"/>
    <n v="0.11337272911848598"/>
    <x v="1"/>
    <x v="4"/>
    <x v="13"/>
  </r>
  <r>
    <x v="14"/>
    <x v="0"/>
    <n v="27"/>
    <n v="331.27597434362252"/>
    <n v="1338.2707017050814"/>
    <n v="4.0397457266760126"/>
    <n v="2.5374760004956597E-2"/>
    <n v="33.958297877431299"/>
    <n v="0.10250757829545282"/>
    <x v="1"/>
    <x v="4"/>
    <x v="11"/>
  </r>
  <r>
    <x v="14"/>
    <x v="0"/>
    <n v="27"/>
    <n v="331.27597434362252"/>
    <n v="29.606498896040591"/>
    <n v="8.9371102008534639E-2"/>
    <n v="6.898456880024556E-2"/>
    <n v="2.0423915600283062"/>
    <n v="6.1652269352615221E-3"/>
    <x v="1"/>
    <x v="4"/>
    <x v="18"/>
  </r>
  <r>
    <x v="14"/>
    <x v="0"/>
    <n v="28"/>
    <n v="331.27597434362252"/>
    <n v="1048.5546596320667"/>
    <n v="3.1651998359060975"/>
    <n v="0.16233076693333134"/>
    <n v="170.21268206959158"/>
    <n v="0.51380931685989129"/>
    <x v="1"/>
    <x v="4"/>
    <x v="17"/>
  </r>
  <r>
    <x v="14"/>
    <x v="0"/>
    <n v="4"/>
    <n v="331.27597434362252"/>
    <n v="4.7855851279013111"/>
    <n v="1.444591669342543E-2"/>
    <n v="0.23848480047265777"/>
    <n v="1.1412893143724625"/>
    <n v="3.4451315602761997E-3"/>
    <x v="0"/>
    <x v="4"/>
    <x v="29"/>
  </r>
  <r>
    <x v="14"/>
    <x v="0"/>
    <n v="27"/>
    <n v="25.772197515996599"/>
    <n v="4813.6310807096952"/>
    <n v="186.77612096220793"/>
    <n v="4.3670802681266468E-2"/>
    <n v="210.21513310608458"/>
    <n v="8.1566631241129404"/>
    <x v="1"/>
    <x v="11"/>
    <x v="0"/>
  </r>
  <r>
    <x v="14"/>
    <x v="0"/>
    <n v="4"/>
    <n v="25.772197515996599"/>
    <n v="5.154439503199304E-2"/>
    <n v="1.999999999999994E-3"/>
    <n v="2.0237149362035401E-2"/>
    <n v="1.0431116210381987E-3"/>
    <n v="4.047429872407068E-5"/>
    <x v="0"/>
    <x v="11"/>
    <x v="30"/>
  </r>
  <r>
    <x v="14"/>
    <x v="0"/>
    <n v="27"/>
    <n v="25.772197515996599"/>
    <n v="74.092642227588669"/>
    <n v="2.8749058818752244"/>
    <n v="0.22358075162558425"/>
    <n v="16.565688639169778"/>
    <n v="0.64277361792247578"/>
    <x v="1"/>
    <x v="11"/>
    <x v="1"/>
  </r>
  <r>
    <x v="14"/>
    <x v="0"/>
    <n v="27"/>
    <n v="25.772197515996599"/>
    <n v="2654.4227705416574"/>
    <n v="102.995593173383"/>
    <n v="5.6206545085882013E-2"/>
    <n v="149.19593312944153"/>
    <n v="5.7890264513469134"/>
    <x v="1"/>
    <x v="11"/>
    <x v="5"/>
  </r>
  <r>
    <x v="14"/>
    <x v="0"/>
    <n v="4"/>
    <n v="25.772197515996599"/>
    <n v="1.9052535545857195E-2"/>
    <n v="7.3926701570680721E-4"/>
    <n v="0.17226080825486698"/>
    <n v="3.2820051724339436E-3"/>
    <n v="1.2734673364181806E-4"/>
    <x v="0"/>
    <x v="11"/>
    <x v="31"/>
  </r>
  <r>
    <x v="14"/>
    <x v="0"/>
    <n v="40"/>
    <n v="25.772197515996599"/>
    <n v="7406.6004003646412"/>
    <n v="287.3872278748222"/>
    <n v="0.20689463735223357"/>
    <n v="1532.3859038463504"/>
    <n v="59.458876290825053"/>
    <x v="1"/>
    <x v="11"/>
    <x v="6"/>
  </r>
  <r>
    <x v="14"/>
    <x v="0"/>
    <n v="4"/>
    <n v="25.772197515996599"/>
    <n v="9.8703468497128369E-2"/>
    <n v="3.8298429319371741E-3"/>
    <n v="0.34405032484839637"/>
    <n v="3.395896040010047E-2"/>
    <n v="1.3176587048513197E-3"/>
    <x v="0"/>
    <x v="11"/>
    <x v="32"/>
  </r>
  <r>
    <x v="14"/>
    <x v="0"/>
    <n v="4"/>
    <n v="25.772197515996599"/>
    <n v="0.16182241380620094"/>
    <n v="6.2789528795811475E-3"/>
    <n v="0.2386929573030882"/>
    <n v="3.8625870509326192E-2"/>
    <n v="1.4987418315939656E-3"/>
    <x v="0"/>
    <x v="11"/>
    <x v="24"/>
  </r>
  <r>
    <x v="14"/>
    <x v="0"/>
    <n v="39"/>
    <n v="25.772197515996599"/>
    <n v="30878.396679084646"/>
    <n v="1198.1282022970167"/>
    <n v="0.52584857187455603"/>
    <n v="16237.360795472694"/>
    <n v="630.0340041005154"/>
    <x v="1"/>
    <x v="11"/>
    <x v="2"/>
  </r>
  <r>
    <x v="14"/>
    <x v="0"/>
    <n v="27"/>
    <n v="25.772197515996599"/>
    <n v="34.799644250436096"/>
    <n v="1.3502785018171708"/>
    <n v="0.38028994425628121"/>
    <n v="13.233954772136761"/>
    <n v="0.51349733618650684"/>
    <x v="1"/>
    <x v="11"/>
    <x v="19"/>
  </r>
  <r>
    <x v="14"/>
    <x v="0"/>
    <n v="5"/>
    <n v="25.772197515996599"/>
    <n v="38.71294018248232"/>
    <n v="1.5021202657807315"/>
    <n v="1.7164522721742639"/>
    <n v="66.448914138768146"/>
    <n v="2.5783177432783457"/>
    <x v="0"/>
    <x v="11"/>
    <x v="25"/>
  </r>
  <r>
    <x v="14"/>
    <x v="0"/>
    <n v="27"/>
    <n v="25.772197515996599"/>
    <n v="531.0988875810566"/>
    <n v="20.607435095567919"/>
    <n v="5.8135437456535509E-2"/>
    <n v="30.875666162204098"/>
    <n v="1.1980222541380037"/>
    <x v="1"/>
    <x v="11"/>
    <x v="20"/>
  </r>
  <r>
    <x v="14"/>
    <x v="0"/>
    <n v="27"/>
    <n v="25.772197515996599"/>
    <n v="3.5825371249781401"/>
    <n v="0.13900782510899537"/>
    <n v="0.10403282947770572"/>
    <n v="0.37270147382040092"/>
    <n v="1.4461377365630855E-2"/>
    <x v="1"/>
    <x v="11"/>
    <x v="21"/>
  </r>
  <r>
    <x v="14"/>
    <x v="0"/>
    <n v="27"/>
    <n v="25.772197515996599"/>
    <n v="4309.0897134352408"/>
    <n v="167.19915757127902"/>
    <n v="0.25026422486927236"/>
    <n v="1078.4109970250254"/>
    <n v="41.843967568371475"/>
    <x v="1"/>
    <x v="11"/>
    <x v="7"/>
  </r>
  <r>
    <x v="14"/>
    <x v="0"/>
    <n v="27"/>
    <n v="25.772197515996599"/>
    <n v="11.122485663966311"/>
    <n v="0.43156916118862865"/>
    <n v="0.14774565888057159"/>
    <n v="1.6432989728124143"/>
    <n v="6.3762470072349545E-2"/>
    <x v="1"/>
    <x v="11"/>
    <x v="8"/>
  </r>
  <r>
    <x v="14"/>
    <x v="0"/>
    <n v="4"/>
    <n v="25.772197515996599"/>
    <n v="8.0406557590483596E-2"/>
    <n v="3.1198952879581141E-3"/>
    <n v="0.1250482656323538"/>
    <n v="1.0054700572157946E-2"/>
    <n v="3.9013749471371518E-4"/>
    <x v="0"/>
    <x v="11"/>
    <x v="26"/>
  </r>
  <r>
    <x v="14"/>
    <x v="0"/>
    <n v="27"/>
    <n v="25.772197515996599"/>
    <n v="0.82788249165183281"/>
    <n v="3.2123085008097303E-2"/>
    <n v="0.15839269777469425"/>
    <n v="0.13113054129316959"/>
    <n v="5.0880620952783676E-3"/>
    <x v="1"/>
    <x v="11"/>
    <x v="9"/>
  </r>
  <r>
    <x v="14"/>
    <x v="0"/>
    <n v="27"/>
    <n v="25.772197515996599"/>
    <n v="11.191063024404311"/>
    <n v="0.43423006584743529"/>
    <n v="0.18582160123990279"/>
    <n v="2.0795412507714786"/>
    <n v="8.0689326142278847E-2"/>
    <x v="1"/>
    <x v="11"/>
    <x v="10"/>
  </r>
  <r>
    <x v="14"/>
    <x v="0"/>
    <n v="27"/>
    <n v="25.772197515996599"/>
    <n v="12.924948151805125"/>
    <n v="0.50150741487149908"/>
    <n v="0.17889122028743168"/>
    <n v="2.3121597470282036"/>
    <n v="8.9715273429557735E-2"/>
    <x v="1"/>
    <x v="11"/>
    <x v="14"/>
  </r>
  <r>
    <x v="14"/>
    <x v="0"/>
    <n v="4"/>
    <n v="25.772197515996599"/>
    <n v="0.15811985307405982"/>
    <n v="6.1352879581151772E-3"/>
    <n v="0.27812035519391037"/>
    <n v="4.3976349700166437E-2"/>
    <n v="1.7063484661279142E-3"/>
    <x v="0"/>
    <x v="11"/>
    <x v="27"/>
  </r>
  <r>
    <x v="14"/>
    <x v="0"/>
    <n v="27"/>
    <n v="25.772197515996599"/>
    <n v="146.97028969047352"/>
    <n v="5.7026681407066757"/>
    <n v="5.6353012048236298E-2"/>
    <n v="8.2822185056600333"/>
    <n v="0.32136252644033658"/>
    <x v="1"/>
    <x v="11"/>
    <x v="15"/>
  </r>
  <r>
    <x v="14"/>
    <x v="0"/>
    <n v="27"/>
    <n v="25.772197515996599"/>
    <n v="3349.3876885471732"/>
    <n v="129.96127654493702"/>
    <n v="6.8738678675390588E-2"/>
    <n v="230.23248408235335"/>
    <n v="8.9333664286660017"/>
    <x v="1"/>
    <x v="11"/>
    <x v="22"/>
  </r>
  <r>
    <x v="14"/>
    <x v="0"/>
    <n v="39"/>
    <n v="25.772197515996599"/>
    <n v="0.38935264009384818"/>
    <n v="1.5107467644238723E-2"/>
    <n v="0.10559776309864069"/>
    <n v="4.111476785046049E-2"/>
    <n v="1.5953147893166999E-3"/>
    <x v="1"/>
    <x v="11"/>
    <x v="3"/>
  </r>
  <r>
    <x v="14"/>
    <x v="0"/>
    <n v="0"/>
    <n v="25.772197515996599"/>
    <n v="0.97930494672781498"/>
    <n v="3.7998503857498693E-2"/>
    <n v="0.45090128579068456"/>
    <n v="0.44156985966074963"/>
    <n v="1.7133574247468447E-2"/>
    <x v="1"/>
    <x v="11"/>
    <x v="28"/>
  </r>
  <r>
    <x v="14"/>
    <x v="0"/>
    <n v="28"/>
    <n v="25.772197515996599"/>
    <n v="22393.358791451676"/>
    <n v="868.89597899256728"/>
    <n v="0.13449730423238468"/>
    <n v="3011.846390158822"/>
    <n v="116.86416683285904"/>
    <x v="1"/>
    <x v="11"/>
    <x v="23"/>
  </r>
  <r>
    <x v="14"/>
    <x v="0"/>
    <n v="26"/>
    <n v="25.772197515996599"/>
    <n v="1234.6071532422861"/>
    <n v="47.904613197069253"/>
    <n v="6.0665633463320663E-2"/>
    <n v="74.898225029790297"/>
    <n v="2.9061637054155569"/>
    <x v="1"/>
    <x v="11"/>
    <x v="12"/>
  </r>
  <r>
    <x v="14"/>
    <x v="0"/>
    <n v="39"/>
    <n v="25.772197515996599"/>
    <n v="24.322769901380145"/>
    <n v="0.94376003002007081"/>
    <n v="0.11600175262990364"/>
    <n v="2.8214839373739653"/>
    <n v="0.10947781754437869"/>
    <x v="1"/>
    <x v="11"/>
    <x v="16"/>
  </r>
  <r>
    <x v="14"/>
    <x v="0"/>
    <n v="27"/>
    <n v="25.772197515996599"/>
    <n v="164.1207902054033"/>
    <n v="6.3681333383982803"/>
    <n v="4.9274099245146183E-2"/>
    <n v="8.0869041047728576"/>
    <n v="0.31378403412256095"/>
    <x v="1"/>
    <x v="11"/>
    <x v="13"/>
  </r>
  <r>
    <x v="14"/>
    <x v="0"/>
    <n v="27"/>
    <n v="25.772197515996599"/>
    <n v="153.25422772623327"/>
    <n v="5.9464943814399058"/>
    <n v="4.8064012806404051E-2"/>
    <n v="7.3660131640692388"/>
    <n v="0.28581238210273735"/>
    <x v="1"/>
    <x v="11"/>
    <x v="11"/>
  </r>
  <r>
    <x v="14"/>
    <x v="0"/>
    <n v="39"/>
    <n v="25.772197515996599"/>
    <n v="2.4546572906419164"/>
    <n v="9.5244392299815725E-2"/>
    <n v="0.22527138482600786"/>
    <n v="0.55296404713616099"/>
    <n v="2.1455836150291049E-2"/>
    <x v="1"/>
    <x v="11"/>
    <x v="18"/>
  </r>
  <r>
    <x v="14"/>
    <x v="0"/>
    <n v="40"/>
    <n v="25.772197515996599"/>
    <n v="751.9753398669892"/>
    <n v="29.177773428138757"/>
    <n v="0.59422784211108404"/>
    <n v="446.84468352991001"/>
    <n v="17.338245341809021"/>
    <x v="1"/>
    <x v="11"/>
    <x v="17"/>
  </r>
  <r>
    <x v="14"/>
    <x v="0"/>
    <n v="4"/>
    <n v="25.772197515996599"/>
    <n v="0.51105862875307329"/>
    <n v="1.9829842931937149E-2"/>
    <n v="7.1397380670992841E-2"/>
    <n v="3.6488247462278779E-2"/>
    <n v="1.4157988444575135E-3"/>
    <x v="0"/>
    <x v="11"/>
    <x v="29"/>
  </r>
  <r>
    <x v="14"/>
    <x v="0"/>
    <n v="28"/>
    <n v="87.65225765731779"/>
    <n v="16358.832932224765"/>
    <n v="186.63333232306107"/>
    <n v="1.8586158393964911E-2"/>
    <n v="304.0478600187389"/>
    <n v="3.4687966761499043"/>
    <x v="1"/>
    <x v="7"/>
    <x v="0"/>
  </r>
  <r>
    <x v="14"/>
    <x v="0"/>
    <n v="4"/>
    <n v="87.65225765731779"/>
    <n v="0.17530451531463553"/>
    <n v="1.9999999999999996E-3"/>
    <n v="4.7154793536147752E-17"/>
    <n v="8.26644822561609E-18"/>
    <n v="9.4309587072295482E-20"/>
    <x v="0"/>
    <x v="7"/>
    <x v="30"/>
  </r>
  <r>
    <x v="14"/>
    <x v="0"/>
    <n v="28"/>
    <n v="87.65225765731779"/>
    <n v="181.58695416380303"/>
    <n v="2.0716745810898454"/>
    <n v="0.16909384986349527"/>
    <n v="30.705237164543504"/>
    <n v="0.35030743058082575"/>
    <x v="1"/>
    <x v="7"/>
    <x v="1"/>
  </r>
  <r>
    <x v="14"/>
    <x v="0"/>
    <n v="28"/>
    <n v="87.65225765731779"/>
    <n v="23284.120218416389"/>
    <n v="265.64199075678317"/>
    <n v="2.1607061238170369E-2"/>
    <n v="503.10141143624372"/>
    <n v="5.7397427617113008"/>
    <x v="1"/>
    <x v="7"/>
    <x v="5"/>
  </r>
  <r>
    <x v="14"/>
    <x v="0"/>
    <n v="4"/>
    <n v="87.65225765731779"/>
    <n v="4.0953491812998871E-2"/>
    <n v="4.6722689075630222E-4"/>
    <n v="0.22952355508625272"/>
    <n v="9.3997910341152464E-3"/>
    <n v="1.0723957699828271E-4"/>
    <x v="0"/>
    <x v="7"/>
    <x v="31"/>
  </r>
  <r>
    <x v="14"/>
    <x v="0"/>
    <n v="29"/>
    <n v="87.65225765731779"/>
    <n v="45131.856514250554"/>
    <n v="514.8966805931741"/>
    <n v="3.534337984036473E-2"/>
    <n v="1595.1123476839966"/>
    <n v="18.198188960747508"/>
    <x v="1"/>
    <x v="7"/>
    <x v="6"/>
  </r>
  <r>
    <x v="14"/>
    <x v="0"/>
    <n v="4"/>
    <n v="87.65225765731779"/>
    <n v="8.0016444735349787E-2"/>
    <n v="9.1288515406162489E-4"/>
    <n v="0.26973034668864204"/>
    <n v="2.1582863379258466E-2"/>
    <n v="2.4623282909195648E-4"/>
    <x v="0"/>
    <x v="7"/>
    <x v="32"/>
  </r>
  <r>
    <x v="14"/>
    <x v="0"/>
    <n v="4"/>
    <n v="87.65225765731779"/>
    <n v="0.72810299743074547"/>
    <n v="8.3067226890756376E-3"/>
    <n v="0.18646395397018867"/>
    <n v="0.13576496379848291"/>
    <n v="1.5489043571389216E-3"/>
    <x v="0"/>
    <x v="7"/>
    <x v="24"/>
  </r>
  <r>
    <x v="14"/>
    <x v="0"/>
    <n v="28"/>
    <n v="87.65225765731779"/>
    <n v="154008.03108110794"/>
    <n v="1757.0343901832211"/>
    <n v="2.1659164571489966"/>
    <n v="333568.52905168588"/>
    <n v="3805.5897014745901"/>
    <x v="1"/>
    <x v="7"/>
    <x v="2"/>
  </r>
  <r>
    <x v="14"/>
    <x v="0"/>
    <n v="28"/>
    <n v="87.65225765731779"/>
    <n v="101.93745409438269"/>
    <n v="1.1629757957052722"/>
    <n v="0.15109407635877617"/>
    <n v="15.402145472755898"/>
    <n v="0.17571875367970088"/>
    <x v="1"/>
    <x v="7"/>
    <x v="19"/>
  </r>
  <r>
    <x v="14"/>
    <x v="0"/>
    <n v="5"/>
    <n v="87.65225765731779"/>
    <n v="399.9586606292591"/>
    <n v="4.5630160741885684"/>
    <n v="1.5061133793597148"/>
    <n v="602.38308996451872"/>
    <n v="6.8724195595688435"/>
    <x v="0"/>
    <x v="7"/>
    <x v="25"/>
  </r>
  <r>
    <x v="14"/>
    <x v="0"/>
    <n v="28"/>
    <n v="87.65225765731779"/>
    <n v="2862.8016775603328"/>
    <n v="32.660900632504443"/>
    <n v="1.3571432149382884E-2"/>
    <n v="38.852318724149555"/>
    <n v="0.44325519687177056"/>
    <x v="1"/>
    <x v="7"/>
    <x v="20"/>
  </r>
  <r>
    <x v="14"/>
    <x v="0"/>
    <n v="28"/>
    <n v="87.65225765731779"/>
    <n v="5.5215020032252866"/>
    <n v="6.2993266240921691E-2"/>
    <n v="0.10103867033669665"/>
    <n v="0.55788522066728996"/>
    <n v="6.3647558611482496E-3"/>
    <x v="1"/>
    <x v="7"/>
    <x v="21"/>
  </r>
  <r>
    <x v="14"/>
    <x v="0"/>
    <n v="28"/>
    <n v="87.65225765731779"/>
    <n v="13867.045573303722"/>
    <n v="158.20522989285502"/>
    <n v="4.3213486692518219E-2"/>
    <n v="599.24338934650405"/>
    <n v="6.8365995966616762"/>
    <x v="1"/>
    <x v="7"/>
    <x v="7"/>
  </r>
  <r>
    <x v="14"/>
    <x v="0"/>
    <n v="28"/>
    <n v="87.65225765731779"/>
    <n v="34.463073403372626"/>
    <n v="0.393179529249643"/>
    <n v="0.24342367609905577"/>
    <n v="8.3891280175205623"/>
    <n v="9.5709206376844325E-2"/>
    <x v="1"/>
    <x v="7"/>
    <x v="8"/>
  </r>
  <r>
    <x v="14"/>
    <x v="0"/>
    <n v="4"/>
    <n v="87.65225765731779"/>
    <n v="0.86731540665119067"/>
    <n v="9.8949579831932762E-3"/>
    <n v="0.23844783737700037"/>
    <n v="0.20680948303973007"/>
    <n v="2.3594313320287217E-3"/>
    <x v="0"/>
    <x v="7"/>
    <x v="26"/>
  </r>
  <r>
    <x v="14"/>
    <x v="0"/>
    <n v="28"/>
    <n v="87.65225765731779"/>
    <n v="2.9615547649922394"/>
    <n v="3.3787546882940889E-2"/>
    <n v="9.6032757380769856E-2"/>
    <n v="0.28440627021636261"/>
    <n v="3.2447112923008493E-3"/>
    <x v="1"/>
    <x v="7"/>
    <x v="9"/>
  </r>
  <r>
    <x v="14"/>
    <x v="0"/>
    <n v="28"/>
    <n v="87.65225765731779"/>
    <n v="75.084303746725368"/>
    <n v="0.85661574217828296"/>
    <n v="6.7132469487720156E-2"/>
    <n v="5.040594730283753"/>
    <n v="5.7506730174484336E-2"/>
    <x v="1"/>
    <x v="7"/>
    <x v="10"/>
  </r>
  <r>
    <x v="14"/>
    <x v="0"/>
    <n v="28"/>
    <n v="87.65225765731779"/>
    <n v="27.526426369550197"/>
    <n v="0.31404127064435183"/>
    <n v="0.1575940835662521"/>
    <n v="4.3380019375631793"/>
    <n v="4.9491046249177974E-2"/>
    <x v="1"/>
    <x v="7"/>
    <x v="14"/>
  </r>
  <r>
    <x v="14"/>
    <x v="0"/>
    <n v="4"/>
    <n v="87.65225765731779"/>
    <n v="0.54747059978791945"/>
    <n v="6.2459383753501411E-3"/>
    <n v="0.16883083641759197"/>
    <n v="9.2429919276235187E-2"/>
    <n v="1.0545070001230998E-3"/>
    <x v="0"/>
    <x v="7"/>
    <x v="27"/>
  </r>
  <r>
    <x v="14"/>
    <x v="0"/>
    <n v="28"/>
    <n v="87.65225765731779"/>
    <n v="361.86583924227176"/>
    <n v="4.1284257692141804"/>
    <n v="4.8520134059724232E-2"/>
    <n v="17.557779031669643"/>
    <n v="0.20031177177789217"/>
    <x v="1"/>
    <x v="7"/>
    <x v="15"/>
  </r>
  <r>
    <x v="14"/>
    <x v="0"/>
    <n v="28"/>
    <n v="87.65225765731779"/>
    <n v="20135.167520370796"/>
    <n v="229.71647346598357"/>
    <n v="3.628176449544615E-2"/>
    <n v="730.53940605044966"/>
    <n v="8.3345189910172195"/>
    <x v="1"/>
    <x v="7"/>
    <x v="22"/>
  </r>
  <r>
    <x v="14"/>
    <x v="0"/>
    <n v="28"/>
    <n v="87.65225765731779"/>
    <n v="0.53792210127826334"/>
    <n v="6.1370022365117485E-3"/>
    <n v="0.27634716187024549"/>
    <n v="0.14865324599552682"/>
    <n v="1.6959431504513709E-3"/>
    <x v="1"/>
    <x v="7"/>
    <x v="3"/>
  </r>
  <r>
    <x v="14"/>
    <x v="0"/>
    <n v="0"/>
    <n v="87.65225765731779"/>
    <n v="1.7575182531597766"/>
    <n v="2.0051032342269022E-2"/>
    <n v="1.2016019716543325"/>
    <n v="2.1118373982152656"/>
    <n v="2.4093359996175245E-2"/>
    <x v="1"/>
    <x v="7"/>
    <x v="28"/>
  </r>
  <r>
    <x v="14"/>
    <x v="0"/>
    <n v="29"/>
    <n v="87.65225765731779"/>
    <n v="139439.88519342896"/>
    <n v="1590.830503631501"/>
    <n v="2.4399381363762764E-2"/>
    <n v="3402.2469361537701"/>
    <n v="38.81528014321178"/>
    <x v="1"/>
    <x v="7"/>
    <x v="23"/>
  </r>
  <r>
    <x v="14"/>
    <x v="0"/>
    <n v="27"/>
    <n v="87.65225765731779"/>
    <n v="4149.3384734721549"/>
    <n v="47.33863775299735"/>
    <n v="2.0910700444432908E-2"/>
    <n v="86.765573861336748"/>
    <n v="0.98988407350045016"/>
    <x v="1"/>
    <x v="7"/>
    <x v="12"/>
  </r>
  <r>
    <x v="14"/>
    <x v="0"/>
    <n v="28"/>
    <n v="87.65225765731779"/>
    <n v="64.132494864357469"/>
    <n v="0.73166962926485746"/>
    <n v="0.10497982007581305"/>
    <n v="6.7326177718732518"/>
    <n v="7.6810546035161575E-2"/>
    <x v="1"/>
    <x v="7"/>
    <x v="16"/>
  </r>
  <r>
    <x v="14"/>
    <x v="0"/>
    <n v="28"/>
    <n v="87.65225765731779"/>
    <n v="250.83309843683469"/>
    <n v="2.8616844008454754"/>
    <n v="0.23154755288296155"/>
    <n v="58.079790125100082"/>
    <n v="0.66261602013911391"/>
    <x v="1"/>
    <x v="7"/>
    <x v="13"/>
  </r>
  <r>
    <x v="14"/>
    <x v="0"/>
    <n v="28"/>
    <n v="87.65225765731779"/>
    <n v="237.14447807656435"/>
    <n v="2.7055147741167849"/>
    <n v="8.641217368893192E-2"/>
    <n v="20.492169828923188"/>
    <n v="0.23378941257895103"/>
    <x v="1"/>
    <x v="7"/>
    <x v="11"/>
  </r>
  <r>
    <x v="14"/>
    <x v="0"/>
    <n v="28"/>
    <n v="87.65225765731779"/>
    <n v="6.0723893063334193"/>
    <n v="6.927818482524227E-2"/>
    <n v="0.12276894831735131"/>
    <n v="0.74550084891208435"/>
    <n v="8.505209892330081E-3"/>
    <x v="1"/>
    <x v="7"/>
    <x v="18"/>
  </r>
  <r>
    <x v="14"/>
    <x v="0"/>
    <n v="29"/>
    <n v="87.65225765731779"/>
    <n v="2975.4639229309473"/>
    <n v="33.946232560987958"/>
    <n v="0.24162975306508727"/>
    <n v="718.96061295188065"/>
    <n v="8.202419791201546"/>
    <x v="1"/>
    <x v="7"/>
    <x v="17"/>
  </r>
  <r>
    <x v="14"/>
    <x v="0"/>
    <n v="4"/>
    <n v="87.65225765731779"/>
    <n v="0.47695595441206001"/>
    <n v="5.4414565826330493E-3"/>
    <n v="0.32067882617415255"/>
    <n v="0.15294967559763203"/>
    <n v="1.7449599095963819E-3"/>
    <x v="0"/>
    <x v="7"/>
    <x v="29"/>
  </r>
  <r>
    <x v="14"/>
    <x v="0"/>
    <n v="0"/>
    <n v="107.90588137142528"/>
    <n v="24681.80260830832"/>
    <n v="228.73454435120667"/>
    <n v="0.10575669559271579"/>
    <n v="2610.2658851263618"/>
    <n v="24.190209578489114"/>
    <x v="1"/>
    <x v="12"/>
    <x v="0"/>
  </r>
  <r>
    <x v="14"/>
    <x v="0"/>
    <n v="0"/>
    <n v="107.90588137142528"/>
    <n v="12570.92741283135"/>
    <n v="116.49900128761912"/>
    <n v="0.10040141752984039"/>
    <n v="1262.1389319129967"/>
    <n v="11.696664870087661"/>
    <x v="1"/>
    <x v="12"/>
    <x v="5"/>
  </r>
  <r>
    <x v="14"/>
    <x v="0"/>
    <n v="12"/>
    <n v="107.90588137142528"/>
    <n v="33092.682475611713"/>
    <n v="306.68098953478392"/>
    <n v="8.3315233561549365E-2"/>
    <n v="2757.1245696337814"/>
    <n v="25.551198271977597"/>
    <x v="1"/>
    <x v="12"/>
    <x v="6"/>
  </r>
  <r>
    <x v="14"/>
    <x v="0"/>
    <n v="12"/>
    <n v="107.90588137142528"/>
    <n v="897894.61726508581"/>
    <n v="8321.0906194670006"/>
    <n v="0.415157600223308"/>
    <n v="372767.77455719863"/>
    <n v="3454.5640128185992"/>
    <x v="1"/>
    <x v="12"/>
    <x v="2"/>
  </r>
  <r>
    <x v="14"/>
    <x v="0"/>
    <n v="0"/>
    <n v="107.90588137142528"/>
    <n v="47.711803740584735"/>
    <n v="0.44216129032258078"/>
    <n v="0.10816686735792069"/>
    <n v="5.1608363466149729"/>
    <n v="4.7827201641129656E-2"/>
    <x v="0"/>
    <x v="12"/>
    <x v="19"/>
  </r>
  <r>
    <x v="14"/>
    <x v="0"/>
    <n v="0"/>
    <n v="107.90588137142528"/>
    <n v="2638.3823151725951"/>
    <n v="24.450773967462993"/>
    <n v="8.4268129911352588E-2"/>
    <n v="222.33154369077945"/>
    <n v="2.0604209971232894"/>
    <x v="1"/>
    <x v="12"/>
    <x v="20"/>
  </r>
  <r>
    <x v="14"/>
    <x v="0"/>
    <n v="0"/>
    <n v="107.90588137142528"/>
    <n v="1.6646612552793916"/>
    <n v="1.5426974267968057E-2"/>
    <n v="0.65586249354486703"/>
    <n v="1.0917888817950703"/>
    <n v="1.0117973811242029E-2"/>
    <x v="0"/>
    <x v="12"/>
    <x v="21"/>
  </r>
  <r>
    <x v="14"/>
    <x v="0"/>
    <n v="0"/>
    <n v="107.90588137142528"/>
    <n v="25296.898266158347"/>
    <n v="234.43484214806901"/>
    <n v="0.21866975718943832"/>
    <n v="5531.6666015067685"/>
    <n v="51.263810009262549"/>
    <x v="1"/>
    <x v="12"/>
    <x v="7"/>
  </r>
  <r>
    <x v="14"/>
    <x v="0"/>
    <n v="0"/>
    <n v="107.90588137142528"/>
    <n v="14852.812064188545"/>
    <n v="137.64599181636211"/>
    <n v="0.15485869714215295"/>
    <n v="2300.0871251574895"/>
    <n v="21.315678959521282"/>
    <x v="1"/>
    <x v="12"/>
    <x v="22"/>
  </r>
  <r>
    <x v="14"/>
    <x v="0"/>
    <n v="12"/>
    <n v="107.90588137142528"/>
    <n v="1.0385340557648517"/>
    <n v="9.6244434739390164E-3"/>
    <n v="0.28599805074307882"/>
    <n v="0.29701871557905152"/>
    <n v="2.7525720730335046E-3"/>
    <x v="1"/>
    <x v="12"/>
    <x v="3"/>
  </r>
  <r>
    <x v="14"/>
    <x v="0"/>
    <n v="0"/>
    <n v="107.90588137142528"/>
    <n v="4.3423313328929609"/>
    <n v="4.0241841109161826E-2"/>
    <n v="0.71965924674136084"/>
    <n v="3.1249988961311574"/>
    <n v="2.8960413060104929E-2"/>
    <x v="0"/>
    <x v="12"/>
    <x v="28"/>
  </r>
  <r>
    <x v="14"/>
    <x v="0"/>
    <n v="12"/>
    <n v="107.90588137142528"/>
    <n v="34.073616926166054"/>
    <n v="0.3157716381452878"/>
    <n v="9.28022854963379E-2"/>
    <n v="3.1621095258749135"/>
    <n v="2.9304329714805302E-2"/>
    <x v="1"/>
    <x v="12"/>
    <x v="16"/>
  </r>
  <r>
    <x v="14"/>
    <x v="0"/>
    <n v="12"/>
    <n v="107.90588137142528"/>
    <n v="4.9071079717139252"/>
    <n v="4.5475815677025591E-2"/>
    <n v="0.16668280175284436"/>
    <n v="0.81793050522899435"/>
    <n v="7.5800363690425483E-3"/>
    <x v="1"/>
    <x v="12"/>
    <x v="18"/>
  </r>
  <r>
    <x v="14"/>
    <x v="0"/>
    <n v="12"/>
    <n v="107.90588137142528"/>
    <n v="1391.9063025352946"/>
    <n v="12.899262624473474"/>
    <n v="0.15244711587649995"/>
    <n v="212.19210139182866"/>
    <n v="1.9664553840345125"/>
    <x v="1"/>
    <x v="12"/>
    <x v="17"/>
  </r>
  <r>
    <x v="14"/>
    <x v="0"/>
    <n v="29"/>
    <n v="2.6485673689233939"/>
    <n v="364.73058018317619"/>
    <n v="137.70862862039795"/>
    <n v="2.1938599371001545E-2"/>
    <n v="8.0016780769916576"/>
    <n v="3.0211344332329477"/>
    <x v="1"/>
    <x v="8"/>
    <x v="0"/>
  </r>
  <r>
    <x v="14"/>
    <x v="0"/>
    <n v="4"/>
    <n v="2.6485673689233939"/>
    <n v="5.2971347378468056E-3"/>
    <n v="2.0000000000000065E-3"/>
    <n v="9.7327820087291128E-2"/>
    <n v="5.1555857674329391E-4"/>
    <n v="1.946556401745829E-4"/>
    <x v="0"/>
    <x v="8"/>
    <x v="30"/>
  </r>
  <r>
    <x v="14"/>
    <x v="0"/>
    <n v="29"/>
    <n v="2.6485673689233939"/>
    <n v="6.0883159588138547"/>
    <n v="2.2987204442108156"/>
    <n v="0.11146196063437736"/>
    <n v="0.67861563373096134"/>
    <n v="0.25621988766206433"/>
    <x v="1"/>
    <x v="8"/>
    <x v="1"/>
  </r>
  <r>
    <x v="14"/>
    <x v="0"/>
    <n v="29"/>
    <n v="2.6485673689233939"/>
    <n v="356.9018673288349"/>
    <n v="134.75279938750833"/>
    <n v="2.946758730224068E-2"/>
    <n v="10.517036933845164"/>
    <n v="3.9708398801727265"/>
    <x v="1"/>
    <x v="8"/>
    <x v="5"/>
  </r>
  <r>
    <x v="14"/>
    <x v="0"/>
    <n v="4"/>
    <n v="2.6485673689233939"/>
    <n v="2.3807270806985165E-3"/>
    <n v="8.9887352258147355E-4"/>
    <n v="0.48088902333408445"/>
    <n v="1.1448655206621155E-3"/>
    <n v="4.3225841037507293E-4"/>
    <x v="0"/>
    <x v="8"/>
    <x v="31"/>
  </r>
  <r>
    <x v="14"/>
    <x v="0"/>
    <n v="30"/>
    <n v="2.6485673689233939"/>
    <n v="993.72915524557641"/>
    <n v="375.19497027161276"/>
    <n v="3.8247258252735408E-2"/>
    <n v="38.00741563395016"/>
    <n v="14.350178923105757"/>
    <x v="1"/>
    <x v="8"/>
    <x v="6"/>
  </r>
  <r>
    <x v="14"/>
    <x v="0"/>
    <n v="4"/>
    <n v="2.6485673689233939"/>
    <n v="6.3330787603874075E-2"/>
    <n v="2.3911337256117132E-2"/>
    <n v="0.39806272891321176"/>
    <n v="2.5209626137821118E-2"/>
    <n v="9.518212160134135E-3"/>
    <x v="0"/>
    <x v="8"/>
    <x v="32"/>
  </r>
  <r>
    <x v="14"/>
    <x v="0"/>
    <n v="4"/>
    <n v="2.6485673689233939"/>
    <n v="3.2414550041266317E-2"/>
    <n v="1.2238522010653022E-2"/>
    <n v="0.35717602477102911"/>
    <n v="1.1577700128481101E-2"/>
    <n v="4.3713066408377884E-3"/>
    <x v="0"/>
    <x v="8"/>
    <x v="24"/>
  </r>
  <r>
    <x v="14"/>
    <x v="0"/>
    <n v="29"/>
    <n v="2.6485673689233939"/>
    <n v="71.791825252672382"/>
    <n v="27.105908686723257"/>
    <n v="5.3015373738888476"/>
    <n v="380.60704471673978"/>
    <n v="143.70298795588172"/>
    <x v="1"/>
    <x v="8"/>
    <x v="2"/>
  </r>
  <r>
    <x v="14"/>
    <x v="0"/>
    <n v="29"/>
    <n v="2.6485673689233939"/>
    <n v="1.8725480971375001"/>
    <n v="0.70700414084564711"/>
    <n v="0.47169968603387802"/>
    <n v="0.88328034950309453"/>
    <n v="0.33349363126154341"/>
    <x v="1"/>
    <x v="8"/>
    <x v="19"/>
  </r>
  <r>
    <x v="14"/>
    <x v="0"/>
    <n v="5"/>
    <n v="2.6485673689233939"/>
    <n v="14.043602274090134"/>
    <n v="5.3023390829581443"/>
    <n v="2.0217483020518667"/>
    <n v="28.392629052333461"/>
    <n v="10.719995037873881"/>
    <x v="0"/>
    <x v="8"/>
    <x v="25"/>
  </r>
  <r>
    <x v="14"/>
    <x v="0"/>
    <n v="29"/>
    <n v="2.6485673689233939"/>
    <n v="41.109765506108957"/>
    <n v="15.521510227931076"/>
    <n v="2.0098575445790207E-2"/>
    <n v="0.8262477235832747"/>
    <n v="0.31196024434867708"/>
    <x v="1"/>
    <x v="8"/>
    <x v="20"/>
  </r>
  <r>
    <x v="14"/>
    <x v="0"/>
    <n v="29"/>
    <n v="2.6485673689233939"/>
    <n v="0.16108566842373598"/>
    <n v="6.0819924882339345E-2"/>
    <n v="0.24960594203018524"/>
    <n v="4.0207940014468681E-2"/>
    <n v="1.5181014644461416E-2"/>
    <x v="1"/>
    <x v="8"/>
    <x v="21"/>
  </r>
  <r>
    <x v="14"/>
    <x v="0"/>
    <n v="29"/>
    <n v="2.6485673689233939"/>
    <n v="491.53330898439003"/>
    <n v="185.58459745133518"/>
    <n v="3.97746935642391E-2"/>
    <n v="19.550586741470568"/>
    <n v="7.3815704938695257"/>
    <x v="1"/>
    <x v="8"/>
    <x v="7"/>
  </r>
  <r>
    <x v="14"/>
    <x v="0"/>
    <n v="29"/>
    <n v="2.6485673689233939"/>
    <n v="0.52301560689992821"/>
    <n v="0.19747113591923729"/>
    <n v="7.7424111937317755E-2"/>
    <n v="4.049401889358422E-2"/>
    <n v="1.5289027331800317E-2"/>
    <x v="1"/>
    <x v="8"/>
    <x v="8"/>
  </r>
  <r>
    <x v="14"/>
    <x v="0"/>
    <n v="4"/>
    <n v="2.6485673689233939"/>
    <n v="0.29595636296029837"/>
    <n v="0.11174205588759502"/>
    <n v="0.19285423257660558"/>
    <n v="5.707643725487168E-2"/>
    <n v="2.154992843473431E-2"/>
    <x v="0"/>
    <x v="8"/>
    <x v="26"/>
  </r>
  <r>
    <x v="14"/>
    <x v="0"/>
    <n v="29"/>
    <n v="2.6485673689233939"/>
    <n v="0.1021531014274276"/>
    <n v="3.8569191263936556E-2"/>
    <n v="0.18778066428187093"/>
    <n v="1.9182377244495692E-2"/>
    <n v="7.2425483563565395E-3"/>
    <x v="1"/>
    <x v="8"/>
    <x v="9"/>
  </r>
  <r>
    <x v="14"/>
    <x v="0"/>
    <n v="29"/>
    <n v="2.6485673689233939"/>
    <n v="3.9501569509227785"/>
    <n v="1.4914315555161668"/>
    <n v="0.11429761968689281"/>
    <n v="0.45149353688010785"/>
    <n v="0.17046707672141778"/>
    <x v="1"/>
    <x v="8"/>
    <x v="10"/>
  </r>
  <r>
    <x v="14"/>
    <x v="0"/>
    <n v="29"/>
    <n v="2.6485673689233939"/>
    <n v="0.95588435720943599"/>
    <n v="0.36090618967264171"/>
    <n v="0.13645802650142308"/>
    <n v="0.13043809294838099"/>
    <n v="4.9248546394876969E-2"/>
    <x v="1"/>
    <x v="8"/>
    <x v="14"/>
  </r>
  <r>
    <x v="14"/>
    <x v="0"/>
    <n v="4"/>
    <n v="2.6485673689233939"/>
    <n v="1.0986283280330571E-2"/>
    <n v="4.1480097539661007E-3"/>
    <n v="0.23489803768704789"/>
    <n v="2.5806563840236746E-3"/>
    <n v="9.7435935151337142E-4"/>
    <x v="0"/>
    <x v="8"/>
    <x v="27"/>
  </r>
  <r>
    <x v="14"/>
    <x v="0"/>
    <n v="29"/>
    <n v="2.6485673689233939"/>
    <n v="18.403084453112548"/>
    <n v="6.948316538609757"/>
    <n v="4.7247193854708359E-2"/>
    <n v="0.86949409868077809"/>
    <n v="0.32828845846357135"/>
    <x v="1"/>
    <x v="8"/>
    <x v="15"/>
  </r>
  <r>
    <x v="14"/>
    <x v="0"/>
    <n v="29"/>
    <n v="2.6485673689233939"/>
    <n v="369.09832778371339"/>
    <n v="139.35772679014269"/>
    <n v="8.9917080753971507E-2"/>
    <n v="33.188244145483999"/>
    <n v="12.530639973479159"/>
    <x v="1"/>
    <x v="8"/>
    <x v="22"/>
  </r>
  <r>
    <x v="14"/>
    <x v="0"/>
    <n v="29"/>
    <n v="2.6485673689233939"/>
    <n v="0.20173451219758132"/>
    <n v="7.6167408299522926E-2"/>
    <n v="0.10472006502707217"/>
    <n v="2.1125651235535399E-2"/>
    <n v="7.9762559500695975E-3"/>
    <x v="1"/>
    <x v="8"/>
    <x v="3"/>
  </r>
  <r>
    <x v="14"/>
    <x v="0"/>
    <n v="0"/>
    <n v="2.6485673689233939"/>
    <n v="0.14155806985874048"/>
    <n v="5.3447033864304487E-2"/>
    <n v="0.3099057651653177"/>
    <n v="4.3869661954898463E-2"/>
    <n v="1.6563543925533931E-2"/>
    <x v="1"/>
    <x v="8"/>
    <x v="28"/>
  </r>
  <r>
    <x v="14"/>
    <x v="0"/>
    <n v="30"/>
    <n v="2.6485673689233939"/>
    <n v="2941.2453053743288"/>
    <n v="1110.5042446286366"/>
    <n v="3.4232739193080043E-2"/>
    <n v="100.68688344175047"/>
    <n v="38.015602179180476"/>
    <x v="1"/>
    <x v="8"/>
    <x v="23"/>
  </r>
  <r>
    <x v="14"/>
    <x v="0"/>
    <n v="28"/>
    <n v="2.6485673689233939"/>
    <n v="88.52081621123844"/>
    <n v="33.422150121565885"/>
    <n v="2.6264109504854426E-2"/>
    <n v="2.3249204104310595"/>
    <n v="0.87780301068049005"/>
    <x v="1"/>
    <x v="8"/>
    <x v="12"/>
  </r>
  <r>
    <x v="14"/>
    <x v="0"/>
    <n v="29"/>
    <n v="2.6485673689233939"/>
    <n v="1.5119180256458289"/>
    <n v="0.57084371097587094"/>
    <n v="9.6819847438850318E-2"/>
    <n v="0.14638367258307694"/>
    <n v="5.5269001008110989E-2"/>
    <x v="1"/>
    <x v="8"/>
    <x v="16"/>
  </r>
  <r>
    <x v="14"/>
    <x v="0"/>
    <n v="29"/>
    <n v="2.6485673689233939"/>
    <n v="10.008755552887495"/>
    <n v="3.7789318370088942"/>
    <n v="4.2159672369265135E-2"/>
    <n v="0.4219658549337999"/>
    <n v="0.15931852815408021"/>
    <x v="1"/>
    <x v="8"/>
    <x v="13"/>
  </r>
  <r>
    <x v="14"/>
    <x v="0"/>
    <n v="29"/>
    <n v="2.6485673689233939"/>
    <n v="9.3394679295070837"/>
    <n v="3.5262338572507024"/>
    <n v="4.118185930263784E-2"/>
    <n v="0.38461665423445907"/>
    <n v="0.14521686657749636"/>
    <x v="1"/>
    <x v="8"/>
    <x v="11"/>
  </r>
  <r>
    <x v="14"/>
    <x v="0"/>
    <n v="29"/>
    <n v="2.6485673689233939"/>
    <n v="0.43391838312072756"/>
    <n v="0.16383135585375327"/>
    <n v="6.8270386925640955E-2"/>
    <n v="2.962377590980058E-2"/>
    <n v="1.1184830054688108E-2"/>
    <x v="1"/>
    <x v="8"/>
    <x v="18"/>
  </r>
  <r>
    <x v="14"/>
    <x v="0"/>
    <n v="30"/>
    <n v="2.6485673689233939"/>
    <n v="16.318036390025686"/>
    <n v="6.1610803566830707"/>
    <n v="0.76484730533797418"/>
    <n v="12.480806161318149"/>
    <n v="4.7122857087797714"/>
    <x v="1"/>
    <x v="8"/>
    <x v="17"/>
  </r>
  <r>
    <x v="14"/>
    <x v="0"/>
    <n v="4"/>
    <n v="2.6485673689233939"/>
    <n v="5.3418926384071384E-2"/>
    <n v="2.0168989096088365E-2"/>
    <n v="0.42818291621052362"/>
    <n v="2.2873071679966966E-2"/>
    <n v="8.6360165681813681E-3"/>
    <x v="0"/>
    <x v="8"/>
    <x v="29"/>
  </r>
  <r>
    <x v="14"/>
    <x v="0"/>
    <n v="29"/>
    <n v="6.584876162562928"/>
    <n v="1406.3094389154007"/>
    <n v="213.56657349316725"/>
    <n v="2.6716144794065561E-2"/>
    <n v="37.571166595324939"/>
    <n v="5.7056755006159001"/>
    <x v="1"/>
    <x v="2"/>
    <x v="0"/>
  </r>
  <r>
    <x v="14"/>
    <x v="0"/>
    <n v="4"/>
    <n v="6.584876162562928"/>
    <n v="1.3169752325125895E-2"/>
    <n v="2.0000000000000061E-3"/>
    <n v="0.14706324420729272"/>
    <n v="1.9367865023395506E-3"/>
    <n v="2.9412648841458636E-4"/>
    <x v="0"/>
    <x v="2"/>
    <x v="30"/>
  </r>
  <r>
    <x v="14"/>
    <x v="0"/>
    <n v="29"/>
    <n v="6.584876162562928"/>
    <n v="14.280602801529918"/>
    <n v="2.1686972463840086"/>
    <n v="0.17746083986175576"/>
    <n v="2.5342477668916414"/>
    <n v="0.38485883474918325"/>
    <x v="1"/>
    <x v="2"/>
    <x v="1"/>
  </r>
  <r>
    <x v="14"/>
    <x v="0"/>
    <n v="29"/>
    <n v="6.584876162562928"/>
    <n v="1428.0400885251051"/>
    <n v="216.86665827429798"/>
    <n v="3.4806081359936861E-2"/>
    <n v="49.704479506456245"/>
    <n v="7.5482785521528397"/>
    <x v="1"/>
    <x v="2"/>
    <x v="5"/>
  </r>
  <r>
    <x v="14"/>
    <x v="0"/>
    <n v="4"/>
    <n v="6.584876162562928"/>
    <n v="3.0323983856898155E-3"/>
    <n v="4.605095541401287E-4"/>
    <n v="0.21515667629440069"/>
    <n v="6.5244075786552685E-4"/>
    <n v="9.9081705070606455E-5"/>
    <x v="0"/>
    <x v="2"/>
    <x v="31"/>
  </r>
  <r>
    <x v="14"/>
    <x v="0"/>
    <n v="42"/>
    <n v="6.584876162562928"/>
    <n v="1453.7779833833906"/>
    <n v="220.77529591954536"/>
    <n v="6.3610524291984105E-2"/>
    <n v="92.475579727160834"/>
    <n v="14.043632324160219"/>
    <x v="1"/>
    <x v="2"/>
    <x v="6"/>
  </r>
  <r>
    <x v="14"/>
    <x v="0"/>
    <n v="4"/>
    <n v="6.584876162562928"/>
    <n v="7.0420427241676166E-3"/>
    <n v="1.069426751592357E-3"/>
    <n v="0.84953840363659572"/>
    <n v="5.9824857342300605E-3"/>
    <n v="9.0851909535404117E-4"/>
    <x v="0"/>
    <x v="2"/>
    <x v="32"/>
  </r>
  <r>
    <x v="14"/>
    <x v="0"/>
    <n v="4"/>
    <n v="6.584876162562928"/>
    <n v="3.8991274678513661E-2"/>
    <n v="5.9213375796178525E-3"/>
    <n v="0.62486782626419968"/>
    <n v="2.4364393051633161E-2"/>
    <n v="3.700053341952325E-3"/>
    <x v="0"/>
    <x v="2"/>
    <x v="24"/>
  </r>
  <r>
    <x v="14"/>
    <x v="0"/>
    <n v="41"/>
    <n v="6.584876162562928"/>
    <n v="10554.850357110236"/>
    <n v="1602.89276465332"/>
    <n v="0.71696528744479915"/>
    <n v="7567.4613202223809"/>
    <n v="1149.2184717528564"/>
    <x v="1"/>
    <x v="2"/>
    <x v="2"/>
  </r>
  <r>
    <x v="14"/>
    <x v="0"/>
    <n v="29"/>
    <n v="6.584876162562928"/>
    <n v="16.364762362690637"/>
    <n v="2.485204270921511"/>
    <n v="1.4002003345213359"/>
    <n v="22.913945734601597"/>
    <n v="3.4797838514981523"/>
    <x v="1"/>
    <x v="2"/>
    <x v="19"/>
  </r>
  <r>
    <x v="14"/>
    <x v="0"/>
    <n v="5"/>
    <n v="6.584876162562928"/>
    <n v="5.1508438668741459"/>
    <n v="0.78222334630350343"/>
    <n v="1.6591712711676683"/>
    <n v="8.5461321661877641"/>
    <n v="1.2978425038234109"/>
    <x v="0"/>
    <x v="2"/>
    <x v="25"/>
  </r>
  <r>
    <x v="14"/>
    <x v="0"/>
    <n v="29"/>
    <n v="6.584876162562928"/>
    <n v="253.82140538099065"/>
    <n v="38.54611675524658"/>
    <n v="3.6995551022272151E-2"/>
    <n v="9.3902627533172627"/>
    <n v="1.4260348291291842"/>
    <x v="1"/>
    <x v="2"/>
    <x v="20"/>
  </r>
  <r>
    <x v="14"/>
    <x v="0"/>
    <n v="29"/>
    <n v="6.584876162562928"/>
    <n v="0.30784115288144775"/>
    <n v="4.6749725474204147E-2"/>
    <n v="1.557396749597004"/>
    <n v="0.47943081088976114"/>
    <n v="7.2807870498077798E-2"/>
    <x v="1"/>
    <x v="2"/>
    <x v="21"/>
  </r>
  <r>
    <x v="14"/>
    <x v="0"/>
    <n v="29"/>
    <n v="6.584876162562928"/>
    <n v="756.98714834133284"/>
    <n v="114.95844867137222"/>
    <n v="8.468912003325138E-2"/>
    <n v="64.108575469507812"/>
    <n v="9.7357298583662093"/>
    <x v="1"/>
    <x v="2"/>
    <x v="7"/>
  </r>
  <r>
    <x v="14"/>
    <x v="0"/>
    <n v="29"/>
    <n v="6.584876162562928"/>
    <n v="0.61235057246970404"/>
    <n v="9.2993483453964979E-2"/>
    <n v="0.18061441377597209"/>
    <n v="0.1105993396719965"/>
    <n v="1.6795963499023445E-2"/>
    <x v="1"/>
    <x v="2"/>
    <x v="8"/>
  </r>
  <r>
    <x v="14"/>
    <x v="0"/>
    <n v="4"/>
    <n v="6.584876162562928"/>
    <n v="9.5470218885566144E-2"/>
    <n v="1.449840764331212E-2"/>
    <n v="0.25114973744660424"/>
    <n v="2.3977320407079776E-2"/>
    <n v="3.641271273011679E-3"/>
    <x v="0"/>
    <x v="2"/>
    <x v="26"/>
  </r>
  <r>
    <x v="14"/>
    <x v="0"/>
    <n v="29"/>
    <n v="6.584876162562928"/>
    <n v="9.4200877976295047E-2"/>
    <n v="1.430564154142433E-2"/>
    <n v="0.46336156001467904"/>
    <n v="4.3649065773848493E-2"/>
    <n v="6.6286843816451748E-3"/>
    <x v="1"/>
    <x v="2"/>
    <x v="9"/>
  </r>
  <r>
    <x v="14"/>
    <x v="0"/>
    <n v="29"/>
    <n v="6.584876162562928"/>
    <n v="10.303269981253528"/>
    <n v="1.5646869776884837"/>
    <n v="4.1267234808662442E-2"/>
    <n v="0.42518746161343246"/>
    <n v="6.4570304910327031E-2"/>
    <x v="1"/>
    <x v="2"/>
    <x v="10"/>
  </r>
  <r>
    <x v="14"/>
    <x v="0"/>
    <n v="29"/>
    <n v="6.584876162562928"/>
    <n v="3.2512752121167061"/>
    <n v="0.49374887725318489"/>
    <n v="0.59013083329652183"/>
    <n v="1.9186777502027574"/>
    <n v="0.2913764363726441"/>
    <x v="1"/>
    <x v="2"/>
    <x v="14"/>
  </r>
  <r>
    <x v="14"/>
    <x v="0"/>
    <n v="4"/>
    <n v="6.584876162562928"/>
    <n v="2.8331744253574934E-2"/>
    <n v="4.3025477707006434E-3"/>
    <n v="0.24604996534916257"/>
    <n v="6.9710246918734484E-3"/>
    <n v="1.05864172989401E-3"/>
    <x v="0"/>
    <x v="2"/>
    <x v="27"/>
  </r>
  <r>
    <x v="14"/>
    <x v="0"/>
    <n v="29"/>
    <n v="6.584876162562928"/>
    <n v="28.724408290486704"/>
    <n v="4.3621789660668053"/>
    <n v="3.9568308624247615E-2"/>
    <n v="1.1365762522868748"/>
    <n v="0.17260404360353271"/>
    <x v="1"/>
    <x v="2"/>
    <x v="15"/>
  </r>
  <r>
    <x v="14"/>
    <x v="0"/>
    <n v="29"/>
    <n v="6.584876162562928"/>
    <n v="2719.9436130263102"/>
    <n v="413.05918985842692"/>
    <n v="5.965679775095778E-2"/>
    <n v="162.26312601631997"/>
    <n v="24.641788548558644"/>
    <x v="1"/>
    <x v="2"/>
    <x v="22"/>
  </r>
  <r>
    <x v="14"/>
    <x v="0"/>
    <n v="41"/>
    <n v="6.584876162562928"/>
    <n v="5.7450909578508784E-2"/>
    <n v="8.724675781320702E-3"/>
    <n v="0.34314530638513624"/>
    <n v="1.9714009969422155E-2"/>
    <n v="2.9938315440922701E-3"/>
    <x v="1"/>
    <x v="2"/>
    <x v="3"/>
  </r>
  <r>
    <x v="14"/>
    <x v="0"/>
    <n v="0"/>
    <n v="6.584876162562928"/>
    <n v="0.20743645633689875"/>
    <n v="3.1501952537276195E-2"/>
    <n v="1.5552315614065058"/>
    <n v="0.32261172388146747"/>
    <n v="4.8992830831901694E-2"/>
    <x v="1"/>
    <x v="2"/>
    <x v="28"/>
  </r>
  <r>
    <x v="14"/>
    <x v="0"/>
    <n v="30"/>
    <n v="6.584876162562928"/>
    <n v="7695.6584093928959"/>
    <n v="1168.6868848263405"/>
    <n v="3.8337411661396231E-2"/>
    <n v="295.03162444638116"/>
    <n v="44.804430206862179"/>
    <x v="1"/>
    <x v="2"/>
    <x v="23"/>
  </r>
  <r>
    <x v="14"/>
    <x v="0"/>
    <n v="28"/>
    <n v="6.584876162562928"/>
    <n v="367.31259648799477"/>
    <n v="55.781245906533712"/>
    <n v="3.0152556543872701E-2"/>
    <n v="11.07541383488096"/>
    <n v="1.6819471712844254"/>
    <x v="1"/>
    <x v="2"/>
    <x v="12"/>
  </r>
  <r>
    <x v="14"/>
    <x v="0"/>
    <n v="41"/>
    <n v="6.584876162562928"/>
    <n v="3.7863991747289174"/>
    <n v="0.57501448489734341"/>
    <n v="0.47312553179314404"/>
    <n v="1.7914421231247408"/>
    <n v="0.2720540339558164"/>
    <x v="1"/>
    <x v="2"/>
    <x v="16"/>
  </r>
  <r>
    <x v="14"/>
    <x v="0"/>
    <n v="29"/>
    <n v="6.584876162562928"/>
    <n v="16.631503175099407"/>
    <n v="2.5257123694526986"/>
    <n v="0.11856578675971949"/>
    <n v="1.9719272589524339"/>
    <n v="0.29946307421291452"/>
    <x v="1"/>
    <x v="2"/>
    <x v="13"/>
  </r>
  <r>
    <x v="14"/>
    <x v="0"/>
    <n v="29"/>
    <n v="6.584876162562928"/>
    <n v="14.551158997764064"/>
    <n v="2.2097847611002823"/>
    <n v="9.722612137598087E-2"/>
    <n v="1.4147527508778051"/>
    <n v="0.21484880139752893"/>
    <x v="1"/>
    <x v="2"/>
    <x v="11"/>
  </r>
  <r>
    <x v="14"/>
    <x v="0"/>
    <n v="41"/>
    <n v="6.584876162562928"/>
    <n v="0.41731012366055903"/>
    <n v="6.3374027598741653E-2"/>
    <n v="0.66706455607416471"/>
    <n v="0.2783727923848856"/>
    <n v="4.2274567586786466E-2"/>
    <x v="1"/>
    <x v="2"/>
    <x v="18"/>
  </r>
  <r>
    <x v="14"/>
    <x v="0"/>
    <n v="42"/>
    <n v="6.584876162562928"/>
    <n v="534.77588810008069"/>
    <n v="81.212747954236136"/>
    <n v="0.91589214232941341"/>
    <n v="489.79703381809759"/>
    <n v="74.382117708264019"/>
    <x v="1"/>
    <x v="2"/>
    <x v="17"/>
  </r>
  <r>
    <x v="14"/>
    <x v="0"/>
    <n v="4"/>
    <n v="6.584876162562928"/>
    <n v="5.4534937773072931E-2"/>
    <n v="8.2818471337579649E-3"/>
    <n v="0.62091503428217043"/>
    <n v="3.386156275694361E-2"/>
    <n v="5.1423233969770214E-3"/>
    <x v="0"/>
    <x v="2"/>
    <x v="29"/>
  </r>
  <r>
    <x v="15"/>
    <x v="1"/>
    <n v="4"/>
    <n v="1.5689313832774812"/>
    <n v="302.17992474097377"/>
    <n v="192.60238399318845"/>
    <n v="0.10790874213961843"/>
    <n v="32.60785557864304"/>
    <n v="20.783480989796747"/>
    <x v="0"/>
    <x v="0"/>
    <x v="0"/>
  </r>
  <r>
    <x v="15"/>
    <x v="1"/>
    <n v="8"/>
    <n v="1.5689313832774812"/>
    <n v="3.5589034387890814E-3"/>
    <n v="2.2683614316864322E-3"/>
    <n v="6.5466408078727598E-2"/>
    <n v="2.3298862483655294E-4"/>
    <n v="1.4850147515683076E-4"/>
    <x v="0"/>
    <x v="0"/>
    <x v="30"/>
  </r>
  <r>
    <x v="15"/>
    <x v="1"/>
    <n v="52"/>
    <n v="1.5689313832774812"/>
    <n v="95.92992901263986"/>
    <n v="61.143482777585369"/>
    <n v="5.8070573939186479E-2"/>
    <n v="5.5707060357094136"/>
    <n v="3.5506371375351464"/>
    <x v="0"/>
    <x v="0"/>
    <x v="1"/>
  </r>
  <r>
    <x v="15"/>
    <x v="1"/>
    <n v="4"/>
    <n v="1.5689313832774812"/>
    <n v="154.81164928439097"/>
    <n v="98.673307790549174"/>
    <n v="0.29255181162657079"/>
    <n v="45.290428459045891"/>
    <n v="28.867054953311381"/>
    <x v="0"/>
    <x v="0"/>
    <x v="5"/>
  </r>
  <r>
    <x v="15"/>
    <x v="1"/>
    <n v="8"/>
    <n v="1.5689313832774812"/>
    <n v="2.3533970749162209E-3"/>
    <n v="1.4999999999999994E-3"/>
    <n v="0.120489800580021"/>
    <n v="2.8356034424226022E-4"/>
    <n v="1.8073470087003141E-4"/>
    <x v="0"/>
    <x v="0"/>
    <x v="31"/>
  </r>
  <r>
    <x v="15"/>
    <x v="1"/>
    <n v="4"/>
    <n v="1.5689313832774812"/>
    <n v="576.0569685256329"/>
    <n v="367.16517667092359"/>
    <n v="0.33829450171698122"/>
    <n v="194.87690512797371"/>
    <n v="124.20996048971747"/>
    <x v="0"/>
    <x v="0"/>
    <x v="6"/>
  </r>
  <r>
    <x v="15"/>
    <x v="1"/>
    <n v="8"/>
    <n v="1.5689313832774812"/>
    <n v="1.2548847723181064E-2"/>
    <n v="7.9983406903153739E-3"/>
    <n v="0.14530880092771253"/>
    <n v="1.8234580156798958E-3"/>
    <n v="1.1622292951210596E-3"/>
    <x v="0"/>
    <x v="0"/>
    <x v="32"/>
  </r>
  <r>
    <x v="15"/>
    <x v="1"/>
    <n v="8"/>
    <n v="1.5689313832774812"/>
    <n v="4.8259396485026411E-2"/>
    <n v="3.0759405414029668E-2"/>
    <n v="0.11637089613873199"/>
    <n v="5.615989216076896E-3"/>
    <n v="3.579499572725197E-3"/>
    <x v="0"/>
    <x v="0"/>
    <x v="24"/>
  </r>
  <r>
    <x v="15"/>
    <x v="1"/>
    <n v="40"/>
    <n v="1.5689313832774812"/>
    <n v="646817.76694726606"/>
    <n v="412266.44698512601"/>
    <n v="0.38176904455910599"/>
    <n v="246935.00089131226"/>
    <n v="157390.56756928886"/>
    <x v="0"/>
    <x v="0"/>
    <x v="2"/>
  </r>
  <r>
    <x v="15"/>
    <x v="1"/>
    <n v="10"/>
    <n v="1.5689313832774812"/>
    <n v="6.9063703532389846"/>
    <n v="4.40195819068368"/>
    <n v="0.14768689023072187"/>
    <n v="1.0199803602515178"/>
    <n v="0.65011151610772766"/>
    <x v="0"/>
    <x v="0"/>
    <x v="19"/>
  </r>
  <r>
    <x v="15"/>
    <x v="1"/>
    <n v="8"/>
    <n v="1.5689313832774812"/>
    <n v="3.1378627665549607E-4"/>
    <n v="1.999999999999999E-4"/>
    <n v="0.21702115515412837"/>
    <n v="6.8098260231288664E-5"/>
    <n v="4.3404231030825655E-5"/>
    <x v="0"/>
    <x v="0"/>
    <x v="25"/>
  </r>
  <r>
    <x v="15"/>
    <x v="1"/>
    <n v="4"/>
    <n v="1.5689313832774812"/>
    <n v="27.035780178445094"/>
    <n v="17.231971051511273"/>
    <n v="0.15211981383083867"/>
    <n v="4.1126778475165455"/>
    <n v="2.6213242282942963"/>
    <x v="0"/>
    <x v="0"/>
    <x v="20"/>
  </r>
  <r>
    <x v="15"/>
    <x v="1"/>
    <n v="4"/>
    <n v="1.5689313832774812"/>
    <n v="9.9183781130065735E-2"/>
    <n v="6.3217411664538106E-2"/>
    <n v="0.1524219788163082"/>
    <n v="1.5117788186328229E-2"/>
    <n v="9.6357229815540631E-3"/>
    <x v="0"/>
    <x v="0"/>
    <x v="21"/>
  </r>
  <r>
    <x v="15"/>
    <x v="1"/>
    <n v="4"/>
    <n v="1.5689313832774812"/>
    <n v="346.0639173656993"/>
    <n v="220.57300979140044"/>
    <n v="0.30605390040789815"/>
    <n v="105.91421170020882"/>
    <n v="67.507229971367607"/>
    <x v="0"/>
    <x v="0"/>
    <x v="7"/>
  </r>
  <r>
    <x v="15"/>
    <x v="1"/>
    <n v="52"/>
    <n v="1.5689313832774812"/>
    <n v="9.4979863129623592"/>
    <n v="6.0537933106552853"/>
    <n v="0.11152413844451987"/>
    <n v="1.0592547405109689"/>
    <n v="0.67514408329202835"/>
    <x v="0"/>
    <x v="0"/>
    <x v="8"/>
  </r>
  <r>
    <x v="15"/>
    <x v="1"/>
    <n v="8"/>
    <n v="1.5689313832774812"/>
    <n v="1.5864789166446697E-2"/>
    <n v="1.0111843854704034E-2"/>
    <n v="0.11148312411429166"/>
    <n v="1.768656259690047E-3"/>
    <n v="1.1272999434783072E-3"/>
    <x v="0"/>
    <x v="0"/>
    <x v="26"/>
  </r>
  <r>
    <x v="15"/>
    <x v="1"/>
    <n v="4"/>
    <n v="1.5689313832774812"/>
    <n v="0.26370604033444645"/>
    <n v="0.16808003405704544"/>
    <n v="0.65984295135760151"/>
    <n v="0.17400457194510785"/>
    <n v="0.11090642573648704"/>
    <x v="0"/>
    <x v="0"/>
    <x v="9"/>
  </r>
  <r>
    <x v="15"/>
    <x v="1"/>
    <n v="4"/>
    <n v="1.5689313832774812"/>
    <n v="4.6116764323813761"/>
    <n v="2.939374201787992"/>
    <n v="0.3296882476479257"/>
    <n v="1.5204155217110535"/>
    <n v="0.9690771297690034"/>
    <x v="0"/>
    <x v="0"/>
    <x v="10"/>
  </r>
  <r>
    <x v="15"/>
    <x v="1"/>
    <n v="5"/>
    <n v="1.5689313832774812"/>
    <n v="7.9959823149315961"/>
    <n v="5.0964512534818907"/>
    <n v="0.24142344158275406"/>
    <n v="1.9304175693056227"/>
    <n v="1.2304028014743389"/>
    <x v="0"/>
    <x v="0"/>
    <x v="14"/>
  </r>
  <r>
    <x v="15"/>
    <x v="1"/>
    <n v="8"/>
    <n v="1.5689313832774812"/>
    <n v="1.2794554910562715E-2"/>
    <n v="8.1549486784023816E-3"/>
    <n v="0.15180728470192528"/>
    <n v="1.9423066399422103E-3"/>
    <n v="1.2379806157518196E-3"/>
    <x v="0"/>
    <x v="0"/>
    <x v="27"/>
  </r>
  <r>
    <x v="15"/>
    <x v="1"/>
    <n v="4"/>
    <n v="1.5689313832774812"/>
    <n v="9.6142031273708142"/>
    <n v="6.1278671775223499"/>
    <n v="0.13262139228143613"/>
    <n v="1.2750490044284548"/>
    <n v="0.8126862767987284"/>
    <x v="0"/>
    <x v="0"/>
    <x v="15"/>
  </r>
  <r>
    <x v="15"/>
    <x v="1"/>
    <n v="4"/>
    <n v="1.5689313832774812"/>
    <n v="199.33309959843123"/>
    <n v="127.05023414218822"/>
    <n v="0.11363959117523141"/>
    <n v="22.652131946057409"/>
    <n v="14.437936666635697"/>
    <x v="0"/>
    <x v="0"/>
    <x v="22"/>
  </r>
  <r>
    <x v="15"/>
    <x v="1"/>
    <n v="4"/>
    <n v="1.5689313832774812"/>
    <n v="0.21447205180505832"/>
    <n v="0.13669944657300975"/>
    <n v="1.1754686963197438"/>
    <n v="0.25210518313231245"/>
    <n v="0.16068592025080625"/>
    <x v="0"/>
    <x v="0"/>
    <x v="3"/>
  </r>
  <r>
    <x v="15"/>
    <x v="1"/>
    <n v="1"/>
    <n v="1.5689313832774812"/>
    <n v="0.44636919061177033"/>
    <n v="0.28450523418003776"/>
    <n v="1.5000466088330369"/>
    <n v="0.66957459066473357"/>
    <n v="0.42677111172701465"/>
    <x v="0"/>
    <x v="0"/>
    <x v="28"/>
  </r>
  <r>
    <x v="15"/>
    <x v="1"/>
    <n v="4"/>
    <n v="1.5689313832774812"/>
    <n v="1586.4507831001147"/>
    <n v="1011.1664538101314"/>
    <n v="0.24176764637088094"/>
    <n v="383.55247191335565"/>
    <n v="244.46733362686558"/>
    <x v="0"/>
    <x v="0"/>
    <x v="23"/>
  </r>
  <r>
    <x v="15"/>
    <x v="1"/>
    <n v="4"/>
    <n v="1.5689313832774812"/>
    <n v="78.297624209224864"/>
    <n v="49.905065985525731"/>
    <n v="9.8970701147329698E-2"/>
    <n v="7.7491707661571212"/>
    <n v="4.9391393713912359"/>
    <x v="0"/>
    <x v="0"/>
    <x v="12"/>
  </r>
  <r>
    <x v="15"/>
    <x v="1"/>
    <n v="52"/>
    <n v="1.5689313832774812"/>
    <n v="17.029987958777699"/>
    <n v="10.854514187358681"/>
    <n v="7.2572501402470124E-2"/>
    <n v="1.2359088250224439"/>
    <n v="0.78773924608521972"/>
    <x v="0"/>
    <x v="0"/>
    <x v="16"/>
  </r>
  <r>
    <x v="15"/>
    <x v="1"/>
    <n v="4"/>
    <n v="1.5689313832774812"/>
    <n v="44.88265852692922"/>
    <n v="28.607151979565746"/>
    <n v="0.17656335475144641"/>
    <n v="7.9246327596782349"/>
    <n v="5.0509747233966094"/>
    <x v="0"/>
    <x v="0"/>
    <x v="13"/>
  </r>
  <r>
    <x v="15"/>
    <x v="1"/>
    <n v="4"/>
    <n v="1.5689313832774812"/>
    <n v="36.532323470789017"/>
    <n v="23.284844614729661"/>
    <n v="0.1707628625057416"/>
    <n v="6.2383641298576213"/>
    <n v="3.976186719412639"/>
    <x v="0"/>
    <x v="0"/>
    <x v="11"/>
  </r>
  <r>
    <x v="15"/>
    <x v="1"/>
    <n v="52"/>
    <n v="1.5689313832774812"/>
    <n v="1.5412897256275155"/>
    <n v="0.98238185688387314"/>
    <n v="6.5578364236325848E-2"/>
    <n v="0.10107525902090794"/>
    <n v="6.4422995229888758E-2"/>
    <x v="0"/>
    <x v="0"/>
    <x v="18"/>
  </r>
  <r>
    <x v="15"/>
    <x v="1"/>
    <n v="52"/>
    <n v="1.5689313832774812"/>
    <n v="117.70132473311435"/>
    <n v="75.020058867862986"/>
    <n v="0.10047380866827064"/>
    <n v="11.825900381236922"/>
    <n v="7.5375510409720663"/>
    <x v="0"/>
    <x v="0"/>
    <x v="17"/>
  </r>
  <r>
    <x v="15"/>
    <x v="1"/>
    <n v="8"/>
    <n v="1.5689313832774812"/>
    <n v="7.8306572723153778E-2"/>
    <n v="4.9910769558049232E-2"/>
    <n v="0.16533697046701418"/>
    <n v="1.2946971501701173E-2"/>
    <n v="8.252095432405137E-3"/>
    <x v="0"/>
    <x v="0"/>
    <x v="29"/>
  </r>
  <r>
    <x v="15"/>
    <x v="1"/>
    <n v="26"/>
    <n v="136.19288750888711"/>
    <n v="27518.615316171137"/>
    <n v="202.05618530832194"/>
    <n v="2.2717798116387033E-2"/>
    <n v="625.162347195292"/>
    <n v="4.5902716260017451"/>
    <x v="1"/>
    <x v="1"/>
    <x v="0"/>
  </r>
  <r>
    <x v="15"/>
    <x v="1"/>
    <n v="4"/>
    <n v="136.19288750888711"/>
    <n v="0.27238577501777389"/>
    <n v="1.9999999999999974E-3"/>
    <n v="2.6509722927138526"/>
    <n v="0.72208714250150763"/>
    <n v="5.3019445854276988E-3"/>
    <x v="0"/>
    <x v="1"/>
    <x v="30"/>
  </r>
  <r>
    <x v="15"/>
    <x v="1"/>
    <n v="27"/>
    <n v="136.19288750888711"/>
    <n v="272.86667219875272"/>
    <n v="2.0035310006988958"/>
    <n v="1.5785536443670881E-2"/>
    <n v="4.3073467982566074"/>
    <n v="3.162681162755681E-2"/>
    <x v="1"/>
    <x v="1"/>
    <x v="1"/>
  </r>
  <r>
    <x v="15"/>
    <x v="1"/>
    <n v="27"/>
    <n v="136.19288750888711"/>
    <n v="9844.2092836004267"/>
    <n v="72.281375802081101"/>
    <n v="2.0661132010070509E-2"/>
    <n v="203.39250754323004"/>
    <n v="1.4934150473163137"/>
    <x v="1"/>
    <x v="1"/>
    <x v="5"/>
  </r>
  <r>
    <x v="15"/>
    <x v="1"/>
    <n v="4"/>
    <n v="136.19288750888711"/>
    <n v="5.4477155003554815E-2"/>
    <n v="3.999999999999998E-4"/>
    <n v="0.18090071777100086"/>
    <n v="9.8549564422651375E-3"/>
    <n v="7.2360287108400305E-5"/>
    <x v="0"/>
    <x v="1"/>
    <x v="31"/>
  </r>
  <r>
    <x v="15"/>
    <x v="1"/>
    <n v="39"/>
    <n v="136.19288750888711"/>
    <n v="14612.448286057748"/>
    <n v="107.2923010396136"/>
    <n v="3.8130365215018135E-2"/>
    <n v="557.17798983294767"/>
    <n v="4.0910946234001369"/>
    <x v="1"/>
    <x v="1"/>
    <x v="6"/>
  </r>
  <r>
    <x v="15"/>
    <x v="1"/>
    <n v="4"/>
    <n v="136.19288750888711"/>
    <n v="7.6558314769734903E-2"/>
    <n v="5.62131519274376E-4"/>
    <n v="0.18880625628987749"/>
    <n v="1.4454688799535681E-2"/>
    <n v="1.0613394769673604E-4"/>
    <x v="0"/>
    <x v="1"/>
    <x v="32"/>
  </r>
  <r>
    <x v="15"/>
    <x v="1"/>
    <n v="4"/>
    <n v="136.19288750888711"/>
    <n v="0.42803478931364486"/>
    <n v="3.1428571428571404E-3"/>
    <n v="0.3119542599560417"/>
    <n v="0.13352727593577832"/>
    <n v="9.8042767414755882E-4"/>
    <x v="0"/>
    <x v="1"/>
    <x v="24"/>
  </r>
  <r>
    <x v="15"/>
    <x v="1"/>
    <n v="38"/>
    <n v="136.19288750888711"/>
    <n v="54978.303776207846"/>
    <n v="403.67969856443716"/>
    <n v="1.4346829255639484"/>
    <n v="78876.433704193347"/>
    <n v="579.15237092719951"/>
    <x v="1"/>
    <x v="1"/>
    <x v="2"/>
  </r>
  <r>
    <x v="15"/>
    <x v="1"/>
    <n v="27"/>
    <n v="136.19288750888711"/>
    <n v="208.94166472864157"/>
    <n v="1.5341598856622181"/>
    <n v="0.16190330745980414"/>
    <n v="33.828346585724567"/>
    <n v="0.24838555966086806"/>
    <x v="1"/>
    <x v="1"/>
    <x v="19"/>
  </r>
  <r>
    <x v="15"/>
    <x v="1"/>
    <n v="4"/>
    <n v="136.19288750888711"/>
    <n v="2.7238577501777408E-2"/>
    <n v="1.999999999999999E-4"/>
    <n v="2.0104984385650284"/>
    <n v="5.4763117536055991E-2"/>
    <n v="4.0209968771300547E-4"/>
    <x v="0"/>
    <x v="1"/>
    <x v="25"/>
  </r>
  <r>
    <x v="15"/>
    <x v="1"/>
    <n v="27"/>
    <n v="136.19288750888711"/>
    <n v="2573.9137155788376"/>
    <n v="18.899031826539986"/>
    <n v="4.8626834052027966E-2"/>
    <n v="125.16127511169084"/>
    <n v="0.91900008437315484"/>
    <x v="1"/>
    <x v="1"/>
    <x v="20"/>
  </r>
  <r>
    <x v="15"/>
    <x v="1"/>
    <n v="27"/>
    <n v="136.19288750888711"/>
    <n v="6.500701008012026"/>
    <n v="4.7731574878224312E-2"/>
    <n v="0.13695334650538887"/>
    <n v="0.89029275767820171"/>
    <n v="6.5369989135453692E-3"/>
    <x v="1"/>
    <x v="1"/>
    <x v="21"/>
  </r>
  <r>
    <x v="15"/>
    <x v="1"/>
    <n v="27"/>
    <n v="136.19288750888711"/>
    <n v="9303.3522066531023"/>
    <n v="68.310117927751719"/>
    <n v="3.963794311337742E-2"/>
    <n v="368.76574553102995"/>
    <n v="2.7076725684883258"/>
    <x v="1"/>
    <x v="1"/>
    <x v="7"/>
  </r>
  <r>
    <x v="15"/>
    <x v="1"/>
    <n v="27"/>
    <n v="136.19288750888711"/>
    <n v="10.429362871101452"/>
    <n v="7.6577882016202178E-2"/>
    <n v="0.10890197283025028"/>
    <n v="1.1357781920255114"/>
    <n v="8.3394824267265608E-3"/>
    <x v="1"/>
    <x v="1"/>
    <x v="8"/>
  </r>
  <r>
    <x v="15"/>
    <x v="1"/>
    <n v="4"/>
    <n v="136.19288750888711"/>
    <n v="0.34048221877221757"/>
    <n v="2.5000000000000001E-3"/>
    <n v="8.3429597297581329E-2"/>
    <n v="2.8406294399153098E-2"/>
    <n v="2.0857399324395332E-4"/>
    <x v="0"/>
    <x v="1"/>
    <x v="26"/>
  </r>
  <r>
    <x v="15"/>
    <x v="1"/>
    <n v="27"/>
    <n v="136.19288750888711"/>
    <n v="2.90238983004771"/>
    <n v="2.1310876677449974E-2"/>
    <n v="0.29405960597891218"/>
    <n v="0.85347560982103143"/>
    <n v="6.2666679988361285E-3"/>
    <x v="1"/>
    <x v="1"/>
    <x v="9"/>
  </r>
  <r>
    <x v="15"/>
    <x v="1"/>
    <n v="27"/>
    <n v="136.19288750888711"/>
    <n v="146.86570024122037"/>
    <n v="1.0783654192781309"/>
    <n v="7.9195599177737358E-2"/>
    <n v="11.631117129261414"/>
    <n v="8.5401795512283551E-2"/>
    <x v="1"/>
    <x v="1"/>
    <x v="10"/>
  </r>
  <r>
    <x v="15"/>
    <x v="1"/>
    <n v="27"/>
    <n v="136.19288750888711"/>
    <n v="49.221378625894765"/>
    <n v="0.36140931825593964"/>
    <n v="0.15558621016336549"/>
    <n v="7.6581677594190491"/>
    <n v="5.6230306145167268E-2"/>
    <x v="1"/>
    <x v="1"/>
    <x v="14"/>
  </r>
  <r>
    <x v="15"/>
    <x v="1"/>
    <n v="4"/>
    <n v="136.19288750888711"/>
    <n v="0.69208222427985422"/>
    <n v="5.0816326530612197E-3"/>
    <n v="0.12285348549233517"/>
    <n v="8.5024713500068128E-2"/>
    <n v="6.2429628342023323E-4"/>
    <x v="0"/>
    <x v="1"/>
    <x v="27"/>
  </r>
  <r>
    <x v="15"/>
    <x v="1"/>
    <n v="27"/>
    <n v="136.19288750888711"/>
    <n v="663.42649867296075"/>
    <n v="4.87122720435507"/>
    <n v="8.9944267773726494E-2"/>
    <n v="59.671410644826587"/>
    <n v="0.4381389640551735"/>
    <x v="1"/>
    <x v="1"/>
    <x v="15"/>
  </r>
  <r>
    <x v="15"/>
    <x v="1"/>
    <n v="27"/>
    <n v="136.19288750888711"/>
    <n v="6339.9708311090417"/>
    <n v="46.551409160007232"/>
    <n v="4.9862820140107504E-2"/>
    <n v="316.12882524511804"/>
    <n v="2.3211845422139934"/>
    <x v="1"/>
    <x v="1"/>
    <x v="22"/>
  </r>
  <r>
    <x v="15"/>
    <x v="1"/>
    <n v="39"/>
    <n v="136.19288750888711"/>
    <n v="0.61681033065379187"/>
    <n v="4.5289467162045642E-3"/>
    <n v="0.27921677140161938"/>
    <n v="0.17222378909231706"/>
    <n v="1.2645578799486046E-3"/>
    <x v="1"/>
    <x v="1"/>
    <x v="3"/>
  </r>
  <r>
    <x v="15"/>
    <x v="1"/>
    <n v="32"/>
    <n v="136.19288750888711"/>
    <n v="3.341842950215002"/>
    <n v="2.4537573226773197E-2"/>
    <n v="8.3081560043110195E-2"/>
    <n v="0.27764552572293222"/>
    <n v="2.0386198633523707E-3"/>
    <x v="1"/>
    <x v="1"/>
    <x v="28"/>
  </r>
  <r>
    <x v="15"/>
    <x v="1"/>
    <n v="27"/>
    <n v="136.19288750888711"/>
    <n v="67987.200827252411"/>
    <n v="499.19788082043556"/>
    <n v="4.2773686885903689E-2"/>
    <n v="2908.0632404339467"/>
    <n v="21.352533848319975"/>
    <x v="1"/>
    <x v="1"/>
    <x v="23"/>
  </r>
  <r>
    <x v="15"/>
    <x v="1"/>
    <n v="27"/>
    <n v="136.19288750888711"/>
    <n v="7183.5539495765488"/>
    <n v="52.745441270622848"/>
    <n v="2.6113428881488238E-2"/>
    <n v="187.58722517860116"/>
    <n v="1.3773643294431244"/>
    <x v="1"/>
    <x v="1"/>
    <x v="12"/>
  </r>
  <r>
    <x v="15"/>
    <x v="1"/>
    <n v="39"/>
    <n v="136.19288750888711"/>
    <n v="66.251346682586444"/>
    <n v="0.48645232430557939"/>
    <n v="0.13649858330523365"/>
    <n v="9.0432149642369399"/>
    <n v="6.640005311324966E-2"/>
    <x v="1"/>
    <x v="1"/>
    <x v="16"/>
  </r>
  <r>
    <x v="15"/>
    <x v="1"/>
    <n v="27"/>
    <n v="136.19288750888711"/>
    <n v="408.5819133080746"/>
    <n v="3.0000238689514021"/>
    <n v="5.935128215024163E-2"/>
    <n v="24.249860418233101"/>
    <n v="0.17805526310359418"/>
    <x v="1"/>
    <x v="1"/>
    <x v="13"/>
  </r>
  <r>
    <x v="15"/>
    <x v="1"/>
    <n v="27"/>
    <n v="136.19288750888711"/>
    <n v="389.05880128807706"/>
    <n v="2.8566748851895034"/>
    <n v="6.7513911527822573E-2"/>
    <n v="26.266881489283939"/>
    <n v="0.19286529546243683"/>
    <x v="1"/>
    <x v="1"/>
    <x v="11"/>
  </r>
  <r>
    <x v="15"/>
    <x v="1"/>
    <n v="39"/>
    <n v="136.19288750888711"/>
    <n v="10.120647813764428"/>
    <n v="7.4311133267543183E-2"/>
    <n v="0.1625037796559195"/>
    <n v="1.6446435223031382"/>
    <n v="1.2075840026490507E-2"/>
    <x v="1"/>
    <x v="1"/>
    <x v="18"/>
  </r>
  <r>
    <x v="15"/>
    <x v="1"/>
    <n v="39"/>
    <n v="136.19288750888711"/>
    <n v="5514.4834450688086"/>
    <n v="40.490245459469882"/>
    <n v="0.66520990515069711"/>
    <n v="3668.2890094493114"/>
    <n v="26.934512341622405"/>
    <x v="1"/>
    <x v="1"/>
    <x v="17"/>
  </r>
  <r>
    <x v="15"/>
    <x v="1"/>
    <n v="4"/>
    <n v="136.19288750888711"/>
    <n v="0.67951294872064394"/>
    <n v="4.9893424036281126E-3"/>
    <n v="0.38862533742232452"/>
    <n v="0.26407594897939896"/>
    <n v="1.938984875125487E-3"/>
    <x v="0"/>
    <x v="1"/>
    <x v="29"/>
  </r>
  <r>
    <x v="15"/>
    <x v="1"/>
    <n v="26"/>
    <n v="0.58649052292003301"/>
    <n v="91.76666765172159"/>
    <n v="156.46743479303214"/>
    <n v="5.8790134646517209E-2"/>
    <n v="5.3949747473069074"/>
    <n v="9.1987415592775115"/>
    <x v="1"/>
    <x v="10"/>
    <x v="0"/>
  </r>
  <r>
    <x v="15"/>
    <x v="1"/>
    <n v="4"/>
    <n v="0.58649052292003301"/>
    <n v="2.6719328521866404E-3"/>
    <n v="4.5557988539756062E-3"/>
    <n v="0.11042663927873138"/>
    <n v="2.95052565245406E-4"/>
    <n v="5.0308155667442211E-4"/>
    <x v="0"/>
    <x v="10"/>
    <x v="30"/>
  </r>
  <r>
    <x v="15"/>
    <x v="1"/>
    <n v="27"/>
    <n v="0.58649052292003301"/>
    <n v="1.4845164910620774"/>
    <n v="2.5311858129794347"/>
    <n v="0.11736200435258427"/>
    <n v="0.17422583088551066"/>
    <n v="0.29706504040009196"/>
    <x v="1"/>
    <x v="10"/>
    <x v="1"/>
  </r>
  <r>
    <x v="15"/>
    <x v="1"/>
    <n v="27"/>
    <n v="0.58649052292003301"/>
    <n v="66.290345957722508"/>
    <n v="113.02884423037997"/>
    <n v="6.9946353291990518E-2"/>
    <n v="4.6367679582071339"/>
    <n v="7.905955470723522"/>
    <x v="1"/>
    <x v="10"/>
    <x v="5"/>
  </r>
  <r>
    <x v="15"/>
    <x v="1"/>
    <n v="4"/>
    <n v="0.58649052292003301"/>
    <n v="2.345962091680125E-4"/>
    <n v="3.9999999999999883E-4"/>
    <n v="0.80843098575100891"/>
    <n v="1.8965484463114623E-4"/>
    <n v="3.233723943004026E-4"/>
    <x v="0"/>
    <x v="10"/>
    <x v="31"/>
  </r>
  <r>
    <x v="15"/>
    <x v="1"/>
    <n v="27"/>
    <n v="0.58649052292003301"/>
    <n v="291.41592622911639"/>
    <n v="496.88087844660782"/>
    <n v="9.5666861485776619E-2"/>
    <n v="27.878847049310174"/>
    <n v="47.535034173282639"/>
    <x v="1"/>
    <x v="10"/>
    <x v="6"/>
  </r>
  <r>
    <x v="15"/>
    <x v="1"/>
    <n v="4"/>
    <n v="0.58649052292003301"/>
    <n v="2.2025456706500353E-3"/>
    <n v="3.7554667715412491E-3"/>
    <n v="0.4684774250726379"/>
    <n v="1.031842924391015E-3"/>
    <n v="1.7593514030774969E-3"/>
    <x v="0"/>
    <x v="10"/>
    <x v="32"/>
  </r>
  <r>
    <x v="15"/>
    <x v="1"/>
    <n v="4"/>
    <n v="0.58649052292003301"/>
    <n v="2.4998584866452937E-3"/>
    <n v="4.2624021854589201E-3"/>
    <n v="0.32424421725190511"/>
    <n v="8.1056465824283529E-4"/>
    <n v="1.3820592602369372E-3"/>
    <x v="0"/>
    <x v="10"/>
    <x v="24"/>
  </r>
  <r>
    <x v="15"/>
    <x v="1"/>
    <n v="27"/>
    <n v="0.58649052292003301"/>
    <n v="93.535031790689274"/>
    <n v="159.48259713557658"/>
    <n v="0.34065384457370068"/>
    <n v="31.863068181821617"/>
    <n v="54.328359856832826"/>
    <x v="1"/>
    <x v="10"/>
    <x v="2"/>
  </r>
  <r>
    <x v="15"/>
    <x v="1"/>
    <n v="27"/>
    <n v="0.58649052292003301"/>
    <n v="0.3055458321589839"/>
    <n v="0.52097317896583395"/>
    <n v="0.27834272916715225"/>
    <n v="8.5046460808780214E-2"/>
    <n v="0.14500909645623747"/>
    <x v="1"/>
    <x v="10"/>
    <x v="19"/>
  </r>
  <r>
    <x v="15"/>
    <x v="1"/>
    <n v="4"/>
    <n v="0.58649052292003301"/>
    <n v="1.1729810458400625E-4"/>
    <n v="1.9999999999999941E-4"/>
    <n v="1.8935613014121491"/>
    <n v="2.2211115156926925E-4"/>
    <n v="3.7871226028242871E-4"/>
    <x v="0"/>
    <x v="10"/>
    <x v="25"/>
  </r>
  <r>
    <x v="15"/>
    <x v="1"/>
    <n v="27"/>
    <n v="0.58649052292003301"/>
    <n v="14.805724869238841"/>
    <n v="25.244610595792313"/>
    <n v="7.3812355512299019E-2"/>
    <n v="1.0928454276655442"/>
    <n v="1.8633641720661729"/>
    <x v="1"/>
    <x v="10"/>
    <x v="20"/>
  </r>
  <r>
    <x v="15"/>
    <x v="1"/>
    <n v="27"/>
    <n v="0.58649052292003301"/>
    <n v="5.429837024540779E-3"/>
    <n v="9.2581837426913179E-3"/>
    <n v="0.21260327320465605"/>
    <n v="1.1544011243851998E-3"/>
    <n v="1.9683201676263073E-3"/>
    <x v="1"/>
    <x v="10"/>
    <x v="21"/>
  </r>
  <r>
    <x v="15"/>
    <x v="1"/>
    <n v="27"/>
    <n v="0.58649052292003301"/>
    <n v="214.32466853928389"/>
    <n v="365.43585985362409"/>
    <n v="8.6796736070051533E-2"/>
    <n v="18.602681688505502"/>
    <n v="31.718639878247352"/>
    <x v="1"/>
    <x v="10"/>
    <x v="7"/>
  </r>
  <r>
    <x v="15"/>
    <x v="1"/>
    <n v="27"/>
    <n v="0.58649052292003301"/>
    <n v="0.56748651152926266"/>
    <n v="0.96759706994726402"/>
    <n v="0.11362242148614639"/>
    <n v="6.447919160068076E-2"/>
    <n v="0.10994072211030829"/>
    <x v="1"/>
    <x v="10"/>
    <x v="8"/>
  </r>
  <r>
    <x v="15"/>
    <x v="1"/>
    <n v="4"/>
    <n v="0.58649052292003301"/>
    <n v="1.9204087558198349E-3"/>
    <n v="3.2744071400479888E-3"/>
    <n v="0.22069337521791013"/>
    <n v="4.238214901199068E-4"/>
    <n v="7.2263996357481485E-4"/>
    <x v="0"/>
    <x v="10"/>
    <x v="26"/>
  </r>
  <r>
    <x v="15"/>
    <x v="1"/>
    <n v="27"/>
    <n v="0.58649052292003301"/>
    <n v="0.76425216546963981"/>
    <n v="1.3030938022059808"/>
    <n v="9.2256252229891936E-2"/>
    <n v="7.0507040544808192E-2"/>
    <n v="0.12021855049552388"/>
    <x v="1"/>
    <x v="10"/>
    <x v="9"/>
  </r>
  <r>
    <x v="15"/>
    <x v="1"/>
    <n v="27"/>
    <n v="0.58649052292003301"/>
    <n v="2.562941703435162"/>
    <n v="4.3699626904024411"/>
    <n v="8.7985641901752204E-2"/>
    <n v="0.22550207093351296"/>
    <n v="0.3844939724017668"/>
    <x v="1"/>
    <x v="10"/>
    <x v="10"/>
  </r>
  <r>
    <x v="15"/>
    <x v="1"/>
    <n v="27"/>
    <n v="0.58649052292003301"/>
    <n v="0.48127323709349573"/>
    <n v="0.82059848929411694"/>
    <n v="0.14970127772082381"/>
    <n v="7.2047218525733286E-2"/>
    <n v="0.12284464234310706"/>
    <x v="1"/>
    <x v="10"/>
    <x v="14"/>
  </r>
  <r>
    <x v="15"/>
    <x v="1"/>
    <n v="4"/>
    <n v="0.58649052292003301"/>
    <n v="3.3373321654555517E-3"/>
    <n v="5.6903428700596261E-3"/>
    <n v="0.16888959589581204"/>
    <n v="5.6364068079388342E-4"/>
    <n v="9.6103970783298549E-4"/>
    <x v="0"/>
    <x v="10"/>
    <x v="27"/>
  </r>
  <r>
    <x v="15"/>
    <x v="1"/>
    <n v="27"/>
    <n v="0.58649052292003301"/>
    <n v="7.9205378245697444"/>
    <n v="13.504971546913975"/>
    <n v="7.2132687144764965E-2"/>
    <n v="0.57132967691796666"/>
    <n v="0.97414988749249831"/>
    <x v="1"/>
    <x v="10"/>
    <x v="15"/>
  </r>
  <r>
    <x v="15"/>
    <x v="1"/>
    <n v="27"/>
    <n v="0.58649052292003301"/>
    <n v="181.86587559094619"/>
    <n v="310.091755081511"/>
    <n v="9.0782020804931404E-2"/>
    <n v="16.510151701604343"/>
    <n v="28.150756161247426"/>
    <x v="1"/>
    <x v="10"/>
    <x v="22"/>
  </r>
  <r>
    <x v="15"/>
    <x v="1"/>
    <n v="27"/>
    <n v="0.58649052292003301"/>
    <n v="6.8613380360772219E-2"/>
    <n v="0.1169897512054556"/>
    <n v="0.24119067811495251"/>
    <n v="1.6548907736973817E-2"/>
    <n v="2.8216837425743418E-2"/>
    <x v="1"/>
    <x v="10"/>
    <x v="3"/>
  </r>
  <r>
    <x v="15"/>
    <x v="1"/>
    <n v="20"/>
    <n v="0.58649052292003301"/>
    <n v="9.0755000958200868E-2"/>
    <n v="0.1547424850214931"/>
    <n v="0.27156035929494071"/>
    <n v="2.4645460668021715E-2"/>
    <n v="4.2021924830628644E-2"/>
    <x v="1"/>
    <x v="10"/>
    <x v="28"/>
  </r>
  <r>
    <x v="15"/>
    <x v="1"/>
    <n v="27"/>
    <n v="0.58649052292003301"/>
    <n v="889.94868847011162"/>
    <n v="1517.413587587424"/>
    <n v="7.4106340196551934E-2"/>
    <n v="65.950840265241311"/>
    <n v="112.449967540624"/>
    <x v="1"/>
    <x v="10"/>
    <x v="23"/>
  </r>
  <r>
    <x v="15"/>
    <x v="1"/>
    <n v="27"/>
    <n v="0.58649052292003301"/>
    <n v="22.331531359285581"/>
    <n v="38.07654256389484"/>
    <n v="6.0190069374824261E-2"/>
    <n v="1.3441364217614626"/>
    <n v="2.2918297384742794"/>
    <x v="1"/>
    <x v="10"/>
    <x v="12"/>
  </r>
  <r>
    <x v="15"/>
    <x v="1"/>
    <n v="27"/>
    <n v="0.58649052292003301"/>
    <n v="1.0680144262520204"/>
    <n v="1.8210258896163654"/>
    <n v="8.4958561303841773E-2"/>
    <n v="9.0736969106119669E-2"/>
    <n v="0.15471173967885499"/>
    <x v="1"/>
    <x v="10"/>
    <x v="16"/>
  </r>
  <r>
    <x v="15"/>
    <x v="1"/>
    <n v="27"/>
    <n v="0.58649052292003301"/>
    <n v="3.0499907932084627"/>
    <n v="5.2004093399891538"/>
    <n v="5.3239165045690685E-2"/>
    <n v="0.1623789632274624"/>
    <n v="0.27686545115683392"/>
    <x v="1"/>
    <x v="10"/>
    <x v="13"/>
  </r>
  <r>
    <x v="15"/>
    <x v="1"/>
    <n v="27"/>
    <n v="0.58649052292003301"/>
    <n v="2.8829833949068822"/>
    <n v="4.9156521414071888"/>
    <n v="5.4245416840025082E-2"/>
    <n v="0.15638863599959446"/>
    <n v="0.26665159945119488"/>
    <x v="1"/>
    <x v="10"/>
    <x v="11"/>
  </r>
  <r>
    <x v="15"/>
    <x v="1"/>
    <n v="27"/>
    <n v="0.58649052292003301"/>
    <n v="0.11991821870874038"/>
    <n v="0.20446744494981553"/>
    <n v="0.13665168327408753"/>
    <n v="1.6387026441779546E-2"/>
    <n v="2.7940820527144118E-2"/>
    <x v="1"/>
    <x v="10"/>
    <x v="18"/>
  </r>
  <r>
    <x v="15"/>
    <x v="1"/>
    <n v="27"/>
    <n v="0.58649052292003301"/>
    <n v="10.166344936572195"/>
    <n v="17.334201558715311"/>
    <n v="0.33275246246618279"/>
    <n v="3.3828763119250067"/>
    <n v="5.7679982535476633"/>
    <x v="1"/>
    <x v="10"/>
    <x v="17"/>
  </r>
  <r>
    <x v="15"/>
    <x v="1"/>
    <n v="4"/>
    <n v="0.58649052292003301"/>
    <n v="2.9535165188106432E-2"/>
    <n v="5.0359151655266395E-2"/>
    <n v="0.35792155272921694"/>
    <n v="1.0571272184240969E-2"/>
    <n v="1.8024625754579065E-2"/>
    <x v="0"/>
    <x v="10"/>
    <x v="29"/>
  </r>
  <r>
    <x v="15"/>
    <x v="1"/>
    <n v="26"/>
    <n v="9.0257414285921396"/>
    <n v="2073.3685190761512"/>
    <n v="229.71725209278026"/>
    <n v="4.3508887230839066E-2"/>
    <n v="90.209957084456065"/>
    <n v="9.9947420162830056"/>
    <x v="1"/>
    <x v="9"/>
    <x v="0"/>
  </r>
  <r>
    <x v="15"/>
    <x v="1"/>
    <n v="4"/>
    <n v="9.0257414285921396"/>
    <n v="1.8051482857184331E-2"/>
    <n v="2.0000000000000057E-3"/>
    <n v="0"/>
    <n v="0"/>
    <n v="0"/>
    <x v="0"/>
    <x v="9"/>
    <x v="30"/>
  </r>
  <r>
    <x v="15"/>
    <x v="1"/>
    <n v="27"/>
    <n v="9.0257414285921396"/>
    <n v="21.675081561854022"/>
    <n v="2.4014737995031354"/>
    <n v="0.43895582407847022"/>
    <n v="9.5144032889516872"/>
    <n v="1.0541409106637538"/>
    <x v="1"/>
    <x v="9"/>
    <x v="1"/>
  </r>
  <r>
    <x v="15"/>
    <x v="1"/>
    <n v="27"/>
    <n v="9.0257414285921396"/>
    <n v="1825.6731339361068"/>
    <n v="202.27403459095996"/>
    <n v="4.200631621249528E-2"/>
    <n v="76.689802964777343"/>
    <n v="8.4967870586050722"/>
    <x v="1"/>
    <x v="9"/>
    <x v="5"/>
  </r>
  <r>
    <x v="15"/>
    <x v="1"/>
    <n v="4"/>
    <n v="9.0257414285921396"/>
    <n v="3.6102965714368608E-3"/>
    <n v="4.0000000000000056E-4"/>
    <n v="6.3271911513085463E-2"/>
    <n v="2.2843036520394888E-4"/>
    <n v="2.5308764605234222E-5"/>
    <x v="0"/>
    <x v="9"/>
    <x v="31"/>
  </r>
  <r>
    <x v="15"/>
    <x v="1"/>
    <n v="31"/>
    <n v="9.0257414285921396"/>
    <n v="2073.9275858578071"/>
    <n v="229.77919346192749"/>
    <n v="0.15623271667960786"/>
    <n v="324.01534093534588"/>
    <n v="35.89902763100612"/>
    <x v="1"/>
    <x v="9"/>
    <x v="6"/>
  </r>
  <r>
    <x v="15"/>
    <x v="1"/>
    <n v="4"/>
    <n v="9.0257414285921396"/>
    <n v="4.5128707142960828E-3"/>
    <n v="5.0000000000000142E-4"/>
    <n v="0.6421344351666709"/>
    <n v="2.8978696871047259E-3"/>
    <n v="3.2106721758333635E-4"/>
    <x v="0"/>
    <x v="9"/>
    <x v="32"/>
  </r>
  <r>
    <x v="15"/>
    <x v="1"/>
    <n v="4"/>
    <n v="9.0257414285921396"/>
    <n v="6.3858720916053499E-3"/>
    <n v="7.0751773049645581E-4"/>
    <n v="0.46905264192066876"/>
    <n v="2.9953101755349561E-3"/>
    <n v="3.3186306069507831E-4"/>
    <x v="0"/>
    <x v="9"/>
    <x v="24"/>
  </r>
  <r>
    <x v="15"/>
    <x v="1"/>
    <n v="31"/>
    <n v="9.0257414285921396"/>
    <n v="17883.574246484459"/>
    <n v="1981.396696102116"/>
    <n v="3.3405521751878946"/>
    <n v="59741.012849227875"/>
    <n v="6618.9590430740318"/>
    <x v="1"/>
    <x v="9"/>
    <x v="2"/>
  </r>
  <r>
    <x v="15"/>
    <x v="1"/>
    <n v="27"/>
    <n v="9.0257414285921396"/>
    <n v="5.0793117268145487"/>
    <n v="0.56275839131886518"/>
    <n v="0.41181462395374607"/>
    <n v="2.0917348487219858"/>
    <n v="0.23175213529779354"/>
    <x v="1"/>
    <x v="9"/>
    <x v="19"/>
  </r>
  <r>
    <x v="15"/>
    <x v="1"/>
    <n v="4"/>
    <n v="9.0257414285921396"/>
    <n v="1.8051482857184304E-3"/>
    <n v="2.0000000000000028E-4"/>
    <n v="1.8664104749727131"/>
    <n v="3.3691476693439143E-3"/>
    <n v="3.7328209499454311E-4"/>
    <x v="0"/>
    <x v="9"/>
    <x v="25"/>
  </r>
  <r>
    <x v="15"/>
    <x v="1"/>
    <n v="27"/>
    <n v="9.0257414285921396"/>
    <n v="338.14687361043417"/>
    <n v="37.464719800108348"/>
    <n v="4.0675820182593865E-2"/>
    <n v="13.754401426284314"/>
    <n v="1.5239082057804711"/>
    <x v="1"/>
    <x v="9"/>
    <x v="20"/>
  </r>
  <r>
    <x v="15"/>
    <x v="1"/>
    <n v="27"/>
    <n v="9.0257414285921396"/>
    <n v="8.1403656192731377E-2"/>
    <n v="9.0190547598513401E-3"/>
    <n v="0.33719353469299296"/>
    <n v="2.744878656856024E-2"/>
    <n v="3.041166954063936E-3"/>
    <x v="1"/>
    <x v="9"/>
    <x v="21"/>
  </r>
  <r>
    <x v="15"/>
    <x v="1"/>
    <n v="27"/>
    <n v="9.0257414285921396"/>
    <n v="1129.9820923011598"/>
    <n v="125.19548684627203"/>
    <n v="0.19004393869381109"/>
    <n v="214.746247474386"/>
    <n v="23.792643426954754"/>
    <x v="1"/>
    <x v="9"/>
    <x v="7"/>
  </r>
  <r>
    <x v="15"/>
    <x v="1"/>
    <n v="27"/>
    <n v="9.0257414285921396"/>
    <n v="1.5040924564975193"/>
    <n v="0.16664475360802927"/>
    <n v="0.20602339512245796"/>
    <n v="0.30987823446569684"/>
    <n v="3.4332717917671667E-2"/>
    <x v="1"/>
    <x v="9"/>
    <x v="8"/>
  </r>
  <r>
    <x v="15"/>
    <x v="1"/>
    <n v="4"/>
    <n v="9.0257414285921396"/>
    <n v="2.5105643888608812E-2"/>
    <n v="2.7815602836879475E-3"/>
    <n v="0.21162759288455024"/>
    <n v="5.3130469839630023E-3"/>
    <n v="5.8865490730014699E-4"/>
    <x v="0"/>
    <x v="9"/>
    <x v="26"/>
  </r>
  <r>
    <x v="15"/>
    <x v="1"/>
    <n v="27"/>
    <n v="9.0257414285921396"/>
    <n v="0.14885350082737317"/>
    <n v="1.6492107823500076E-2"/>
    <n v="0.2698605791840098"/>
    <n v="4.0169691946842404E-2"/>
    <n v="4.4505697692148695E-3"/>
    <x v="1"/>
    <x v="9"/>
    <x v="9"/>
  </r>
  <r>
    <x v="15"/>
    <x v="1"/>
    <n v="27"/>
    <n v="9.0257414285921396"/>
    <n v="13.361594431295009"/>
    <n v="1.4803874603550644"/>
    <n v="5.0815227577288062E-2"/>
    <n v="0.6789724618216807"/>
    <n v="7.5226225700506105E-2"/>
    <x v="1"/>
    <x v="9"/>
    <x v="10"/>
  </r>
  <r>
    <x v="15"/>
    <x v="1"/>
    <n v="27"/>
    <n v="9.0257414285921396"/>
    <n v="2.7604001281718373"/>
    <n v="0.30583638474589142"/>
    <n v="0.3130878275617236"/>
    <n v="0.8642476793304239"/>
    <n v="9.5753649289422607E-2"/>
    <x v="1"/>
    <x v="9"/>
    <x v="14"/>
  </r>
  <r>
    <x v="15"/>
    <x v="1"/>
    <n v="4"/>
    <n v="9.0257414285921396"/>
    <n v="4.9596769211866711E-2"/>
    <n v="5.4950354609929206E-3"/>
    <n v="0.22668752293880462"/>
    <n v="1.1242968758405634E-2"/>
    <n v="1.2456559771133774E-3"/>
    <x v="0"/>
    <x v="9"/>
    <x v="27"/>
  </r>
  <r>
    <x v="15"/>
    <x v="1"/>
    <n v="27"/>
    <n v="9.0257414285921396"/>
    <n v="43.323145157477278"/>
    <n v="4.7999541644563752"/>
    <n v="5.4583462478496464E-2"/>
    <n v="2.3647272681536169"/>
    <n v="0.26199811803410739"/>
    <x v="1"/>
    <x v="9"/>
    <x v="15"/>
  </r>
  <r>
    <x v="15"/>
    <x v="1"/>
    <n v="27"/>
    <n v="9.0257414285921396"/>
    <n v="3157.998745822686"/>
    <n v="349.88801427643818"/>
    <n v="6.6490816373540998E-2"/>
    <n v="209.97791471636899"/>
    <n v="23.264339708557543"/>
    <x v="1"/>
    <x v="9"/>
    <x v="22"/>
  </r>
  <r>
    <x v="15"/>
    <x v="1"/>
    <n v="31"/>
    <n v="9.0257414285921396"/>
    <n v="0.15410039064511794"/>
    <n v="1.7073432899036078E-2"/>
    <n v="0.26458408497649866"/>
    <n v="4.077251085335952E-2"/>
    <n v="4.5173586209991097E-3"/>
    <x v="1"/>
    <x v="9"/>
    <x v="3"/>
  </r>
  <r>
    <x v="15"/>
    <x v="1"/>
    <n v="24"/>
    <n v="9.0257414285921396"/>
    <n v="0.28347786193157964"/>
    <n v="3.1407709180939533E-2"/>
    <n v="0.27849242106965466"/>
    <n v="7.8946436088974906E-2"/>
    <n v="8.7468089700514715E-3"/>
    <x v="1"/>
    <x v="9"/>
    <x v="28"/>
  </r>
  <r>
    <x v="15"/>
    <x v="1"/>
    <n v="27"/>
    <n v="9.0257414285921396"/>
    <n v="10614.237365272791"/>
    <n v="1175.9961715331822"/>
    <n v="6.2780492623057585E-2"/>
    <n v="666.36705060989061"/>
    <n v="73.829618971682905"/>
    <x v="1"/>
    <x v="9"/>
    <x v="23"/>
  </r>
  <r>
    <x v="15"/>
    <x v="1"/>
    <n v="27"/>
    <n v="9.0257414285921396"/>
    <n v="556.81991229985601"/>
    <n v="61.692429004883465"/>
    <n v="4.2340472196730879E-2"/>
    <n v="23.57601801531818"/>
    <n v="2.6120865750300619"/>
    <x v="1"/>
    <x v="9"/>
    <x v="12"/>
  </r>
  <r>
    <x v="15"/>
    <x v="1"/>
    <n v="31"/>
    <n v="9.0257414285921396"/>
    <n v="4.7944036999619932"/>
    <n v="0.53119222812810374"/>
    <n v="0.24897702876631181"/>
    <n v="1.1936963879227489"/>
    <n v="0.13225466266309216"/>
    <x v="1"/>
    <x v="9"/>
    <x v="16"/>
  </r>
  <r>
    <x v="15"/>
    <x v="1"/>
    <n v="27"/>
    <n v="9.0257414285921396"/>
    <n v="21.648488060489736"/>
    <n v="2.3985273932079094"/>
    <n v="8.9382943843575619E-2"/>
    <n v="1.9350055926090715"/>
    <n v="0.21438743929438039"/>
    <x v="1"/>
    <x v="9"/>
    <x v="13"/>
  </r>
  <r>
    <x v="15"/>
    <x v="1"/>
    <n v="27"/>
    <n v="9.0257414285921396"/>
    <n v="20.233747181775051"/>
    <n v="2.2417822781492167"/>
    <n v="9.2073461819151922E-2"/>
    <n v="1.8629911485995381"/>
    <n v="0.20640865499402333"/>
    <x v="1"/>
    <x v="9"/>
    <x v="11"/>
  </r>
  <r>
    <x v="15"/>
    <x v="1"/>
    <n v="31"/>
    <n v="9.0257414285921396"/>
    <n v="0.63617603014639246"/>
    <n v="7.0484628346551795E-2"/>
    <n v="0.29836825217482571"/>
    <n v="0.18981473019029835"/>
    <n v="2.1030375364952836E-2"/>
    <x v="1"/>
    <x v="9"/>
    <x v="18"/>
  </r>
  <r>
    <x v="15"/>
    <x v="1"/>
    <n v="31"/>
    <n v="9.0257414285921396"/>
    <n v="240.02455486593402"/>
    <n v="26.593333829127179"/>
    <n v="0.48442996028440999"/>
    <n v="116.27508558098761"/>
    <n v="12.882607650674135"/>
    <x v="1"/>
    <x v="9"/>
    <x v="17"/>
  </r>
  <r>
    <x v="15"/>
    <x v="1"/>
    <n v="4"/>
    <n v="9.0257414285921396"/>
    <n v="0.14578599464944006"/>
    <n v="1.6152245862884215E-2"/>
    <n v="0.30464814664311046"/>
    <n v="4.4413433076474329E-2"/>
    <n v="4.9207517662515242E-3"/>
    <x v="0"/>
    <x v="9"/>
    <x v="29"/>
  </r>
  <r>
    <x v="15"/>
    <x v="1"/>
    <n v="26"/>
    <n v="170.85322325561151"/>
    <n v="35822.508917925785"/>
    <n v="209.66832369519975"/>
    <n v="2.5930840382867724E-2"/>
    <n v="928.90776086458914"/>
    <n v="5.4368758350836668"/>
    <x v="1"/>
    <x v="5"/>
    <x v="0"/>
  </r>
  <r>
    <x v="15"/>
    <x v="1"/>
    <n v="4"/>
    <n v="170.85322325561151"/>
    <n v="0.34170644651122301"/>
    <n v="2E-3"/>
    <n v="0"/>
    <n v="0"/>
    <n v="0"/>
    <x v="0"/>
    <x v="5"/>
    <x v="30"/>
  </r>
  <r>
    <x v="15"/>
    <x v="1"/>
    <n v="27"/>
    <n v="170.85322325561151"/>
    <n v="384.39710993028763"/>
    <n v="2.2498674745819436"/>
    <n v="0.18514743871788936"/>
    <n v="71.170140354151712"/>
    <n v="0.41655720037353289"/>
    <x v="1"/>
    <x v="5"/>
    <x v="1"/>
  </r>
  <r>
    <x v="15"/>
    <x v="1"/>
    <n v="27"/>
    <n v="170.85322325561151"/>
    <n v="16699.051416310867"/>
    <n v="97.739165220942965"/>
    <n v="2.3664509156287383E-2"/>
    <n v="395.17485514260233"/>
    <n v="2.3129493702988899"/>
    <x v="1"/>
    <x v="5"/>
    <x v="5"/>
  </r>
  <r>
    <x v="15"/>
    <x v="1"/>
    <n v="4"/>
    <n v="170.85322325561151"/>
    <n v="6.8341289302244534E-2"/>
    <n v="3.9999999999999959E-4"/>
    <n v="0.13290187467723732"/>
    <n v="9.0826854661277233E-3"/>
    <n v="5.3160749870894877E-5"/>
    <x v="0"/>
    <x v="5"/>
    <x v="31"/>
  </r>
  <r>
    <x v="15"/>
    <x v="1"/>
    <n v="27"/>
    <n v="170.85322325561151"/>
    <n v="69886.326554742627"/>
    <n v="409.04306762879452"/>
    <n v="3.8966021138186133E-2"/>
    <n v="2723.19207780228"/>
    <n v="15.938780819652107"/>
    <x v="1"/>
    <x v="5"/>
    <x v="6"/>
  </r>
  <r>
    <x v="15"/>
    <x v="1"/>
    <n v="4"/>
    <n v="170.85322325561151"/>
    <n v="8.5426611627805751E-2"/>
    <n v="5.0000000000000001E-4"/>
    <n v="0.51360119344328836"/>
    <n v="4.387520968385733E-2"/>
    <n v="2.5680059672164416E-4"/>
    <x v="0"/>
    <x v="5"/>
    <x v="32"/>
  </r>
  <r>
    <x v="15"/>
    <x v="1"/>
    <n v="4"/>
    <n v="170.85322325561151"/>
    <n v="3.2221241814261217"/>
    <n v="1.8859018987341779E-2"/>
    <n v="0.69214000600776937"/>
    <n v="2.2301610502900546"/>
    <n v="1.3053081515199376E-2"/>
    <x v="0"/>
    <x v="5"/>
    <x v="24"/>
  </r>
  <r>
    <x v="15"/>
    <x v="1"/>
    <n v="27"/>
    <n v="170.85322325561151"/>
    <n v="119503.49889914798"/>
    <n v="699.45124020493415"/>
    <n v="0.79321023383143674"/>
    <n v="94791.398305468014"/>
    <n v="554.81188179664423"/>
    <x v="1"/>
    <x v="5"/>
    <x v="2"/>
  </r>
  <r>
    <x v="15"/>
    <x v="1"/>
    <n v="27"/>
    <n v="170.85322325561151"/>
    <n v="585.10547170433756"/>
    <n v="3.4246089160926632"/>
    <n v="0.68761627038633077"/>
    <n v="402.3280422359714"/>
    <n v="2.3548168104154117"/>
    <x v="1"/>
    <x v="5"/>
    <x v="19"/>
  </r>
  <r>
    <x v="15"/>
    <x v="1"/>
    <n v="4"/>
    <n v="170.85322325561151"/>
    <n v="3.4170644651122267E-2"/>
    <n v="1.9999999999999979E-4"/>
    <n v="2.0163689610199826"/>
    <n v="6.8900627252566432E-2"/>
    <n v="4.0327379220399609E-4"/>
    <x v="0"/>
    <x v="5"/>
    <x v="25"/>
  </r>
  <r>
    <x v="15"/>
    <x v="1"/>
    <n v="27"/>
    <n v="170.85322325561151"/>
    <n v="3718.691794456834"/>
    <n v="21.765417845780661"/>
    <n v="1.8127020989582958E-2"/>
    <n v="67.408804211908944"/>
    <n v="0.39454218613750952"/>
    <x v="1"/>
    <x v="5"/>
    <x v="20"/>
  </r>
  <r>
    <x v="15"/>
    <x v="1"/>
    <n v="27"/>
    <n v="170.85322325561151"/>
    <n v="7.2451818415177929"/>
    <n v="4.2405883269046443E-2"/>
    <n v="0.18259338501248767"/>
    <n v="1.3229222774737428"/>
    <n v="7.7430337705396068E-3"/>
    <x v="1"/>
    <x v="5"/>
    <x v="21"/>
  </r>
  <r>
    <x v="15"/>
    <x v="1"/>
    <n v="27"/>
    <n v="170.85322325561151"/>
    <n v="43226.047875104698"/>
    <n v="253.00106753288881"/>
    <n v="4.0371421526006458E-2"/>
    <n v="1745.0969996691874"/>
    <n v="10.214012743899881"/>
    <x v="1"/>
    <x v="5"/>
    <x v="7"/>
  </r>
  <r>
    <x v="15"/>
    <x v="1"/>
    <n v="27"/>
    <n v="170.85322325561151"/>
    <n v="24.697593194635338"/>
    <n v="0.14455444693417085"/>
    <n v="0.13662151702376241"/>
    <n v="3.3742226490868306"/>
    <n v="1.9749247832677383E-2"/>
    <x v="1"/>
    <x v="5"/>
    <x v="8"/>
  </r>
  <r>
    <x v="15"/>
    <x v="1"/>
    <n v="4"/>
    <n v="170.85322325561151"/>
    <n v="0.45954650982945239"/>
    <n v="2.689715189873417E-3"/>
    <n v="0.16625647162858867"/>
    <n v="7.6402581273477294E-2"/>
    <n v="4.4718255715417372E-4"/>
    <x v="0"/>
    <x v="5"/>
    <x v="26"/>
  </r>
  <r>
    <x v="15"/>
    <x v="1"/>
    <n v="27"/>
    <n v="170.85322325561151"/>
    <n v="3.937303579853261"/>
    <n v="2.3044947615431913E-2"/>
    <n v="0.31468878025543545"/>
    <n v="1.2390252610393822"/>
    <n v="7.2519864561506747E-3"/>
    <x v="1"/>
    <x v="5"/>
    <x v="9"/>
  </r>
  <r>
    <x v="15"/>
    <x v="1"/>
    <n v="27"/>
    <n v="170.85322325561151"/>
    <n v="167.67500105001588"/>
    <n v="0.98139793827102262"/>
    <n v="6.5655930660372258E-2"/>
    <n v="11.008858242417688"/>
    <n v="6.443459498535456E-2"/>
    <x v="1"/>
    <x v="5"/>
    <x v="10"/>
  </r>
  <r>
    <x v="15"/>
    <x v="1"/>
    <n v="27"/>
    <n v="170.85322325561151"/>
    <n v="66.084288974058254"/>
    <n v="0.38678982880639201"/>
    <n v="0.16692220226652363"/>
    <n v="11.030935050767148"/>
    <n v="6.456381003865462E-2"/>
    <x v="1"/>
    <x v="5"/>
    <x v="14"/>
  </r>
  <r>
    <x v="15"/>
    <x v="1"/>
    <n v="4"/>
    <n v="170.85322325561151"/>
    <n v="0.80683542320812562"/>
    <n v="4.7223892405063297E-3"/>
    <n v="0.31012407623681298"/>
    <n v="0.25021909029755801"/>
    <n v="1.4645266008426903E-3"/>
    <x v="0"/>
    <x v="5"/>
    <x v="27"/>
  </r>
  <r>
    <x v="15"/>
    <x v="1"/>
    <n v="27"/>
    <n v="170.85322325561151"/>
    <n v="798.36494959013839"/>
    <n v="4.672811752551568"/>
    <n v="5.5047403407943458E-2"/>
    <n v="43.947917446850795"/>
    <n v="0.25722615359208545"/>
    <x v="1"/>
    <x v="5"/>
    <x v="15"/>
  </r>
  <r>
    <x v="15"/>
    <x v="1"/>
    <n v="27"/>
    <n v="170.85322325561151"/>
    <n v="18260.744197098775"/>
    <n v="106.87971727509694"/>
    <n v="3.3868917904807602E-2"/>
    <n v="618.47164609223023"/>
    <n v="3.6199003700793049"/>
    <x v="1"/>
    <x v="5"/>
    <x v="22"/>
  </r>
  <r>
    <x v="15"/>
    <x v="1"/>
    <n v="27"/>
    <n v="170.85322325561151"/>
    <n v="1.1411149521291724"/>
    <n v="6.678919662065512E-3"/>
    <n v="0.38930948675777272"/>
    <n v="0.44424687634502846"/>
    <n v="2.6001667857351212E-3"/>
    <x v="1"/>
    <x v="5"/>
    <x v="3"/>
  </r>
  <r>
    <x v="15"/>
    <x v="1"/>
    <n v="20"/>
    <n v="170.85322325561151"/>
    <n v="4.2919818811709352"/>
    <n v="2.5120871584317441E-2"/>
    <n v="0.29084845005317694"/>
    <n v="1.2483162777948851"/>
    <n v="7.3063665642836232E-3"/>
    <x v="1"/>
    <x v="5"/>
    <x v="28"/>
  </r>
  <r>
    <x v="15"/>
    <x v="1"/>
    <n v="27"/>
    <n v="170.85322325561151"/>
    <n v="185924.76579454532"/>
    <n v="1088.213393061865"/>
    <n v="2.9202430710434702E-2"/>
    <n v="5429.4550904690095"/>
    <n v="31.778476209056155"/>
    <x v="1"/>
    <x v="5"/>
    <x v="23"/>
  </r>
  <r>
    <x v="15"/>
    <x v="1"/>
    <n v="27"/>
    <n v="170.85322325561151"/>
    <n v="9390.8407233346898"/>
    <n v="54.964375528843043"/>
    <n v="2.8962432466661508E-2"/>
    <n v="271.98159025475564"/>
    <n v="1.5919020143263389"/>
    <x v="1"/>
    <x v="5"/>
    <x v="12"/>
  </r>
  <r>
    <x v="15"/>
    <x v="1"/>
    <n v="27"/>
    <n v="170.85322325561151"/>
    <n v="92.489487642709889"/>
    <n v="0.54133885144406935"/>
    <n v="0.15033358333728669"/>
    <n v="13.904276098358276"/>
    <n v="8.1381409337278054E-2"/>
    <x v="1"/>
    <x v="5"/>
    <x v="16"/>
  </r>
  <r>
    <x v="15"/>
    <x v="1"/>
    <n v="27"/>
    <n v="170.85322325561151"/>
    <n v="480.2955205500582"/>
    <n v="2.8111586740830385"/>
    <n v="6.6283412669828221E-2"/>
    <n v="31.835626192089467"/>
    <n v="0.18633319047461319"/>
    <x v="1"/>
    <x v="5"/>
    <x v="13"/>
  </r>
  <r>
    <x v="15"/>
    <x v="1"/>
    <n v="27"/>
    <n v="170.85322325561151"/>
    <n v="446.42270717401311"/>
    <n v="2.6129018737101921"/>
    <n v="6.629863158101551E-2"/>
    <n v="29.597214592329465"/>
    <n v="0.17323181868245716"/>
    <x v="1"/>
    <x v="5"/>
    <x v="11"/>
  </r>
  <r>
    <x v="15"/>
    <x v="1"/>
    <n v="27"/>
    <n v="170.85322325561151"/>
    <n v="13.322068802342514"/>
    <n v="7.7973763377068531E-2"/>
    <n v="0.14520000482384951"/>
    <n v="1.9343644543637881"/>
    <n v="1.1321790818484051E-2"/>
    <x v="1"/>
    <x v="5"/>
    <x v="18"/>
  </r>
  <r>
    <x v="15"/>
    <x v="1"/>
    <n v="27"/>
    <n v="170.85322325561151"/>
    <n v="8541.4696395997362"/>
    <n v="49.99302604213058"/>
    <n v="0.25894608644812622"/>
    <n v="2211.780135689839"/>
    <n v="12.945498443308971"/>
    <x v="1"/>
    <x v="5"/>
    <x v="17"/>
  </r>
  <r>
    <x v="15"/>
    <x v="1"/>
    <n v="4"/>
    <n v="170.85322325561151"/>
    <n v="1.0746856978942956"/>
    <n v="6.2901107594936674E-3"/>
    <n v="0.33437704642544269"/>
    <n v="0.35935022949756013"/>
    <n v="2.1032686574483906E-3"/>
    <x v="0"/>
    <x v="5"/>
    <x v="29"/>
  </r>
  <r>
    <x v="15"/>
    <x v="1"/>
    <n v="26"/>
    <n v="91.615033581498096"/>
    <n v="16960.569728837469"/>
    <n v="185.12867447404071"/>
    <n v="2.7757098204730896E-2"/>
    <n v="470.77619957152768"/>
    <n v="5.1386347978876055"/>
    <x v="1"/>
    <x v="6"/>
    <x v="0"/>
  </r>
  <r>
    <x v="15"/>
    <x v="1"/>
    <n v="56"/>
    <n v="91.615033581498096"/>
    <n v="0.19020957616423373"/>
    <n v="2.0761830098007744E-3"/>
    <n v="5.420474041409741E-2"/>
    <n v="1.0310260700257779E-2"/>
    <n v="1.1253896109841044E-4"/>
    <x v="0"/>
    <x v="6"/>
    <x v="30"/>
  </r>
  <r>
    <x v="15"/>
    <x v="1"/>
    <n v="366"/>
    <n v="91.615033581498096"/>
    <n v="1047.3267019152179"/>
    <n v="11.431821404983127"/>
    <n v="2.5172258910314608E-2"/>
    <n v="26.363578904295753"/>
    <n v="0.2877647682227118"/>
    <x v="1"/>
    <x v="6"/>
    <x v="1"/>
  </r>
  <r>
    <x v="15"/>
    <x v="1"/>
    <n v="27"/>
    <n v="91.615033581498096"/>
    <n v="10587.571869502384"/>
    <n v="115.56587882581503"/>
    <n v="7.8120234688141207E-2"/>
    <n v="827.10359922308817"/>
    <n v="9.0280335758139589"/>
    <x v="1"/>
    <x v="6"/>
    <x v="5"/>
  </r>
  <r>
    <x v="15"/>
    <x v="1"/>
    <n v="56"/>
    <n v="91.615033581498096"/>
    <n v="0.13110470350317358"/>
    <n v="1.4310391905990691E-3"/>
    <n v="0.10942535616810214"/>
    <n v="1.4346178876148197E-2"/>
    <n v="1.5659197312181575E-4"/>
    <x v="0"/>
    <x v="6"/>
    <x v="31"/>
  </r>
  <r>
    <x v="15"/>
    <x v="1"/>
    <n v="27"/>
    <n v="91.615033581498096"/>
    <n v="33122.230653642779"/>
    <n v="361.5370683041686"/>
    <n v="0.13917466013889765"/>
    <n v="4609.7751942629111"/>
    <n v="50.316798608846092"/>
    <x v="1"/>
    <x v="6"/>
    <x v="6"/>
  </r>
  <r>
    <x v="15"/>
    <x v="1"/>
    <n v="58"/>
    <n v="91.615033581498096"/>
    <n v="0.20359367116025051"/>
    <n v="2.2222736073020093E-3"/>
    <n v="9.4256090411658736E-2"/>
    <n v="1.9189943476122091E-2"/>
    <n v="2.0946282204930118E-4"/>
    <x v="0"/>
    <x v="6"/>
    <x v="32"/>
  </r>
  <r>
    <x v="15"/>
    <x v="1"/>
    <n v="58"/>
    <n v="91.615033581498096"/>
    <n v="0.97273898555001048"/>
    <n v="1.061767864424445E-2"/>
    <n v="6.9033848020086414E-2"/>
    <n v="6.7151915291672457E-2"/>
    <n v="7.3297921385288844E-4"/>
    <x v="0"/>
    <x v="6"/>
    <x v="24"/>
  </r>
  <r>
    <x v="15"/>
    <x v="1"/>
    <n v="211"/>
    <n v="91.615033581498096"/>
    <n v="617070.78495390306"/>
    <n v="6735.4751816466305"/>
    <n v="0.61694895099636804"/>
    <n v="380701.17346781591"/>
    <n v="4155.44434777896"/>
    <x v="1"/>
    <x v="6"/>
    <x v="2"/>
  </r>
  <r>
    <x v="15"/>
    <x v="1"/>
    <n v="78"/>
    <n v="91.615033581498096"/>
    <n v="70.28891715275283"/>
    <n v="0.76722033933683853"/>
    <n v="5.9918182923031769E-2"/>
    <n v="4.2115841954204694"/>
    <n v="4.59704486346552E-2"/>
    <x v="1"/>
    <x v="6"/>
    <x v="19"/>
  </r>
  <r>
    <x v="15"/>
    <x v="1"/>
    <n v="56"/>
    <n v="91.615033581498096"/>
    <n v="1.8323006716299606E-2"/>
    <n v="1.9999999999999985E-4"/>
    <n v="3.4092661500323133E-2"/>
    <n v="6.2468006564694975E-4"/>
    <n v="6.8185323000646217E-6"/>
    <x v="0"/>
    <x v="6"/>
    <x v="25"/>
  </r>
  <r>
    <x v="15"/>
    <x v="1"/>
    <n v="27"/>
    <n v="91.615033581498096"/>
    <n v="1756.1692700957788"/>
    <n v="19.169007546491169"/>
    <n v="2.8234499966253632E-2"/>
    <n v="49.584561197254935"/>
    <n v="0.54122734292452057"/>
    <x v="1"/>
    <x v="6"/>
    <x v="20"/>
  </r>
  <r>
    <x v="15"/>
    <x v="1"/>
    <n v="78"/>
    <n v="91.615033581498096"/>
    <n v="4.901325068514879"/>
    <n v="5.3499135206393843E-2"/>
    <n v="6.7166948120734218E-2"/>
    <n v="0.329207046599793"/>
    <n v="3.593373638912001E-3"/>
    <x v="1"/>
    <x v="6"/>
    <x v="21"/>
  </r>
  <r>
    <x v="15"/>
    <x v="1"/>
    <n v="27"/>
    <n v="91.615033581498096"/>
    <n v="20863.565910830061"/>
    <n v="227.73081114760967"/>
    <n v="0.14081593548829993"/>
    <n v="2937.9225513553392"/>
    <n v="32.06812721126002"/>
    <x v="1"/>
    <x v="6"/>
    <x v="7"/>
  </r>
  <r>
    <x v="15"/>
    <x v="1"/>
    <n v="366"/>
    <n v="91.615033581498096"/>
    <n v="471.71446907354704"/>
    <n v="5.1488762338762166"/>
    <n v="3.0977060843442632E-2"/>
    <n v="14.612327809223505"/>
    <n v="0.15949705237213932"/>
    <x v="1"/>
    <x v="6"/>
    <x v="8"/>
  </r>
  <r>
    <x v="15"/>
    <x v="1"/>
    <n v="56"/>
    <n v="91.615033581498096"/>
    <n v="0.99201628440113609"/>
    <n v="1.0828094971101735E-2"/>
    <n v="6.107102904979949E-2"/>
    <n v="6.0583455322535937E-2"/>
    <n v="6.6128290253414184E-4"/>
    <x v="0"/>
    <x v="6"/>
    <x v="26"/>
  </r>
  <r>
    <x v="15"/>
    <x v="1"/>
    <n v="41"/>
    <n v="91.615033581498096"/>
    <n v="41.804610176829826"/>
    <n v="0.45630731706976507"/>
    <n v="0.14699222728849629"/>
    <n v="6.1449527608195549"/>
    <n v="6.7073628864122853E-2"/>
    <x v="1"/>
    <x v="6"/>
    <x v="9"/>
  </r>
  <r>
    <x v="15"/>
    <x v="1"/>
    <n v="41"/>
    <n v="91.615033581498096"/>
    <n v="420.77374869077556"/>
    <n v="4.5928460891352216"/>
    <n v="0.1102841000342676"/>
    <n v="46.404654192407264"/>
    <n v="0.50651789753618348"/>
    <x v="1"/>
    <x v="6"/>
    <x v="10"/>
  </r>
  <r>
    <x v="15"/>
    <x v="1"/>
    <n v="27"/>
    <n v="91.615033581498096"/>
    <n v="232.82415849335877"/>
    <n v="2.5413313666063888"/>
    <n v="0.13232911835386668"/>
    <n v="30.809415624907086"/>
    <n v="0.33629213918805057"/>
    <x v="1"/>
    <x v="6"/>
    <x v="14"/>
  </r>
  <r>
    <x v="15"/>
    <x v="1"/>
    <n v="56"/>
    <n v="91.615033581498096"/>
    <n v="0.35552069501111921"/>
    <n v="3.8805934038637691E-3"/>
    <n v="7.041178515716541E-2"/>
    <n v="2.5032846796049054E-2"/>
    <n v="2.7323950903516893E-4"/>
    <x v="0"/>
    <x v="6"/>
    <x v="27"/>
  </r>
  <r>
    <x v="15"/>
    <x v="1"/>
    <n v="27"/>
    <n v="91.615033581498096"/>
    <n v="463.76326548471945"/>
    <n v="5.0620869452846842"/>
    <n v="3.9884850677368612E-2"/>
    <n v="18.497128593506893"/>
    <n v="0.20190058192853663"/>
    <x v="1"/>
    <x v="6"/>
    <x v="15"/>
  </r>
  <r>
    <x v="15"/>
    <x v="1"/>
    <n v="27"/>
    <n v="91.615033581498096"/>
    <n v="15556.401466229201"/>
    <n v="169.80184210040892"/>
    <n v="3.3985029495871281E-2"/>
    <n v="528.68476267941469"/>
    <n v="5.7707206122356753"/>
    <x v="1"/>
    <x v="6"/>
    <x v="22"/>
  </r>
  <r>
    <x v="15"/>
    <x v="1"/>
    <n v="34"/>
    <n v="91.615033581498096"/>
    <n v="3.6906623219907626"/>
    <n v="4.0284461814966817E-2"/>
    <n v="0.12555574974209852"/>
    <n v="0.46338387488246441"/>
    <n v="5.0579458061350974E-3"/>
    <x v="1"/>
    <x v="6"/>
    <x v="3"/>
  </r>
  <r>
    <x v="15"/>
    <x v="1"/>
    <n v="20"/>
    <n v="91.615033581498096"/>
    <n v="11.100377610580022"/>
    <n v="0.12116327612002069"/>
    <n v="0.12214093271441109"/>
    <n v="1.3558104748384099"/>
    <n v="1.4798995556033059E-2"/>
    <x v="1"/>
    <x v="6"/>
    <x v="28"/>
  </r>
  <r>
    <x v="15"/>
    <x v="1"/>
    <n v="127"/>
    <n v="91.615033581498096"/>
    <n v="100043.09001872072"/>
    <n v="1091.9942514644745"/>
    <n v="3.3633618043830409E-2"/>
    <n v="3364.8110776141948"/>
    <n v="36.727717559814629"/>
    <x v="1"/>
    <x v="6"/>
    <x v="23"/>
  </r>
  <r>
    <x v="15"/>
    <x v="1"/>
    <n v="27"/>
    <n v="91.615033581498096"/>
    <n v="4527.62422103268"/>
    <n v="49.420101090778246"/>
    <n v="2.9230767711836074E-2"/>
    <n v="132.34593189148902"/>
    <n v="1.4445874952799955"/>
    <x v="1"/>
    <x v="6"/>
    <x v="12"/>
  </r>
  <r>
    <x v="15"/>
    <x v="1"/>
    <n v="366"/>
    <n v="91.615033581498096"/>
    <n v="705.24881961691187"/>
    <n v="7.6979595165409487"/>
    <n v="2.0699501328070847E-2"/>
    <n v="14.598298878280664"/>
    <n v="0.15934392323607499"/>
    <x v="1"/>
    <x v="6"/>
    <x v="16"/>
  </r>
  <r>
    <x v="15"/>
    <x v="1"/>
    <n v="27"/>
    <n v="91.615033581498096"/>
    <n v="945.54172979825694"/>
    <n v="10.320814093869542"/>
    <n v="4.0141311886398717E-2"/>
    <n v="37.955285477436774"/>
    <n v="0.41429101746355684"/>
    <x v="1"/>
    <x v="6"/>
    <x v="13"/>
  </r>
  <r>
    <x v="15"/>
    <x v="1"/>
    <n v="27"/>
    <n v="91.615033581498096"/>
    <n v="871.960878791141"/>
    <n v="9.5176615092922461"/>
    <n v="3.9734025327199843E-2"/>
    <n v="34.646515642214631"/>
    <n v="0.37817500346593319"/>
    <x v="1"/>
    <x v="6"/>
    <x v="11"/>
  </r>
  <r>
    <x v="15"/>
    <x v="1"/>
    <n v="366"/>
    <n v="91.615033581498096"/>
    <n v="26.670954458896254"/>
    <n v="0.29111984590575457"/>
    <n v="2.2763061001167803E-2"/>
    <n v="0.60711256330722385"/>
    <n v="6.6267788110032618E-3"/>
    <x v="1"/>
    <x v="6"/>
    <x v="18"/>
  </r>
  <r>
    <x v="15"/>
    <x v="1"/>
    <n v="366"/>
    <n v="91.615033581498096"/>
    <n v="929.83245502142074"/>
    <n v="10.149343603026336"/>
    <n v="4.2386973252049917E-2"/>
    <n v="39.412783399880865"/>
    <n v="0.43019995582734127"/>
    <x v="1"/>
    <x v="6"/>
    <x v="17"/>
  </r>
  <r>
    <x v="15"/>
    <x v="1"/>
    <n v="58"/>
    <n v="91.615033581498096"/>
    <n v="2.8962900061016805"/>
    <n v="3.161369802397359E-2"/>
    <n v="8.105292878017889E-2"/>
    <n v="0.23475278759130339"/>
    <n v="2.5623828144152134E-3"/>
    <x v="0"/>
    <x v="6"/>
    <x v="29"/>
  </r>
  <r>
    <x v="15"/>
    <x v="1"/>
    <n v="23"/>
    <n v="492.71862858258902"/>
    <n v="81971.14334717796"/>
    <n v="166.36501766329712"/>
    <n v="1.4816125430108625E-2"/>
    <n v="1214.4947414812029"/>
    <n v="2.464884968881647"/>
    <x v="1"/>
    <x v="3"/>
    <x v="0"/>
  </r>
  <r>
    <x v="15"/>
    <x v="1"/>
    <n v="4"/>
    <n v="492.71862858258902"/>
    <n v="0.98543725716517849"/>
    <n v="2.0000000000000009E-3"/>
    <n v="4.7064653940108583E-17"/>
    <n v="4.637926348816891E-17"/>
    <n v="9.4129307880217202E-20"/>
    <x v="0"/>
    <x v="3"/>
    <x v="30"/>
  </r>
  <r>
    <x v="15"/>
    <x v="1"/>
    <n v="24"/>
    <n v="492.71862858258902"/>
    <n v="1221.9283872312728"/>
    <n v="2.4799719684770443"/>
    <n v="8.9104693842684102E-2"/>
    <n v="108.87955484192732"/>
    <n v="0.22097714298958565"/>
    <x v="1"/>
    <x v="3"/>
    <x v="1"/>
  </r>
  <r>
    <x v="15"/>
    <x v="1"/>
    <n v="24"/>
    <n v="492.71862858258902"/>
    <n v="65327.051655384355"/>
    <n v="132.58490315925675"/>
    <n v="2.8342963272406495E-2"/>
    <n v="1851.5622257631608"/>
    <n v="3.7578490407183862"/>
    <x v="1"/>
    <x v="3"/>
    <x v="5"/>
  </r>
  <r>
    <x v="15"/>
    <x v="1"/>
    <n v="4"/>
    <n v="492.71862858258902"/>
    <n v="0.19708745143303566"/>
    <n v="4.0000000000000013E-4"/>
    <n v="0.25432665455468401"/>
    <n v="5.0124592177672719E-2"/>
    <n v="1.0173066182187363E-4"/>
    <x v="0"/>
    <x v="3"/>
    <x v="31"/>
  </r>
  <r>
    <x v="15"/>
    <x v="1"/>
    <n v="24"/>
    <n v="492.71862858258902"/>
    <n v="204176.17997259015"/>
    <n v="414.3869708355594"/>
    <n v="2.6613204458947812E-2"/>
    <n v="5433.7824232574667"/>
    <n v="11.028165179970786"/>
    <x v="1"/>
    <x v="3"/>
    <x v="6"/>
  </r>
  <r>
    <x v="15"/>
    <x v="1"/>
    <n v="4"/>
    <n v="492.71862858258902"/>
    <n v="0.24635931429129462"/>
    <n v="5.0000000000000023E-4"/>
    <n v="0.5221541270803236"/>
    <n v="0.12863753270187803"/>
    <n v="2.6107706354016192E-4"/>
    <x v="0"/>
    <x v="3"/>
    <x v="32"/>
  </r>
  <r>
    <x v="15"/>
    <x v="1"/>
    <n v="4"/>
    <n v="492.71862858258902"/>
    <n v="0.25286569679415782"/>
    <n v="5.132050670005726E-4"/>
    <n v="0.24562421019714131"/>
    <n v="6.2109937061014822E-2"/>
    <n v="1.2605558925118663E-4"/>
    <x v="0"/>
    <x v="3"/>
    <x v="24"/>
  </r>
  <r>
    <x v="15"/>
    <x v="1"/>
    <n v="0"/>
    <n v="492.71862858258902"/>
    <n v="38699.788130263172"/>
    <n v="78.54338335368287"/>
    <n v="1.8449783760826883"/>
    <n v="71400.272259317047"/>
    <n v="144.91084387191788"/>
    <x v="0"/>
    <x v="3"/>
    <x v="2"/>
  </r>
  <r>
    <x v="15"/>
    <x v="1"/>
    <n v="24"/>
    <n v="492.71862858258902"/>
    <n v="38.153898423220539"/>
    <n v="7.7435469677650359E-2"/>
    <n v="0.1233192592139061"/>
    <n v="4.7051104896741771"/>
    <n v="9.5492847575287306E-3"/>
    <x v="1"/>
    <x v="3"/>
    <x v="19"/>
  </r>
  <r>
    <x v="15"/>
    <x v="1"/>
    <n v="4"/>
    <n v="492.71862858258902"/>
    <n v="9.854372571651783E-2"/>
    <n v="2.0000000000000006E-4"/>
    <n v="1.9831172474223711"/>
    <n v="0.19542376209368595"/>
    <n v="3.9662344948447435E-4"/>
    <x v="0"/>
    <x v="3"/>
    <x v="25"/>
  </r>
  <r>
    <x v="15"/>
    <x v="1"/>
    <n v="24"/>
    <n v="492.71862858258902"/>
    <n v="11027.989276484912"/>
    <n v="22.381920708395565"/>
    <n v="1.2401594086431851E-2"/>
    <n v="136.76464659648914"/>
    <n v="0.27757149550022503"/>
    <x v="1"/>
    <x v="3"/>
    <x v="20"/>
  </r>
  <r>
    <x v="15"/>
    <x v="1"/>
    <n v="24"/>
    <n v="492.71862858258902"/>
    <n v="30.419004362136004"/>
    <n v="6.173706979507311E-2"/>
    <n v="1.3717453236267032"/>
    <n v="41.727126983140352"/>
    <n v="8.4687536785806927E-2"/>
    <x v="1"/>
    <x v="3"/>
    <x v="21"/>
  </r>
  <r>
    <x v="15"/>
    <x v="1"/>
    <n v="24"/>
    <n v="492.71862858258902"/>
    <n v="103827.27088707316"/>
    <n v="210.72325027725176"/>
    <n v="2.4255907805341707E-2"/>
    <n v="2518.4247103170856"/>
    <n v="5.1112837311669654"/>
    <x v="1"/>
    <x v="3"/>
    <x v="7"/>
  </r>
  <r>
    <x v="15"/>
    <x v="1"/>
    <n v="24"/>
    <n v="492.71862858258902"/>
    <n v="398.21765731073549"/>
    <n v="0.80820499613804764"/>
    <n v="8.3513835246905171E-2"/>
    <n v="33.256683825057308"/>
    <n v="6.7496298893198539E-2"/>
    <x v="1"/>
    <x v="3"/>
    <x v="8"/>
  </r>
  <r>
    <x v="15"/>
    <x v="1"/>
    <n v="4"/>
    <n v="492.71862858258902"/>
    <n v="2.2968147429996293"/>
    <n v="4.6615139143549537E-3"/>
    <n v="0.16799480796336122"/>
    <n v="0.38585295167763956"/>
    <n v="7.831101348605967E-4"/>
    <x v="0"/>
    <x v="3"/>
    <x v="26"/>
  </r>
  <r>
    <x v="15"/>
    <x v="1"/>
    <n v="24"/>
    <n v="492.71862858258902"/>
    <n v="32.032379169516027"/>
    <n v="6.5011504155351396E-2"/>
    <n v="0.11293375677803497"/>
    <n v="3.6175369181519166"/>
    <n v="7.3419933980546637E-3"/>
    <x v="1"/>
    <x v="3"/>
    <x v="9"/>
  </r>
  <r>
    <x v="15"/>
    <x v="1"/>
    <n v="24"/>
    <n v="492.71862858258902"/>
    <n v="721.96297270035859"/>
    <n v="1.4652642112948726"/>
    <n v="7.0132693468115737E-2"/>
    <n v="50.633207859723861"/>
    <n v="0.10276292578054366"/>
    <x v="1"/>
    <x v="3"/>
    <x v="10"/>
  </r>
  <r>
    <x v="15"/>
    <x v="1"/>
    <n v="24"/>
    <n v="492.71862858258902"/>
    <n v="279.26688007162358"/>
    <n v="0.56678774430549694"/>
    <n v="8.5043755121652839E-2"/>
    <n v="23.749904162399147"/>
    <n v="4.8201758132670663E-2"/>
    <x v="1"/>
    <x v="3"/>
    <x v="14"/>
  </r>
  <r>
    <x v="15"/>
    <x v="1"/>
    <n v="4"/>
    <n v="492.71862858258902"/>
    <n v="1.9216026514720967"/>
    <n v="3.899999999999999E-3"/>
    <n v="0.13167598201982289"/>
    <n v="0.25302891618448381"/>
    <n v="5.1353632987730915E-4"/>
    <x v="0"/>
    <x v="3"/>
    <x v="27"/>
  </r>
  <r>
    <x v="15"/>
    <x v="1"/>
    <n v="24"/>
    <n v="492.71862858258902"/>
    <n v="1258.2456130376268"/>
    <n v="2.5536798084075705"/>
    <n v="0.12965038528660108"/>
    <n v="163.13202851550389"/>
    <n v="0.33108557105865516"/>
    <x v="1"/>
    <x v="3"/>
    <x v="15"/>
  </r>
  <r>
    <x v="15"/>
    <x v="1"/>
    <n v="24"/>
    <n v="492.71862858258902"/>
    <n v="72979.097747611857"/>
    <n v="148.11515845778331"/>
    <n v="2.7656860108469031E-2"/>
    <n v="2018.3726972479885"/>
    <n v="4.0964002174106362"/>
    <x v="1"/>
    <x v="3"/>
    <x v="22"/>
  </r>
  <r>
    <x v="15"/>
    <x v="1"/>
    <n v="24"/>
    <n v="492.71862858258902"/>
    <n v="20.89644178661802"/>
    <n v="4.2410496730621132E-2"/>
    <n v="0.21789152750648488"/>
    <n v="4.55315762033654"/>
    <n v="9.2408879149438218E-3"/>
    <x v="1"/>
    <x v="3"/>
    <x v="3"/>
  </r>
  <r>
    <x v="15"/>
    <x v="1"/>
    <n v="20"/>
    <n v="492.71862858258902"/>
    <n v="29.855605030951029"/>
    <n v="6.0593619358044346E-2"/>
    <n v="0.12224424770035183"/>
    <n v="3.649675976647448"/>
    <n v="7.407221413865607E-3"/>
    <x v="1"/>
    <x v="3"/>
    <x v="28"/>
  </r>
  <r>
    <x v="15"/>
    <x v="1"/>
    <n v="24"/>
    <n v="492.71862858258902"/>
    <n v="571393.54187713203"/>
    <n v="1159.6751345100718"/>
    <n v="3.8949867046872588E-2"/>
    <n v="22255.702487555918"/>
    <n v="45.169192306731382"/>
    <x v="1"/>
    <x v="3"/>
    <x v="23"/>
  </r>
  <r>
    <x v="15"/>
    <x v="1"/>
    <n v="24"/>
    <n v="492.71862858258902"/>
    <n v="21775.225559652081"/>
    <n v="44.194037522577936"/>
    <n v="1.6034717069010832E-2"/>
    <n v="349.15958096291416"/>
    <n v="0.70863888781178563"/>
    <x v="1"/>
    <x v="3"/>
    <x v="12"/>
  </r>
  <r>
    <x v="15"/>
    <x v="1"/>
    <n v="24"/>
    <n v="492.71862858258902"/>
    <n v="688.01678291322321"/>
    <n v="1.3963685215078052"/>
    <n v="4.3792408834940996E-2"/>
    <n v="30.129912242636717"/>
    <n v="6.1150341178111904E-2"/>
    <x v="1"/>
    <x v="3"/>
    <x v="16"/>
  </r>
  <r>
    <x v="15"/>
    <x v="1"/>
    <n v="24"/>
    <n v="492.71862858258902"/>
    <n v="2014.5250878010447"/>
    <n v="4.0885912789541949"/>
    <n v="2.4026220091373753E-2"/>
    <n v="48.401423139101936"/>
    <n v="9.8233393931824786E-2"/>
    <x v="1"/>
    <x v="3"/>
    <x v="13"/>
  </r>
  <r>
    <x v="15"/>
    <x v="1"/>
    <n v="24"/>
    <n v="492.71862858258902"/>
    <n v="1918.4963984080043"/>
    <n v="3.8936956857648579"/>
    <n v="2.4795655123632531E-2"/>
    <n v="47.570375050855993"/>
    <n v="9.6546735380601281E-2"/>
    <x v="1"/>
    <x v="3"/>
    <x v="11"/>
  </r>
  <r>
    <x v="15"/>
    <x v="1"/>
    <n v="24"/>
    <n v="492.71862858258902"/>
    <n v="37.129702155756888"/>
    <n v="7.5356806099595733E-2"/>
    <n v="6.8785016718464792E-2"/>
    <n v="2.5539671835353559"/>
    <n v="5.1834191674108021E-3"/>
    <x v="1"/>
    <x v="3"/>
    <x v="18"/>
  </r>
  <r>
    <x v="15"/>
    <x v="1"/>
    <n v="24"/>
    <n v="492.71862858258902"/>
    <n v="2067.2287560615728"/>
    <n v="4.1955563198582535"/>
    <n v="0.13431754970636176"/>
    <n v="277.66510119672068"/>
    <n v="0.56353684453840114"/>
    <x v="1"/>
    <x v="3"/>
    <x v="17"/>
  </r>
  <r>
    <x v="15"/>
    <x v="1"/>
    <n v="4"/>
    <n v="492.71862858258902"/>
    <n v="7.3690816678982278"/>
    <n v="1.4955963181455052E-2"/>
    <n v="0.28607233583382691"/>
    <n v="2.1080904056858794"/>
    <n v="4.2784873219635601E-3"/>
    <x v="0"/>
    <x v="3"/>
    <x v="29"/>
  </r>
  <r>
    <x v="15"/>
    <x v="1"/>
    <n v="23"/>
    <n v="492.71862858258902"/>
    <n v="80703.159609597351"/>
    <n v="163.79157378676209"/>
    <n v="2.0530356830267847E-2"/>
    <n v="1656.8646641150933"/>
    <n v="3.3626994556333711"/>
    <x v="1"/>
    <x v="4"/>
    <x v="0"/>
  </r>
  <r>
    <x v="15"/>
    <x v="1"/>
    <n v="4"/>
    <n v="492.71862858258902"/>
    <n v="0.98543725716517849"/>
    <n v="2.0000000000000009E-3"/>
    <n v="4.7064653940108583E-17"/>
    <n v="4.637926348816891E-17"/>
    <n v="9.4129307880217202E-20"/>
    <x v="0"/>
    <x v="4"/>
    <x v="30"/>
  </r>
  <r>
    <x v="15"/>
    <x v="1"/>
    <n v="24"/>
    <n v="492.71862858258902"/>
    <n v="1205.1703757461842"/>
    <n v="2.4459606473843207"/>
    <n v="0.10821779382781646"/>
    <n v="130.42087924989266"/>
    <n v="0.26469646504958888"/>
    <x v="1"/>
    <x v="4"/>
    <x v="1"/>
  </r>
  <r>
    <x v="15"/>
    <x v="1"/>
    <n v="24"/>
    <n v="492.71862858258902"/>
    <n v="59123.992514781043"/>
    <n v="119.99544787836398"/>
    <n v="4.3587337342392556E-2"/>
    <n v="2577.0574067708535"/>
    <n v="5.2302820662257341"/>
    <x v="1"/>
    <x v="4"/>
    <x v="5"/>
  </r>
  <r>
    <x v="15"/>
    <x v="1"/>
    <n v="4"/>
    <n v="492.71862858258902"/>
    <n v="0.19708745143303566"/>
    <n v="4.0000000000000013E-4"/>
    <n v="0.1229706146600638"/>
    <n v="2.4235965044505866E-2"/>
    <n v="4.9188245864025534E-5"/>
    <x v="0"/>
    <x v="4"/>
    <x v="31"/>
  </r>
  <r>
    <x v="15"/>
    <x v="1"/>
    <n v="24"/>
    <n v="492.71862858258902"/>
    <n v="178345.84743241046"/>
    <n v="361.96286701288443"/>
    <n v="6.0740256773255917E-2"/>
    <n v="10832.772567488535"/>
    <n v="21.985717484746484"/>
    <x v="1"/>
    <x v="4"/>
    <x v="6"/>
  </r>
  <r>
    <x v="15"/>
    <x v="1"/>
    <n v="4"/>
    <n v="492.71862858258902"/>
    <n v="0.24635931429129462"/>
    <n v="5.0000000000000023E-4"/>
    <n v="7.0566322219984864E-2"/>
    <n v="1.738467075417402E-2"/>
    <n v="3.5283161109992447E-5"/>
    <x v="0"/>
    <x v="4"/>
    <x v="32"/>
  </r>
  <r>
    <x v="15"/>
    <x v="1"/>
    <n v="4"/>
    <n v="492.71862858258902"/>
    <n v="0.41344075514642697"/>
    <n v="8.3910112417664854E-4"/>
    <n v="0.2478314913742051"/>
    <n v="0.10246363894281656"/>
    <n v="2.0795568301847087E-4"/>
    <x v="0"/>
    <x v="4"/>
    <x v="24"/>
  </r>
  <r>
    <x v="15"/>
    <x v="1"/>
    <n v="24"/>
    <n v="492.71862858258902"/>
    <n v="12930.6086197165"/>
    <n v="26.243393023142183"/>
    <n v="0.50395022909685594"/>
    <n v="6516.3831762679101"/>
    <n v="13.225363926291333"/>
    <x v="1"/>
    <x v="4"/>
    <x v="2"/>
  </r>
  <r>
    <x v="15"/>
    <x v="1"/>
    <n v="24"/>
    <n v="492.71862858258902"/>
    <n v="46.495530994080461"/>
    <n v="9.4365279282893857E-2"/>
    <n v="0.17918073108699087"/>
    <n v="8.3311032357971797"/>
    <n v="1.6908439731136995E-2"/>
    <x v="1"/>
    <x v="4"/>
    <x v="19"/>
  </r>
  <r>
    <x v="15"/>
    <x v="1"/>
    <n v="4"/>
    <n v="492.71862858258902"/>
    <n v="0.12076900530497964"/>
    <n v="2.4510744733236012E-4"/>
    <n v="1.9832416521794245"/>
    <n v="0.2395141216131135"/>
    <n v="4.8610729880891115E-4"/>
    <x v="0"/>
    <x v="4"/>
    <x v="25"/>
  </r>
  <r>
    <x v="15"/>
    <x v="1"/>
    <n v="24"/>
    <n v="492.71862858258902"/>
    <n v="10409.843185807167"/>
    <n v="21.12735866259678"/>
    <n v="2.4647283599211724E-2"/>
    <n v="256.57435722391091"/>
    <n v="0.52073200065928538"/>
    <x v="1"/>
    <x v="4"/>
    <x v="20"/>
  </r>
  <r>
    <x v="15"/>
    <x v="1"/>
    <n v="24"/>
    <n v="492.71862858258902"/>
    <n v="5.7314870275824932"/>
    <n v="1.1632373316329336E-2"/>
    <n v="0.17582315574187421"/>
    <n v="1.0077281362831685"/>
    <n v="2.0452405852445948E-3"/>
    <x v="1"/>
    <x v="4"/>
    <x v="21"/>
  </r>
  <r>
    <x v="15"/>
    <x v="1"/>
    <n v="24"/>
    <n v="492.71862858258902"/>
    <n v="90663.928768956626"/>
    <n v="184.00751160915286"/>
    <n v="4.9905907265218964E-2"/>
    <n v="4524.6656214439672"/>
    <n v="9.1830618104700843"/>
    <x v="1"/>
    <x v="4"/>
    <x v="7"/>
  </r>
  <r>
    <x v="15"/>
    <x v="1"/>
    <n v="24"/>
    <n v="492.71862858258902"/>
    <n v="358.82697395382752"/>
    <n v="0.72825940230039687"/>
    <n v="0.10035746018309705"/>
    <n v="36.010963751192449"/>
    <n v="7.308626396932813E-2"/>
    <x v="1"/>
    <x v="4"/>
    <x v="8"/>
  </r>
  <r>
    <x v="15"/>
    <x v="1"/>
    <n v="4"/>
    <n v="492.71862858258902"/>
    <n v="2.4511250308467147"/>
    <n v="4.9746952695860162E-3"/>
    <n v="0.1740033817071279"/>
    <n v="0.42650404435431655"/>
    <n v="8.6561379987041913E-4"/>
    <x v="0"/>
    <x v="4"/>
    <x v="26"/>
  </r>
  <r>
    <x v="15"/>
    <x v="1"/>
    <n v="24"/>
    <n v="492.71862858258902"/>
    <n v="29.037277260489848"/>
    <n v="5.8932777402839046E-2"/>
    <n v="0.23465930450926806"/>
    <n v="6.813867286789332"/>
    <n v="1.3829124558149719E-2"/>
    <x v="1"/>
    <x v="4"/>
    <x v="9"/>
  </r>
  <r>
    <x v="15"/>
    <x v="1"/>
    <n v="24"/>
    <n v="492.71862858258902"/>
    <n v="673.54805845677265"/>
    <n v="1.367003436412336"/>
    <n v="7.4784687472230979E-2"/>
    <n v="50.371081049217707"/>
    <n v="0.10223092476556232"/>
    <x v="1"/>
    <x v="4"/>
    <x v="10"/>
  </r>
  <r>
    <x v="15"/>
    <x v="1"/>
    <n v="24"/>
    <n v="492.71862858258902"/>
    <n v="276.2062027894375"/>
    <n v="0.56057592866745054"/>
    <n v="8.1184916464747153E-2"/>
    <n v="22.423777500505494"/>
    <n v="4.5510309941015029E-2"/>
    <x v="1"/>
    <x v="4"/>
    <x v="14"/>
  </r>
  <r>
    <x v="15"/>
    <x v="1"/>
    <n v="4"/>
    <n v="492.71862858258902"/>
    <n v="1.7443913752428126"/>
    <n v="3.5403398086671276E-3"/>
    <n v="0.17569035867090152"/>
    <n v="0.30647274637883692"/>
    <n v="6.2200357080159847E-4"/>
    <x v="0"/>
    <x v="4"/>
    <x v="27"/>
  </r>
  <r>
    <x v="15"/>
    <x v="1"/>
    <n v="24"/>
    <n v="492.71862858258902"/>
    <n v="1269.4592917015195"/>
    <n v="2.5764385961078675"/>
    <n v="0.12725129731598128"/>
    <n v="161.54034175884507"/>
    <n v="0.32785515380969166"/>
    <x v="1"/>
    <x v="4"/>
    <x v="15"/>
  </r>
  <r>
    <x v="15"/>
    <x v="1"/>
    <n v="24"/>
    <n v="492.71862858258902"/>
    <n v="68315.500969396293"/>
    <n v="138.6501280983033"/>
    <n v="5.2630170714178873E-2"/>
    <n v="3595.456478443979"/>
    <n v="7.2971799113564719"/>
    <x v="1"/>
    <x v="4"/>
    <x v="22"/>
  </r>
  <r>
    <x v="15"/>
    <x v="1"/>
    <n v="24"/>
    <n v="492.71862858258902"/>
    <n v="16.164033087861117"/>
    <n v="3.2805808731771378E-2"/>
    <n v="0.1467534652888389"/>
    <n v="2.3721278686870697"/>
    <n v="4.814366112990299E-3"/>
    <x v="1"/>
    <x v="4"/>
    <x v="3"/>
  </r>
  <r>
    <x v="15"/>
    <x v="1"/>
    <n v="20"/>
    <n v="492.71862858258902"/>
    <n v="26.309716248229773"/>
    <n v="5.3397039856023558E-2"/>
    <n v="0.11195396032585962"/>
    <n v="2.9454769290389402"/>
    <n v="5.978010081559606E-3"/>
    <x v="1"/>
    <x v="4"/>
    <x v="28"/>
  </r>
  <r>
    <x v="15"/>
    <x v="1"/>
    <n v="24"/>
    <n v="492.71862858258902"/>
    <n v="510090.20242930023"/>
    <n v="1035.2565802041711"/>
    <n v="4.3116104564796413E-2"/>
    <n v="21993.10250541988"/>
    <n v="44.636230963476585"/>
    <x v="1"/>
    <x v="4"/>
    <x v="23"/>
  </r>
  <r>
    <x v="15"/>
    <x v="1"/>
    <n v="24"/>
    <n v="492.71862858258902"/>
    <n v="21204.979202402068"/>
    <n v="43.036690663396968"/>
    <n v="2.0912452106423188E-2"/>
    <n v="443.44811198793303"/>
    <n v="0.90000273231723904"/>
    <x v="1"/>
    <x v="4"/>
    <x v="12"/>
  </r>
  <r>
    <x v="15"/>
    <x v="1"/>
    <n v="24"/>
    <n v="492.71862858258902"/>
    <n v="645.01784961691965"/>
    <n v="1.3090997827146338"/>
    <n v="5.9584906594214664E-2"/>
    <n v="38.433328321025357"/>
    <n v="7.8002588275558171E-2"/>
    <x v="1"/>
    <x v="4"/>
    <x v="16"/>
  </r>
  <r>
    <x v="15"/>
    <x v="1"/>
    <n v="24"/>
    <n v="492.71862858258902"/>
    <n v="2048.9675049984085"/>
    <n v="4.1584940900097562"/>
    <n v="2.7038003916394594E-2"/>
    <n v="55.399991424712226"/>
    <n v="0.11243737949198757"/>
    <x v="1"/>
    <x v="4"/>
    <x v="13"/>
  </r>
  <r>
    <x v="15"/>
    <x v="1"/>
    <n v="24"/>
    <n v="492.71862858258902"/>
    <n v="1943.2495869027798"/>
    <n v="3.9439336655343329"/>
    <n v="2.6913997305729007E-2"/>
    <n v="52.300614146260422"/>
    <n v="0.10614702004816497"/>
    <x v="1"/>
    <x v="4"/>
    <x v="11"/>
  </r>
  <r>
    <x v="15"/>
    <x v="1"/>
    <n v="24"/>
    <n v="492.71862858258902"/>
    <n v="33.704298659737979"/>
    <n v="6.8404758222143203E-2"/>
    <n v="7.3169184593825376E-2"/>
    <n v="2.4661160502397896"/>
    <n v="5.0051203814519898E-3"/>
    <x v="1"/>
    <x v="4"/>
    <x v="18"/>
  </r>
  <r>
    <x v="15"/>
    <x v="1"/>
    <n v="24"/>
    <n v="492.71862858258902"/>
    <n v="1787.6095441477714"/>
    <n v="3.6280534983834776"/>
    <n v="0.17533726797810023"/>
    <n v="313.43457368244742"/>
    <n v="0.63613298848494781"/>
    <x v="1"/>
    <x v="4"/>
    <x v="17"/>
  </r>
  <r>
    <x v="15"/>
    <x v="1"/>
    <n v="4"/>
    <n v="492.71862858258902"/>
    <n v="6.3966928933344311"/>
    <n v="1.2982445806313215E-2"/>
    <n v="0.23848480047265777"/>
    <n v="1.5255140283517297"/>
    <n v="3.0961159977656995E-3"/>
    <x v="0"/>
    <x v="4"/>
    <x v="29"/>
  </r>
  <r>
    <x v="15"/>
    <x v="1"/>
    <n v="24"/>
    <n v="38.490209805429366"/>
    <n v="7007.608134234184"/>
    <n v="182.06209240370788"/>
    <n v="4.6319881073674775E-2"/>
    <n v="324.59157538864338"/>
    <n v="8.4330944681641373"/>
    <x v="1"/>
    <x v="11"/>
    <x v="0"/>
  </r>
  <r>
    <x v="15"/>
    <x v="1"/>
    <n v="4"/>
    <n v="38.490209805429366"/>
    <n v="7.9962055581701788E-2"/>
    <n v="2.0774647887323926E-3"/>
    <n v="2.0237149362035401E-2"/>
    <n v="1.6182040621022756E-3"/>
    <n v="4.2041965223946749E-5"/>
    <x v="0"/>
    <x v="11"/>
    <x v="30"/>
  </r>
  <r>
    <x v="15"/>
    <x v="1"/>
    <n v="25"/>
    <n v="38.490209805429366"/>
    <n v="113.70789591753118"/>
    <n v="2.9542030685811365"/>
    <n v="0.23235193284596986"/>
    <n v="26.420249396286735"/>
    <n v="0.68641479300432229"/>
    <x v="1"/>
    <x v="11"/>
    <x v="1"/>
  </r>
  <r>
    <x v="15"/>
    <x v="1"/>
    <n v="25"/>
    <n v="38.490209805429366"/>
    <n v="3908.2727591911926"/>
    <n v="101.53939869249291"/>
    <n v="5.8411555083995072E-2"/>
    <n v="228.28828955677375"/>
    <n v="5.9310741799222866"/>
    <x v="1"/>
    <x v="11"/>
    <x v="5"/>
  </r>
  <r>
    <x v="15"/>
    <x v="1"/>
    <n v="4"/>
    <n v="38.490209805429366"/>
    <n v="1.5396083922171759E-2"/>
    <n v="4.0000000000000034E-4"/>
    <n v="0.17226080825486698"/>
    <n v="2.6521418603930695E-3"/>
    <n v="6.8904323301946849E-5"/>
    <x v="0"/>
    <x v="11"/>
    <x v="31"/>
  </r>
  <r>
    <x v="15"/>
    <x v="1"/>
    <n v="29"/>
    <n v="38.490209805429366"/>
    <n v="11212.945532264526"/>
    <n v="291.31941833901999"/>
    <n v="0.24298542872478715"/>
    <n v="2724.5823774249825"/>
    <n v="70.786373760962391"/>
    <x v="1"/>
    <x v="11"/>
    <x v="6"/>
  </r>
  <r>
    <x v="15"/>
    <x v="1"/>
    <n v="4"/>
    <n v="38.490209805429366"/>
    <n v="6.9960022188600923E-2"/>
    <n v="1.817605633802819E-3"/>
    <n v="0.34405032484839637"/>
    <n v="2.4069768360389165E-2"/>
    <n v="6.2534780875613525E-4"/>
    <x v="0"/>
    <x v="11"/>
    <x v="32"/>
  </r>
  <r>
    <x v="15"/>
    <x v="1"/>
    <n v="4"/>
    <n v="38.490209805429366"/>
    <n v="0.13598970605199956"/>
    <n v="3.5330985915493001E-3"/>
    <n v="0.2386929573030882"/>
    <n v="3.2459785100329444E-2"/>
    <n v="8.4332575126027818E-4"/>
    <x v="0"/>
    <x v="11"/>
    <x v="24"/>
  </r>
  <r>
    <x v="15"/>
    <x v="1"/>
    <n v="29"/>
    <n v="38.490209805429366"/>
    <n v="45006.339436520284"/>
    <n v="1169.2931699782982"/>
    <n v="0.60980924380746382"/>
    <n v="27445.281818326472"/>
    <n v="713.0457837736983"/>
    <x v="1"/>
    <x v="11"/>
    <x v="2"/>
  </r>
  <r>
    <x v="15"/>
    <x v="1"/>
    <n v="25"/>
    <n v="38.490209805429366"/>
    <n v="50.371309159518219"/>
    <n v="1.3086784773101685"/>
    <n v="0.39520890303564915"/>
    <n v="19.907189837402743"/>
    <n v="0.51720138544411531"/>
    <x v="1"/>
    <x v="11"/>
    <x v="19"/>
  </r>
  <r>
    <x v="15"/>
    <x v="1"/>
    <n v="4"/>
    <n v="38.490209805429366"/>
    <n v="7.6980419610858794E-3"/>
    <n v="2.0000000000000017E-4"/>
    <n v="1.9190519803578125"/>
    <n v="1.4772942670299397E-2"/>
    <n v="3.8381039607156286E-4"/>
    <x v="0"/>
    <x v="11"/>
    <x v="25"/>
  </r>
  <r>
    <x v="15"/>
    <x v="1"/>
    <n v="25"/>
    <n v="38.490209805429366"/>
    <n v="757.75521693107885"/>
    <n v="19.686959898675095"/>
    <n v="6.0416118836977374E-2"/>
    <n v="45.780629235447627"/>
    <n v="1.1894097087771627"/>
    <x v="1"/>
    <x v="11"/>
    <x v="20"/>
  </r>
  <r>
    <x v="15"/>
    <x v="1"/>
    <n v="25"/>
    <n v="38.490209805429366"/>
    <n v="3.4673177133864534"/>
    <n v="9.0083107650334476E-2"/>
    <n v="0.1081140877863213"/>
    <n v="0.37486589164812983"/>
    <n v="9.7392530085728939E-3"/>
    <x v="1"/>
    <x v="11"/>
    <x v="21"/>
  </r>
  <r>
    <x v="15"/>
    <x v="1"/>
    <n v="25"/>
    <n v="38.490209805429366"/>
    <n v="6671.462810666575"/>
    <n v="173.32882424884858"/>
    <n v="0.26008221167425338"/>
    <n v="1735.1288029006935"/>
    <n v="45.079743957538497"/>
    <x v="1"/>
    <x v="11"/>
    <x v="7"/>
  </r>
  <r>
    <x v="15"/>
    <x v="1"/>
    <n v="25"/>
    <n v="38.490209805429366"/>
    <n v="15.842050163962766"/>
    <n v="0.41158648508400991"/>
    <n v="0.15354179266733395"/>
    <n v="2.4324167817006748"/>
    <n v="6.319572675744578E-2"/>
    <x v="1"/>
    <x v="11"/>
    <x v="8"/>
  </r>
  <r>
    <x v="15"/>
    <x v="1"/>
    <n v="4"/>
    <n v="38.490209805429366"/>
    <n v="0.13975740968788319"/>
    <n v="3.6309859154929638E-3"/>
    <n v="0.1250482656323538"/>
    <n v="1.7476421690740113E-2"/>
    <n v="4.5404849126789949E-4"/>
    <x v="0"/>
    <x v="11"/>
    <x v="26"/>
  </r>
  <r>
    <x v="15"/>
    <x v="1"/>
    <n v="25"/>
    <n v="38.490209805429366"/>
    <n v="1.1095940566682012"/>
    <n v="2.8827955531478648E-2"/>
    <n v="0.16460652005620338"/>
    <n v="0.18264641634319834"/>
    <n v="4.7452694403716791E-3"/>
    <x v="1"/>
    <x v="11"/>
    <x v="9"/>
  </r>
  <r>
    <x v="15"/>
    <x v="1"/>
    <n v="25"/>
    <n v="38.490209805429366"/>
    <n v="18.082527171089225"/>
    <n v="0.4697954950751797"/>
    <n v="0.19311147269478932"/>
    <n v="3.4919434520525829"/>
    <n v="9.0722899919345595E-2"/>
    <x v="1"/>
    <x v="11"/>
    <x v="10"/>
  </r>
  <r>
    <x v="15"/>
    <x v="1"/>
    <n v="25"/>
    <n v="38.490209805429366"/>
    <n v="22.991663905324348"/>
    <n v="0.59733797299491942"/>
    <n v="0.1859092095394968"/>
    <n v="4.2743620626366292"/>
    <n v="0.11105063038741075"/>
    <x v="1"/>
    <x v="11"/>
    <x v="14"/>
  </r>
  <r>
    <x v="15"/>
    <x v="1"/>
    <n v="4"/>
    <n v="38.490209805429366"/>
    <n v="0.21879786869677922"/>
    <n v="5.6845070422535332E-3"/>
    <n v="0.27812035519391037"/>
    <n v="6.0852140957618803E-2"/>
    <n v="1.5809771176938377E-3"/>
    <x v="0"/>
    <x v="11"/>
    <x v="27"/>
  </r>
  <r>
    <x v="15"/>
    <x v="1"/>
    <n v="25"/>
    <n v="38.490209805429366"/>
    <n v="213.31842957180868"/>
    <n v="5.5421477474440355"/>
    <n v="5.8563768016251815E-2"/>
    <n v="12.492731023034555"/>
    <n v="0.32456905499310507"/>
    <x v="1"/>
    <x v="11"/>
    <x v="15"/>
  </r>
  <r>
    <x v="15"/>
    <x v="1"/>
    <n v="25"/>
    <n v="38.490209805429366"/>
    <n v="4412.7999887385386"/>
    <n v="114.64733528462286"/>
    <n v="7.1435330346556705E-2"/>
    <n v="315.22982494881921"/>
    <n v="8.1898702694094805"/>
    <x v="1"/>
    <x v="11"/>
    <x v="22"/>
  </r>
  <r>
    <x v="15"/>
    <x v="1"/>
    <n v="29"/>
    <n v="38.490209805429366"/>
    <n v="0.73918885107831267"/>
    <n v="1.920459396856922E-2"/>
    <n v="0.12245824274731214"/>
    <n v="9.0519767761454775E-2"/>
    <n v="2.3517608300666162E-3"/>
    <x v="1"/>
    <x v="11"/>
    <x v="3"/>
  </r>
  <r>
    <x v="15"/>
    <x v="1"/>
    <n v="24"/>
    <n v="38.490209805429366"/>
    <n v="1.651635957395573"/>
    <n v="4.2910547012986036E-2"/>
    <n v="9.2039839546002353E-2"/>
    <n v="0.15201630850709652"/>
    <n v="3.9494798619064252E-3"/>
    <x v="1"/>
    <x v="11"/>
    <x v="28"/>
  </r>
  <r>
    <x v="15"/>
    <x v="1"/>
    <n v="25"/>
    <n v="38.490209805429366"/>
    <n v="34521.595700890692"/>
    <n v="896.8928949828985"/>
    <n v="0.14233856760299396"/>
    <n v="4913.7544834344553"/>
    <n v="127.66244996516826"/>
    <x v="1"/>
    <x v="11"/>
    <x v="23"/>
  </r>
  <r>
    <x v="15"/>
    <x v="1"/>
    <n v="25"/>
    <n v="38.490209805429366"/>
    <n v="1873.0960029738064"/>
    <n v="48.664219094736929"/>
    <n v="6.1867049766787897E-2"/>
    <n v="115.88292363395198"/>
    <n v="3.0107116645959593"/>
    <x v="1"/>
    <x v="11"/>
    <x v="12"/>
  </r>
  <r>
    <x v="15"/>
    <x v="1"/>
    <n v="29"/>
    <n v="38.490209805429366"/>
    <n v="41.016248690775321"/>
    <n v="1.06562808823634"/>
    <n v="0.13452340623349107"/>
    <n v="5.5176454848030652"/>
    <n v="0.14335192020763565"/>
    <x v="1"/>
    <x v="11"/>
    <x v="16"/>
  </r>
  <r>
    <x v="15"/>
    <x v="1"/>
    <n v="25"/>
    <n v="38.490209805429366"/>
    <n v="271.39469204735678"/>
    <n v="7.0510057861278348"/>
    <n v="5.1207146033870679E-2"/>
    <n v="13.89734762848636"/>
    <n v="0.36106188297591518"/>
    <x v="1"/>
    <x v="11"/>
    <x v="13"/>
  </r>
  <r>
    <x v="15"/>
    <x v="1"/>
    <n v="25"/>
    <n v="38.490209805429366"/>
    <n v="255.92128886666987"/>
    <n v="6.6489969828787485"/>
    <n v="4.9949587317799797E-2"/>
    <n v="12.783162764729592"/>
    <n v="0.33211465537208945"/>
    <x v="1"/>
    <x v="11"/>
    <x v="11"/>
  </r>
  <r>
    <x v="15"/>
    <x v="1"/>
    <n v="29"/>
    <n v="38.490209805429366"/>
    <n v="3.9119898420431056"/>
    <n v="0.10163597085644585"/>
    <n v="0.26123979445736523"/>
    <n v="1.0219674222546415"/>
    <n v="2.6551360136012676E-2"/>
    <x v="1"/>
    <x v="11"/>
    <x v="18"/>
  </r>
  <r>
    <x v="15"/>
    <x v="1"/>
    <n v="29"/>
    <n v="38.490209805429366"/>
    <n v="1232.7462006962801"/>
    <n v="32.027526140488611"/>
    <n v="0.69788520777243868"/>
    <n v="860.31533840360783"/>
    <n v="22.351536734992106"/>
    <x v="1"/>
    <x v="11"/>
    <x v="17"/>
  </r>
  <r>
    <x v="15"/>
    <x v="1"/>
    <n v="4"/>
    <n v="38.490209805429366"/>
    <n v="0.72250460729839427"/>
    <n v="1.8771126760563382E-2"/>
    <n v="7.1397380670992841E-2"/>
    <n v="5.1584936483829648E-2"/>
    <n v="1.3402092829474044E-3"/>
    <x v="0"/>
    <x v="11"/>
    <x v="29"/>
  </r>
  <r>
    <x v="15"/>
    <x v="1"/>
    <n v="26"/>
    <n v="150.05359396990741"/>
    <n v="27844.765452555945"/>
    <n v="185.56546841617197"/>
    <n v="1.9287768092434075E-2"/>
    <n v="537.06337863711917"/>
    <n v="3.5791437207750247"/>
    <x v="1"/>
    <x v="7"/>
    <x v="0"/>
  </r>
  <r>
    <x v="15"/>
    <x v="1"/>
    <n v="4"/>
    <n v="150.05359396990741"/>
    <n v="0.30010718793981506"/>
    <n v="2.0000000000000018E-3"/>
    <n v="4.7154793536147752E-17"/>
    <n v="1.4151492486015871E-17"/>
    <n v="9.4309587072295591E-20"/>
    <x v="0"/>
    <x v="7"/>
    <x v="30"/>
  </r>
  <r>
    <x v="15"/>
    <x v="1"/>
    <n v="27"/>
    <n v="150.05359396990741"/>
    <n v="309.53644968213644"/>
    <n v="2.0628392929009927"/>
    <n v="0.17219674812243674"/>
    <n v="53.301170060628159"/>
    <n v="0.35521421813673776"/>
    <x v="1"/>
    <x v="7"/>
    <x v="1"/>
  </r>
  <r>
    <x v="15"/>
    <x v="1"/>
    <n v="27"/>
    <n v="150.05359396990741"/>
    <n v="30691.658271450659"/>
    <n v="204.53797512911112"/>
    <n v="2.2003554148769328E-2"/>
    <n v="675.32556469138865"/>
    <n v="4.5005624112330302"/>
    <x v="1"/>
    <x v="7"/>
    <x v="5"/>
  </r>
  <r>
    <x v="15"/>
    <x v="1"/>
    <n v="4"/>
    <n v="150.05359396990741"/>
    <n v="6.0021437587963036E-2"/>
    <n v="4.0000000000000051E-4"/>
    <n v="0.22952355508625272"/>
    <n v="1.3776333736576914E-2"/>
    <n v="9.1809422034501206E-5"/>
    <x v="0"/>
    <x v="7"/>
    <x v="31"/>
  </r>
  <r>
    <x v="15"/>
    <x v="1"/>
    <n v="27"/>
    <n v="150.05359396990741"/>
    <n v="55352.577270482412"/>
    <n v="368.88538158961478"/>
    <n v="3.662901119870883E-2"/>
    <n v="2027.510172717896"/>
    <n v="13.511906773285981"/>
    <x v="1"/>
    <x v="7"/>
    <x v="6"/>
  </r>
  <r>
    <x v="15"/>
    <x v="1"/>
    <n v="4"/>
    <n v="150.05359396990741"/>
    <n v="7.9491201433645187E-2"/>
    <n v="5.2975206611570263E-4"/>
    <n v="0.26973034668864204"/>
    <n v="2.1441189321393796E-2"/>
    <n v="1.4289020845241289E-4"/>
    <x v="0"/>
    <x v="7"/>
    <x v="32"/>
  </r>
  <r>
    <x v="15"/>
    <x v="1"/>
    <n v="4"/>
    <n v="150.05359396990741"/>
    <n v="0.69886531307224409"/>
    <n v="4.6574380165289378E-3"/>
    <n v="0.18646395397018867"/>
    <n v="0.13031318956806442"/>
    <n v="8.6844430793305862E-4"/>
    <x v="0"/>
    <x v="7"/>
    <x v="24"/>
  </r>
  <r>
    <x v="15"/>
    <x v="1"/>
    <n v="26"/>
    <n v="150.05359396990741"/>
    <n v="35507.565521566255"/>
    <n v="236.63255628976898"/>
    <n v="2.2476777313294178"/>
    <n v="79809.564316544696"/>
    <n v="531.87372728006869"/>
    <x v="1"/>
    <x v="7"/>
    <x v="2"/>
  </r>
  <r>
    <x v="15"/>
    <x v="1"/>
    <n v="27"/>
    <n v="150.05359396990741"/>
    <n v="130.55774512313926"/>
    <n v="0.87007409598814434"/>
    <n v="0.15386667599411766"/>
    <n v="20.088486267384663"/>
    <n v="0.13387540901828263"/>
    <x v="1"/>
    <x v="7"/>
    <x v="19"/>
  </r>
  <r>
    <x v="15"/>
    <x v="1"/>
    <n v="4"/>
    <n v="150.05359396990741"/>
    <n v="3.0010718793981518E-2"/>
    <n v="2.0000000000000025E-4"/>
    <n v="1.6838859490351257"/>
    <n v="5.0534627697629848E-2"/>
    <n v="3.3677718980702558E-4"/>
    <x v="0"/>
    <x v="7"/>
    <x v="25"/>
  </r>
  <r>
    <x v="15"/>
    <x v="1"/>
    <n v="27"/>
    <n v="150.05359396990741"/>
    <n v="4237.3365514542947"/>
    <n v="28.23882080627855"/>
    <n v="1.3820470025223179E-2"/>
    <n v="58.561982796156634"/>
    <n v="0.39027377650082135"/>
    <x v="1"/>
    <x v="7"/>
    <x v="20"/>
  </r>
  <r>
    <x v="15"/>
    <x v="1"/>
    <n v="27"/>
    <n v="150.05359396990741"/>
    <n v="6.81314695622914"/>
    <n v="4.5404756900361123E-2"/>
    <n v="0.10289274554124482"/>
    <n v="0.70102339610239162"/>
    <n v="4.671820098110937E-3"/>
    <x v="1"/>
    <x v="7"/>
    <x v="21"/>
  </r>
  <r>
    <x v="15"/>
    <x v="1"/>
    <n v="27"/>
    <n v="150.05359396990741"/>
    <n v="17498.531945219336"/>
    <n v="116.61521381972757"/>
    <n v="4.4006460846984806E-2"/>
    <n v="770.04846092700757"/>
    <n v="5.1318228411206031"/>
    <x v="1"/>
    <x v="7"/>
    <x v="7"/>
  </r>
  <r>
    <x v="15"/>
    <x v="1"/>
    <n v="27"/>
    <n v="150.05359396990741"/>
    <n v="46.837241732353085"/>
    <n v="0.31213675389705153"/>
    <n v="0.24789053814851908"/>
    <n v="11.610509058425283"/>
    <n v="7.7375747899471964E-2"/>
    <x v="1"/>
    <x v="7"/>
    <x v="8"/>
  </r>
  <r>
    <x v="15"/>
    <x v="1"/>
    <n v="4"/>
    <n v="150.05359396990741"/>
    <n v="0.3751339849247679"/>
    <n v="2.5000000000000001E-3"/>
    <n v="0.23844783737700037"/>
    <n v="8.9449887431927166E-2"/>
    <n v="5.9611959344250097E-4"/>
    <x v="0"/>
    <x v="7"/>
    <x v="26"/>
  </r>
  <r>
    <x v="15"/>
    <x v="1"/>
    <n v="27"/>
    <n v="150.05359396990741"/>
    <n v="3.432452703897968"/>
    <n v="2.2874845000955667E-2"/>
    <n v="9.7794973309490454E-2"/>
    <n v="0.33567662056379011"/>
    <n v="2.2370448563271907E-3"/>
    <x v="1"/>
    <x v="7"/>
    <x v="9"/>
  </r>
  <r>
    <x v="15"/>
    <x v="1"/>
    <n v="27"/>
    <n v="150.05359396990741"/>
    <n v="141.39482189601486"/>
    <n v="0.94229547027291438"/>
    <n v="6.8364360670397986E-2"/>
    <n v="9.666366601025846"/>
    <n v="6.4419427387819805E-2"/>
    <x v="1"/>
    <x v="7"/>
    <x v="10"/>
  </r>
  <r>
    <x v="15"/>
    <x v="1"/>
    <n v="27"/>
    <n v="150.05359396990741"/>
    <n v="69.077219245901034"/>
    <n v="0.46035031496649237"/>
    <n v="0.16048595933767698"/>
    <n v="11.085923799057472"/>
    <n v="7.387976192879929E-2"/>
    <x v="1"/>
    <x v="7"/>
    <x v="14"/>
  </r>
  <r>
    <x v="15"/>
    <x v="1"/>
    <n v="4"/>
    <n v="150.05359396990741"/>
    <n v="0.84767879469529173"/>
    <n v="5.6491735537190129E-3"/>
    <n v="0.16883083641759197"/>
    <n v="0.14311431992186233"/>
    <n v="9.5375469614252136E-4"/>
    <x v="0"/>
    <x v="7"/>
    <x v="27"/>
  </r>
  <r>
    <x v="15"/>
    <x v="1"/>
    <n v="27"/>
    <n v="150.05359396990741"/>
    <n v="577.42262115123981"/>
    <n v="3.8481092380035853"/>
    <n v="4.9410486012909177E-2"/>
    <n v="28.530732345930691"/>
    <n v="0.19013694768052275"/>
    <x v="1"/>
    <x v="7"/>
    <x v="15"/>
  </r>
  <r>
    <x v="15"/>
    <x v="1"/>
    <n v="27"/>
    <n v="150.05359396990741"/>
    <n v="26332.794076341132"/>
    <n v="175.48925940169121"/>
    <n v="3.6947540477098501E-2"/>
    <n v="972.93197501071359"/>
    <n v="6.4838965150400245"/>
    <x v="1"/>
    <x v="7"/>
    <x v="22"/>
  </r>
  <r>
    <x v="15"/>
    <x v="1"/>
    <n v="27"/>
    <n v="150.05359396990741"/>
    <n v="1.1122363074443442"/>
    <n v="7.4122603665687497E-3"/>
    <n v="0.28141817496813648"/>
    <n v="0.31300351177428648"/>
    <n v="2.0859447847484279E-3"/>
    <x v="1"/>
    <x v="7"/>
    <x v="3"/>
  </r>
  <r>
    <x v="15"/>
    <x v="1"/>
    <n v="20"/>
    <n v="150.05359396990741"/>
    <n v="4.5742836284434736"/>
    <n v="3.0484332347020134E-2"/>
    <n v="0.26868636905168625"/>
    <n v="1.2290476591390496"/>
    <n v="8.1907245712857079E-3"/>
    <x v="1"/>
    <x v="7"/>
    <x v="28"/>
  </r>
  <r>
    <x v="15"/>
    <x v="1"/>
    <n v="27"/>
    <n v="150.05359396990741"/>
    <n v="186066.24895778348"/>
    <n v="1239.998616728222"/>
    <n v="2.5286919848965153E-2"/>
    <n v="4705.0423239930669"/>
    <n v="31.355745634034211"/>
    <x v="1"/>
    <x v="7"/>
    <x v="23"/>
  </r>
  <r>
    <x v="15"/>
    <x v="1"/>
    <n v="27"/>
    <n v="150.05359396990741"/>
    <n v="7302.8641862567183"/>
    <n v="48.668372366484441"/>
    <n v="2.0910700444432908E-2"/>
    <n v="152.70800538519151"/>
    <n v="1.0176897556736724"/>
    <x v="1"/>
    <x v="7"/>
    <x v="12"/>
  </r>
  <r>
    <x v="15"/>
    <x v="1"/>
    <n v="27"/>
    <n v="150.05359396990741"/>
    <n v="118.59865937394451"/>
    <n v="0.79037533348070921"/>
    <n v="0.10690621598672401"/>
    <n v="12.678933894766821"/>
    <n v="8.4496036111667713E-2"/>
    <x v="1"/>
    <x v="7"/>
    <x v="16"/>
  </r>
  <r>
    <x v="15"/>
    <x v="1"/>
    <n v="27"/>
    <n v="150.05359396990741"/>
    <n v="446.21316894003701"/>
    <n v="2.9736919798770236"/>
    <n v="0.23579648623732483"/>
    <n v="105.21549734888254"/>
    <n v="0.70118612000711578"/>
    <x v="1"/>
    <x v="7"/>
    <x v="13"/>
  </r>
  <r>
    <x v="15"/>
    <x v="1"/>
    <n v="27"/>
    <n v="150.05359396990741"/>
    <n v="424.8125138489313"/>
    <n v="2.8310719031103351"/>
    <n v="8.7997850421155988E-2"/>
    <n v="37.382588050713515"/>
    <n v="0.24912824186144067"/>
    <x v="1"/>
    <x v="7"/>
    <x v="11"/>
  </r>
  <r>
    <x v="15"/>
    <x v="1"/>
    <n v="27"/>
    <n v="150.05359396990741"/>
    <n v="7.9477947264339939"/>
    <n v="5.2966373654654945E-2"/>
    <n v="0.12502177747875196"/>
    <n v="0.99364742373502901"/>
    <n v="6.6219501809087009E-3"/>
    <x v="1"/>
    <x v="7"/>
    <x v="18"/>
  </r>
  <r>
    <x v="15"/>
    <x v="1"/>
    <n v="27"/>
    <n v="150.05359396990741"/>
    <n v="4074.7976773115097"/>
    <n v="27.155615333869928"/>
    <n v="0.2504191441491464"/>
    <n v="1020.4073469332778"/>
    <n v="6.8002859507511442"/>
    <x v="1"/>
    <x v="7"/>
    <x v="17"/>
  </r>
  <r>
    <x v="15"/>
    <x v="1"/>
    <n v="4"/>
    <n v="150.05359396990741"/>
    <n v="0.87024883940812092"/>
    <n v="5.7995867768595097E-3"/>
    <n v="0.32067882617415255"/>
    <n v="0.27907037630081483"/>
    <n v="1.8598046798984445E-3"/>
    <x v="0"/>
    <x v="7"/>
    <x v="29"/>
  </r>
  <r>
    <x v="15"/>
    <x v="1"/>
    <n v="19"/>
    <n v="170.85322325561151"/>
    <n v="36099.22997773996"/>
    <n v="211.28796571623542"/>
    <n v="2.4262249931128497E-2"/>
    <n v="875.84854004121314"/>
    <n v="5.1263214316470131"/>
    <x v="1"/>
    <x v="12"/>
    <x v="0"/>
  </r>
  <r>
    <x v="15"/>
    <x v="1"/>
    <n v="20"/>
    <n v="170.85322325561151"/>
    <n v="16965.032067825592"/>
    <n v="99.295943878356951"/>
    <n v="2.2450439463406212E-2"/>
    <n v="380.87242543346355"/>
    <n v="2.2292375770028334"/>
    <x v="1"/>
    <x v="12"/>
    <x v="5"/>
  </r>
  <r>
    <x v="15"/>
    <x v="1"/>
    <n v="32"/>
    <n v="170.85322325561151"/>
    <n v="43114.706098551935"/>
    <n v="252.34938666652209"/>
    <n v="5.1019952506649979E-2"/>
    <n v="2199.710257486292"/>
    <n v="12.87485372280821"/>
    <x v="1"/>
    <x v="12"/>
    <x v="6"/>
  </r>
  <r>
    <x v="15"/>
    <x v="1"/>
    <n v="12"/>
    <n v="170.85322325561151"/>
    <n v="2075909.5252408357"/>
    <n v="12150.250874313864"/>
    <n v="0.415157600223308"/>
    <n v="861829.61677969201"/>
    <n v="5044.2689950912936"/>
    <x v="1"/>
    <x v="12"/>
    <x v="2"/>
  </r>
  <r>
    <x v="15"/>
    <x v="1"/>
    <n v="1"/>
    <n v="170.85322325561151"/>
    <n v="75.544681650473109"/>
    <n v="0.44216129032258056"/>
    <n v="0.10816686735792069"/>
    <n v="8.1714315596830698"/>
    <n v="4.7827201641129635E-2"/>
    <x v="0"/>
    <x v="12"/>
    <x v="19"/>
  </r>
  <r>
    <x v="15"/>
    <x v="1"/>
    <n v="20"/>
    <n v="170.85322325561151"/>
    <n v="3642.8607894471952"/>
    <n v="21.321580711399012"/>
    <n v="1.8842926681856772E-2"/>
    <n v="68.642158767764371"/>
    <n v="0.4017609820861831"/>
    <x v="1"/>
    <x v="12"/>
    <x v="20"/>
  </r>
  <r>
    <x v="15"/>
    <x v="1"/>
    <n v="3"/>
    <n v="170.85322325561151"/>
    <n v="2.6357482787637201"/>
    <n v="1.5426974267968055E-2"/>
    <n v="0.37866238719950818"/>
    <n v="0.99805873529366496"/>
    <n v="5.8416149035741688E-3"/>
    <x v="0"/>
    <x v="12"/>
    <x v="21"/>
  </r>
  <r>
    <x v="15"/>
    <x v="1"/>
    <n v="20"/>
    <n v="170.85322325561151"/>
    <n v="27413.118869748148"/>
    <n v="160.44835647458464"/>
    <n v="4.8896044169895743E-2"/>
    <n v="1340.393071089808"/>
    <n v="7.8452899251684682"/>
    <x v="1"/>
    <x v="12"/>
    <x v="7"/>
  </r>
  <r>
    <x v="15"/>
    <x v="1"/>
    <n v="20"/>
    <n v="170.85322325561151"/>
    <n v="16988.70215097594"/>
    <n v="99.434484332550994"/>
    <n v="3.4627457371690637E-2"/>
    <n v="588.27555953326839"/>
    <n v="3.4431633675014499"/>
    <x v="1"/>
    <x v="12"/>
    <x v="22"/>
  </r>
  <r>
    <x v="15"/>
    <x v="1"/>
    <n v="12"/>
    <n v="170.85322325561151"/>
    <n v="2.1077666890455697"/>
    <n v="1.2336710123941675E-2"/>
    <n v="0.28599805074307882"/>
    <n v="0.60281716448822609"/>
    <n v="3.5282750480297256E-3"/>
    <x v="1"/>
    <x v="12"/>
    <x v="3"/>
  </r>
  <r>
    <x v="15"/>
    <x v="1"/>
    <n v="12"/>
    <n v="170.85322325561151"/>
    <n v="6.8754482632404699"/>
    <n v="4.0241841109161819E-2"/>
    <n v="0.207747729915464"/>
    <n v="1.4283587688394273"/>
    <n v="8.3601511380471654E-3"/>
    <x v="0"/>
    <x v="12"/>
    <x v="28"/>
  </r>
  <r>
    <x v="15"/>
    <x v="1"/>
    <n v="12"/>
    <n v="170.85322325561151"/>
    <n v="104.47894766528556"/>
    <n v="0.61151288617467769"/>
    <n v="9.28022854963379E-2"/>
    <n v="9.695885129590776"/>
    <n v="5.6749793447472018E-2"/>
    <x v="1"/>
    <x v="12"/>
    <x v="16"/>
  </r>
  <r>
    <x v="15"/>
    <x v="1"/>
    <n v="12"/>
    <n v="170.85322325561151"/>
    <n v="13.972437020213567"/>
    <n v="8.1780353650744805E-2"/>
    <n v="0.16668280175284436"/>
    <n v="2.3289649498443614"/>
    <n v="1.3631378474844597E-2"/>
    <x v="1"/>
    <x v="12"/>
    <x v="18"/>
  </r>
  <r>
    <x v="15"/>
    <x v="1"/>
    <n v="12"/>
    <n v="170.85322325561151"/>
    <n v="8625.163508637208"/>
    <n v="50.482884339461371"/>
    <n v="0.15244711587649995"/>
    <n v="1314.8813008549753"/>
    <n v="7.6959701186778124"/>
    <x v="1"/>
    <x v="12"/>
    <x v="17"/>
  </r>
  <r>
    <x v="15"/>
    <x v="1"/>
    <n v="26"/>
    <n v="3.2993965139169297"/>
    <n v="473.20414117148579"/>
    <n v="143.42142242543446"/>
    <n v="2.31697433076299E-2"/>
    <n v="10.964018483050788"/>
    <n v="3.3230375424124707"/>
    <x v="1"/>
    <x v="8"/>
    <x v="0"/>
  </r>
  <r>
    <x v="15"/>
    <x v="1"/>
    <n v="4"/>
    <n v="3.2993965139169297"/>
    <n v="6.5987930278338476E-3"/>
    <n v="1.9999999999999966E-3"/>
    <n v="9.7327820087291128E-2"/>
    <n v="6.4224614060628374E-4"/>
    <n v="1.9465564017458192E-4"/>
    <x v="0"/>
    <x v="8"/>
    <x v="30"/>
  </r>
  <r>
    <x v="15"/>
    <x v="1"/>
    <n v="27"/>
    <n v="3.2993965139169297"/>
    <n v="6.9043382727319171"/>
    <n v="2.0926064035072054"/>
    <n v="0.11551643964858903"/>
    <n v="0.79756457539547987"/>
    <n v="0.24173044131899102"/>
    <x v="1"/>
    <x v="8"/>
    <x v="1"/>
  </r>
  <r>
    <x v="15"/>
    <x v="1"/>
    <n v="27"/>
    <n v="3.2993965139169297"/>
    <n v="472.33386326270158"/>
    <n v="143.15765361040621"/>
    <n v="3.0539484060887294E-2"/>
    <n v="14.424832488528594"/>
    <n v="4.3719608806290253"/>
    <x v="1"/>
    <x v="8"/>
    <x v="5"/>
  </r>
  <r>
    <x v="15"/>
    <x v="1"/>
    <n v="4"/>
    <n v="3.2993965139169297"/>
    <n v="1.3197586055667758E-3"/>
    <n v="4.0000000000000121E-4"/>
    <n v="0.48088902333408445"/>
    <n v="6.3465742686776006E-4"/>
    <n v="1.9235560933363437E-4"/>
    <x v="0"/>
    <x v="8"/>
    <x v="31"/>
  </r>
  <r>
    <x v="15"/>
    <x v="1"/>
    <n v="27"/>
    <n v="3.2993965139169297"/>
    <n v="1464.9699735889319"/>
    <n v="444.01149343816519"/>
    <n v="4.0316150111771955E-2"/>
    <n v="59.061949364449973"/>
    <n v="17.900834020805117"/>
    <x v="1"/>
    <x v="8"/>
    <x v="6"/>
  </r>
  <r>
    <x v="15"/>
    <x v="1"/>
    <n v="4"/>
    <n v="3.2993965139169297"/>
    <n v="5.256203327475803E-2"/>
    <n v="1.5930802209752654E-2"/>
    <n v="0.39806272891321176"/>
    <n v="2.0922986402577223E-2"/>
    <n v="6.3414586013907656E-3"/>
    <x v="0"/>
    <x v="8"/>
    <x v="32"/>
  </r>
  <r>
    <x v="15"/>
    <x v="1"/>
    <n v="4"/>
    <n v="3.2993965139169297"/>
    <n v="2.1501188305137042E-2"/>
    <n v="6.5167033469437632E-3"/>
    <n v="0.35717602477102911"/>
    <n v="7.6797089666821895E-3"/>
    <n v="2.3276101960734339E-3"/>
    <x v="0"/>
    <x v="8"/>
    <x v="24"/>
  </r>
  <r>
    <x v="15"/>
    <x v="1"/>
    <n v="27"/>
    <n v="3.2993965139169297"/>
    <n v="179.53865259267309"/>
    <n v="54.415603530941176"/>
    <n v="5.4943831833753682"/>
    <n v="986.45415357105549"/>
    <n v="298.98017695362449"/>
    <x v="1"/>
    <x v="8"/>
    <x v="2"/>
  </r>
  <r>
    <x v="15"/>
    <x v="1"/>
    <n v="27"/>
    <n v="3.2993965139169297"/>
    <n v="2.6691692898039592"/>
    <n v="0.80898712190103317"/>
    <n v="0.48885797454010715"/>
    <n v="1.3048446927182198"/>
    <n v="0.39547980584156983"/>
    <x v="1"/>
    <x v="8"/>
    <x v="19"/>
  </r>
  <r>
    <x v="15"/>
    <x v="1"/>
    <n v="4"/>
    <n v="3.2993965139169297"/>
    <n v="6.5987930278338792E-4"/>
    <n v="2.0000000000000061E-4"/>
    <n v="2.260383318391376"/>
    <n v="1.491580168163302E-3"/>
    <n v="4.5207666367827655E-4"/>
    <x v="0"/>
    <x v="8"/>
    <x v="25"/>
  </r>
  <r>
    <x v="15"/>
    <x v="1"/>
    <n v="27"/>
    <n v="3.2993965139169297"/>
    <n v="54.566775037361694"/>
    <n v="16.538410829737437"/>
    <n v="2.0829670178887639E-2"/>
    <n v="1.1366079267538034"/>
    <n v="0.34448964286637423"/>
    <x v="1"/>
    <x v="8"/>
    <x v="20"/>
  </r>
  <r>
    <x v="15"/>
    <x v="1"/>
    <n v="27"/>
    <n v="3.2993965139169297"/>
    <n v="0.20801137632055769"/>
    <n v="6.3045279778638594E-2"/>
    <n v="0.25868547057987229"/>
    <n v="5.3809520769450371E-2"/>
    <n v="1.6308897867376833E-2"/>
    <x v="1"/>
    <x v="8"/>
    <x v="21"/>
  </r>
  <r>
    <x v="15"/>
    <x v="1"/>
    <n v="27"/>
    <n v="3.2993965139169297"/>
    <n v="698.39280564796184"/>
    <n v="211.67289311912802"/>
    <n v="4.1221515954901138E-2"/>
    <n v="28.78881018080563"/>
    <n v="8.7254775409302194"/>
    <x v="1"/>
    <x v="8"/>
    <x v="7"/>
  </r>
  <r>
    <x v="15"/>
    <x v="1"/>
    <n v="27"/>
    <n v="3.2993965139169297"/>
    <n v="0.54064181339811612"/>
    <n v="0.16386081852171347"/>
    <n v="8.0240448876460133E-2"/>
    <n v="4.3381341788448234E-2"/>
    <n v="1.3148265631446462E-2"/>
    <x v="1"/>
    <x v="8"/>
    <x v="8"/>
  </r>
  <r>
    <x v="15"/>
    <x v="1"/>
    <n v="4"/>
    <n v="3.2993965139169297"/>
    <n v="0.31179210025606491"/>
    <n v="9.4499736221735922E-2"/>
    <n v="0.19285423257660558"/>
    <n v="6.0130426218331465E-2"/>
    <n v="1.822467410773454E-2"/>
    <x v="0"/>
    <x v="8"/>
    <x v="26"/>
  </r>
  <r>
    <x v="15"/>
    <x v="1"/>
    <n v="27"/>
    <n v="3.2993965139169297"/>
    <n v="8.2061601898602052E-2"/>
    <n v="2.4871700492033723E-2"/>
    <n v="0.19461127051086954"/>
    <n v="1.597011260564413E-2"/>
    <n v="4.8403132325205017E-3"/>
    <x v="1"/>
    <x v="8"/>
    <x v="9"/>
  </r>
  <r>
    <x v="15"/>
    <x v="1"/>
    <n v="27"/>
    <n v="3.2993965139169297"/>
    <n v="4.0303869528897858"/>
    <n v="1.221552770601994"/>
    <n v="0.11845524707615952"/>
    <n v="0.47742048231708928"/>
    <n v="0.1446993352582264"/>
    <x v="1"/>
    <x v="8"/>
    <x v="10"/>
  </r>
  <r>
    <x v="15"/>
    <x v="1"/>
    <n v="27"/>
    <n v="3.2993965139169297"/>
    <n v="0.9778884400683775"/>
    <n v="0.29638403142623865"/>
    <n v="0.14142174866835688"/>
    <n v="0.13829469319704166"/>
    <n v="4.1915148001675909E-2"/>
    <x v="1"/>
    <x v="8"/>
    <x v="14"/>
  </r>
  <r>
    <x v="15"/>
    <x v="1"/>
    <n v="4"/>
    <n v="3.2993965139169297"/>
    <n v="1.4160442333995131E-2"/>
    <n v="4.2918279977159652E-3"/>
    <n v="0.23489803768704789"/>
    <n v="3.3262601170360568E-3"/>
    <n v="1.0081419747538121E-3"/>
    <x v="0"/>
    <x v="8"/>
    <x v="27"/>
  </r>
  <r>
    <x v="15"/>
    <x v="1"/>
    <n v="27"/>
    <n v="3.2993965139169297"/>
    <n v="23.880246045217906"/>
    <n v="7.2377617981017082"/>
    <n v="4.8965831808625918E-2"/>
    <n v="1.1693161113987443"/>
    <n v="0.35440302687674613"/>
    <x v="1"/>
    <x v="8"/>
    <x v="15"/>
  </r>
  <r>
    <x v="15"/>
    <x v="1"/>
    <n v="27"/>
    <n v="3.2993965139169297"/>
    <n v="400.86470611270198"/>
    <n v="121.49637196434121"/>
    <n v="9.3187855059943245E-2"/>
    <n v="37.355722131877215"/>
    <n v="11.32198630092198"/>
    <x v="1"/>
    <x v="8"/>
    <x v="22"/>
  </r>
  <r>
    <x v="15"/>
    <x v="1"/>
    <n v="27"/>
    <n v="3.2993965139169297"/>
    <n v="0.15456847493901638"/>
    <n v="4.6847499015969442E-2"/>
    <n v="0.10852930455240127"/>
    <n v="1.677520909085671E-2"/>
    <n v="5.0843264882224661E-3"/>
    <x v="1"/>
    <x v="8"/>
    <x v="3"/>
  </r>
  <r>
    <x v="15"/>
    <x v="1"/>
    <n v="20"/>
    <n v="3.2993965139169297"/>
    <n v="0.18237957528129356"/>
    <n v="5.5276646657051481E-2"/>
    <n v="6.9297035752873673E-2"/>
    <n v="1.2638363948861715E-2"/>
    <n v="3.8305077596926616E-3"/>
    <x v="1"/>
    <x v="8"/>
    <x v="28"/>
  </r>
  <r>
    <x v="15"/>
    <x v="1"/>
    <n v="27"/>
    <n v="3.2993965139169297"/>
    <n v="4029.8073816038823"/>
    <n v="1221.377110815891"/>
    <n v="3.6084475465549173E-2"/>
    <n v="145.41348559237426"/>
    <n v="44.07275238941935"/>
    <x v="1"/>
    <x v="8"/>
    <x v="23"/>
  </r>
  <r>
    <x v="15"/>
    <x v="1"/>
    <n v="27"/>
    <n v="3.2993965139169297"/>
    <n v="124.42077666180126"/>
    <n v="37.71016188475425"/>
    <n v="2.6746059970356569E-2"/>
    <n v="3.3277655541548774"/>
    <n v="1.0085982512614917"/>
    <x v="1"/>
    <x v="8"/>
    <x v="12"/>
  </r>
  <r>
    <x v="15"/>
    <x v="1"/>
    <n v="27"/>
    <n v="3.2993965139169297"/>
    <n v="1.5412024942719005"/>
    <n v="0.46711648259646066"/>
    <n v="0.10034171299159857"/>
    <n v="0.15464689834216688"/>
    <n v="4.68712680303391E-2"/>
    <x v="1"/>
    <x v="8"/>
    <x v="16"/>
  </r>
  <r>
    <x v="15"/>
    <x v="1"/>
    <n v="27"/>
    <n v="3.2993965139169297"/>
    <n v="11.42860248433815"/>
    <n v="3.463846323450984"/>
    <n v="4.3693249438018986E-2"/>
    <n v="0.49935277907615022"/>
    <n v="0.15134670142550882"/>
    <x v="1"/>
    <x v="8"/>
    <x v="13"/>
  </r>
  <r>
    <x v="15"/>
    <x v="1"/>
    <n v="27"/>
    <n v="3.2993965139169297"/>
    <n v="10.954780274169003"/>
    <n v="3.3202375731323865"/>
    <n v="4.2679867980741658E-2"/>
    <n v="0.467548575859566"/>
    <n v="0.14170730128598832"/>
    <x v="1"/>
    <x v="8"/>
    <x v="11"/>
  </r>
  <r>
    <x v="15"/>
    <x v="1"/>
    <n v="27"/>
    <n v="3.2993965139169297"/>
    <n v="0.41649848489759822"/>
    <n v="0.12623474721537656"/>
    <n v="7.0753752995165772E-2"/>
    <n v="2.9468830923305447E-2"/>
    <n v="8.9315821238839434E-3"/>
    <x v="1"/>
    <x v="8"/>
    <x v="18"/>
  </r>
  <r>
    <x v="15"/>
    <x v="1"/>
    <n v="27"/>
    <n v="3.2993965139169297"/>
    <n v="31.27691860498626"/>
    <n v="9.4795876982531517"/>
    <n v="0.80621984903675303"/>
    <n v="25.216072596046835"/>
    <n v="7.6426317630163174"/>
    <x v="1"/>
    <x v="8"/>
    <x v="17"/>
  </r>
  <r>
    <x v="15"/>
    <x v="1"/>
    <n v="4"/>
    <n v="3.2993965139169297"/>
    <n v="5.6182170131035415E-2"/>
    <n v="1.7028014030462158E-2"/>
    <n v="0.42818291621052362"/>
    <n v="2.405624544574252E-2"/>
    <n v="7.2911047048369992E-3"/>
    <x v="0"/>
    <x v="8"/>
    <x v="29"/>
  </r>
  <r>
    <x v="15"/>
    <x v="1"/>
    <n v="26"/>
    <n v="8.5984859476792188"/>
    <n v="1967.782390121012"/>
    <n v="228.85219585107629"/>
    <n v="2.8215393634753855E-2"/>
    <n v="55.521754724801127"/>
    <n v="6.4571547901159008"/>
    <x v="1"/>
    <x v="2"/>
    <x v="0"/>
  </r>
  <r>
    <x v="15"/>
    <x v="1"/>
    <n v="4"/>
    <n v="8.5984859476792188"/>
    <n v="1.7196971895358446E-2"/>
    <n v="2.0000000000000009E-3"/>
    <n v="0.14706324420729272"/>
    <n v="2.5290424774730485E-3"/>
    <n v="2.941264884145856E-4"/>
    <x v="0"/>
    <x v="2"/>
    <x v="30"/>
  </r>
  <r>
    <x v="15"/>
    <x v="1"/>
    <n v="27"/>
    <n v="8.5984859476792188"/>
    <n v="18.624956305982696"/>
    <n v="2.1660739366573809"/>
    <n v="0.18391605783000992"/>
    <n v="3.4254285410525216"/>
    <n v="0.39837577939835611"/>
    <x v="1"/>
    <x v="2"/>
    <x v="1"/>
  </r>
  <r>
    <x v="15"/>
    <x v="1"/>
    <n v="27"/>
    <n v="8.5984859476792188"/>
    <n v="1789.8304187276515"/>
    <n v="208.15646261662346"/>
    <n v="3.6072168244086683E-2"/>
    <n v="64.563063992727962"/>
    <n v="7.5086549406007812"/>
    <x v="1"/>
    <x v="2"/>
    <x v="5"/>
  </r>
  <r>
    <x v="15"/>
    <x v="1"/>
    <n v="4"/>
    <n v="8.5984859476792188"/>
    <n v="3.4393943790716947E-3"/>
    <n v="4.0000000000000083E-4"/>
    <n v="0.21515667629440069"/>
    <n v="7.4000866306670984E-4"/>
    <n v="8.6062670517760459E-5"/>
    <x v="0"/>
    <x v="2"/>
    <x v="31"/>
  </r>
  <r>
    <x v="15"/>
    <x v="1"/>
    <n v="31"/>
    <n v="8.5984859476792188"/>
    <n v="1724.4000921923434"/>
    <n v="200.54694543726842"/>
    <n v="7.404108485233836E-2"/>
    <n v="127.67645354539339"/>
    <n v="14.848713403998062"/>
    <x v="1"/>
    <x v="2"/>
    <x v="6"/>
  </r>
  <r>
    <x v="15"/>
    <x v="1"/>
    <n v="4"/>
    <n v="8.5984859476792188"/>
    <n v="4.6623461927445334E-3"/>
    <n v="5.4222873900293194E-4"/>
    <n v="0.84953840363659572"/>
    <n v="3.9608421417853508E-3"/>
    <n v="4.6064413733843513E-4"/>
    <x v="0"/>
    <x v="2"/>
    <x v="32"/>
  </r>
  <r>
    <x v="15"/>
    <x v="1"/>
    <n v="4"/>
    <n v="8.5984859476792188"/>
    <n v="4.9044150053478503E-3"/>
    <n v="5.7038123167155728E-4"/>
    <n v="0.62486782626419968"/>
    <n v="3.0646111434892345E-3"/>
    <n v="3.5641288037650289E-4"/>
    <x v="0"/>
    <x v="2"/>
    <x v="24"/>
  </r>
  <r>
    <x v="15"/>
    <x v="1"/>
    <n v="31"/>
    <n v="8.5984859476792188"/>
    <n v="4153.5595643168426"/>
    <n v="483.05708581612703"/>
    <n v="0.8245352192136145"/>
    <n v="3424.7561458807932"/>
    <n v="398.29758014609007"/>
    <x v="1"/>
    <x v="2"/>
    <x v="2"/>
  </r>
  <r>
    <x v="15"/>
    <x v="1"/>
    <n v="27"/>
    <n v="8.5984859476792188"/>
    <n v="5.3633109760852209"/>
    <n v="0.62375062408897808"/>
    <n v="1.4511332522602509"/>
    <n v="7.7828788996096474"/>
    <n v="0.90514527173359993"/>
    <x v="1"/>
    <x v="2"/>
    <x v="19"/>
  </r>
  <r>
    <x v="15"/>
    <x v="1"/>
    <n v="4"/>
    <n v="8.5984859476792188"/>
    <n v="1.7196971895358474E-3"/>
    <n v="2.0000000000000042E-4"/>
    <n v="1.8550098743228216"/>
    <n v="3.1900552674342018E-3"/>
    <n v="3.7100197486456508E-4"/>
    <x v="0"/>
    <x v="2"/>
    <x v="25"/>
  </r>
  <r>
    <x v="15"/>
    <x v="1"/>
    <n v="27"/>
    <n v="8.5984859476792188"/>
    <n v="335.08554256127479"/>
    <n v="38.970296003300014"/>
    <n v="3.834128085140219E-2"/>
    <n v="12.847608896586319"/>
    <n v="1.494171063924802"/>
    <x v="1"/>
    <x v="2"/>
    <x v="20"/>
  </r>
  <r>
    <x v="15"/>
    <x v="1"/>
    <n v="27"/>
    <n v="8.5984859476792188"/>
    <n v="4.5267099275930901E-2"/>
    <n v="5.2645430313401579E-3"/>
    <n v="1.6140477577266334"/>
    <n v="7.3063260085105178E-2"/>
    <n v="8.4972238751899552E-3"/>
    <x v="1"/>
    <x v="2"/>
    <x v="21"/>
  </r>
  <r>
    <x v="15"/>
    <x v="1"/>
    <n v="27"/>
    <n v="8.5984859476792188"/>
    <n v="898.73134774283676"/>
    <n v="104.52204646393702"/>
    <n v="8.7769724913630345E-2"/>
    <n v="78.881403162645043"/>
    <n v="9.1738712655494421"/>
    <x v="1"/>
    <x v="2"/>
    <x v="7"/>
  </r>
  <r>
    <x v="15"/>
    <x v="1"/>
    <n v="27"/>
    <n v="8.5984859476792188"/>
    <n v="0.67923902452676521"/>
    <n v="7.8995189229808041E-2"/>
    <n v="0.18718434441554643"/>
    <n v="0.12714291150749782"/>
    <n v="1.4786662707963652E-2"/>
    <x v="1"/>
    <x v="2"/>
    <x v="8"/>
  </r>
  <r>
    <x v="15"/>
    <x v="1"/>
    <n v="4"/>
    <n v="8.5984859476792188"/>
    <n v="2.4996126451420603E-2"/>
    <n v="2.9070381231671607E-3"/>
    <n v="0.25114973744660424"/>
    <n v="6.277770595456404E-3"/>
    <n v="7.3010186138070161E-4"/>
    <x v="0"/>
    <x v="2"/>
    <x v="26"/>
  </r>
  <r>
    <x v="15"/>
    <x v="1"/>
    <n v="27"/>
    <n v="8.5984859476792188"/>
    <n v="0.11302111222897293"/>
    <n v="1.3144303882880449E-2"/>
    <n v="0.48021654543194142"/>
    <n v="5.427460807547313E-2"/>
    <n v="6.3121122027445034E-3"/>
    <x v="1"/>
    <x v="2"/>
    <x v="9"/>
  </r>
  <r>
    <x v="15"/>
    <x v="1"/>
    <n v="27"/>
    <n v="8.5984859476792188"/>
    <n v="14.222679424384879"/>
    <n v="1.6540911401063185"/>
    <n v="4.2768349059246182E-2"/>
    <n v="0.60828051817985107"/>
    <n v="7.0742747255873512E-2"/>
    <x v="1"/>
    <x v="2"/>
    <x v="10"/>
  </r>
  <r>
    <x v="15"/>
    <x v="1"/>
    <n v="27"/>
    <n v="8.5984859476792188"/>
    <n v="2.857417465408"/>
    <n v="0.33231634997080312"/>
    <n v="0.61159710811909174"/>
    <n v="1.7475882585325178"/>
    <n v="0.20324371862283519"/>
    <x v="1"/>
    <x v="2"/>
    <x v="14"/>
  </r>
  <r>
    <x v="15"/>
    <x v="1"/>
    <n v="4"/>
    <n v="8.5984859476792188"/>
    <n v="4.7299237362629601E-2"/>
    <n v="5.5008797653958996E-3"/>
    <n v="0.24604996534916257"/>
    <n v="1.1637975714116828E-2"/>
    <n v="1.3534912756655705E-3"/>
    <x v="0"/>
    <x v="2"/>
    <x v="27"/>
  </r>
  <r>
    <x v="15"/>
    <x v="1"/>
    <n v="27"/>
    <n v="8.5984859476792188"/>
    <n v="36.969428322100157"/>
    <n v="4.2995276781348259"/>
    <n v="4.1007623669773403E-2"/>
    <n v="1.5160284039193457"/>
    <n v="0.17631341298272757"/>
    <x v="1"/>
    <x v="2"/>
    <x v="15"/>
  </r>
  <r>
    <x v="15"/>
    <x v="1"/>
    <n v="27"/>
    <n v="8.5984859476792188"/>
    <n v="3019.1330041608653"/>
    <n v="351.12379348317091"/>
    <n v="6.1826840635182158E-2"/>
    <n v="186.66345510467258"/>
    <n v="21.708874822904619"/>
    <x v="1"/>
    <x v="2"/>
    <x v="22"/>
  </r>
  <r>
    <x v="15"/>
    <x v="1"/>
    <n v="31"/>
    <n v="8.5984859476792188"/>
    <n v="5.9174502673532324E-2"/>
    <n v="6.8819677131069642E-3"/>
    <n v="0.39462913390235105"/>
    <n v="2.3351982739158419E-2"/>
    <n v="2.7158249581673449E-3"/>
    <x v="1"/>
    <x v="2"/>
    <x v="3"/>
  </r>
  <r>
    <x v="15"/>
    <x v="1"/>
    <n v="24"/>
    <n v="8.5984859476792188"/>
    <n v="0.27173667348404246"/>
    <n v="3.1602851378432009E-2"/>
    <n v="0.3174603131098252"/>
    <n v="8.6265609447666453E-2"/>
    <n v="1.0032651093760296E-2"/>
    <x v="1"/>
    <x v="2"/>
    <x v="28"/>
  </r>
  <r>
    <x v="15"/>
    <x v="1"/>
    <n v="27"/>
    <n v="8.5984859476792188"/>
    <n v="9991.6927811841397"/>
    <n v="1162.0293202759674"/>
    <n v="4.0411180148504006E-2"/>
    <n v="403.77609696893927"/>
    <n v="46.958976199515774"/>
    <x v="1"/>
    <x v="2"/>
    <x v="23"/>
  </r>
  <r>
    <x v="15"/>
    <x v="1"/>
    <n v="27"/>
    <n v="8.5984859476792188"/>
    <n v="527.53900968634105"/>
    <n v="61.35254658742879"/>
    <n v="3.0705860613051712E-2"/>
    <n v="16.198539299376126"/>
    <n v="1.8838827437693499"/>
    <x v="1"/>
    <x v="2"/>
    <x v="12"/>
  </r>
  <r>
    <x v="15"/>
    <x v="1"/>
    <n v="31"/>
    <n v="8.5984859476792188"/>
    <n v="3.5436551781946326"/>
    <n v="0.41212548345805994"/>
    <n v="0.54411095056349346"/>
    <n v="1.9281415874767274"/>
    <n v="0.22424198855580429"/>
    <x v="1"/>
    <x v="2"/>
    <x v="16"/>
  </r>
  <r>
    <x v="15"/>
    <x v="1"/>
    <n v="27"/>
    <n v="8.5984859476792188"/>
    <n v="16.895275689427177"/>
    <n v="1.9649128686414041"/>
    <n v="0.12287867064840029"/>
    <n v="2.0760690169550462"/>
    <n v="0.24144588123859051"/>
    <x v="1"/>
    <x v="2"/>
    <x v="13"/>
  </r>
  <r>
    <x v="15"/>
    <x v="1"/>
    <n v="27"/>
    <n v="8.5984859476792188"/>
    <n v="15.548803407462918"/>
    <n v="1.8083187554268936"/>
    <n v="0.10076276532615494"/>
    <n v="1.5667404288487043"/>
    <n v="0.18221119838796465"/>
    <x v="1"/>
    <x v="2"/>
    <x v="11"/>
  </r>
  <r>
    <x v="15"/>
    <x v="1"/>
    <n v="31"/>
    <n v="8.5984859476792188"/>
    <n v="0.31391540106438542"/>
    <n v="3.6508218188007042E-2"/>
    <n v="0.76714762848904461"/>
    <n v="0.24081945547273059"/>
    <n v="2.8007193003290208E-2"/>
    <x v="1"/>
    <x v="2"/>
    <x v="18"/>
  </r>
  <r>
    <x v="15"/>
    <x v="1"/>
    <n v="31"/>
    <n v="8.5984859476792188"/>
    <n v="148.54933980046874"/>
    <n v="17.276220570036877"/>
    <n v="1.0660759140189575"/>
    <n v="158.36487320469743"/>
    <n v="18.417762634995178"/>
    <x v="1"/>
    <x v="2"/>
    <x v="17"/>
  </r>
  <r>
    <x v="15"/>
    <x v="1"/>
    <n v="4"/>
    <n v="8.5984859476792188"/>
    <n v="0.17677075040354998"/>
    <n v="2.0558357771261047E-2"/>
    <n v="0.62091503428217043"/>
    <n v="0.10975961654690522"/>
    <n v="1.2764993420327678E-2"/>
    <x v="0"/>
    <x v="2"/>
    <x v="29"/>
  </r>
  <r>
    <x v="16"/>
    <x v="0"/>
    <n v="6"/>
    <n v="1.5125180847199287"/>
    <n v="259.75232879534127"/>
    <n v="171.73502348134855"/>
    <n v="8.8107119009210089E-2"/>
    <n v="22.886029346090602"/>
    <n v="15.131078151920665"/>
    <x v="0"/>
    <x v="0"/>
    <x v="0"/>
  </r>
  <r>
    <x v="16"/>
    <x v="0"/>
    <n v="7"/>
    <n v="1.5125180847199287"/>
    <n v="3.0250361694398576E-3"/>
    <n v="2E-3"/>
    <n v="6.9986534106665235E-2"/>
    <n v="2.1171179704639856E-4"/>
    <n v="1.3997306821333046E-4"/>
    <x v="0"/>
    <x v="0"/>
    <x v="30"/>
  </r>
  <r>
    <x v="16"/>
    <x v="0"/>
    <n v="39"/>
    <n v="1.5125180847199287"/>
    <n v="84.916390501597164"/>
    <n v="56.142396814594811"/>
    <n v="6.705412299157075E-2"/>
    <n v="5.6939940926943464"/>
    <n v="3.7645791810474103"/>
    <x v="0"/>
    <x v="0"/>
    <x v="1"/>
  </r>
  <r>
    <x v="16"/>
    <x v="0"/>
    <n v="6"/>
    <n v="1.5125180847199287"/>
    <n v="121.42566331559345"/>
    <n v="80.2804703905922"/>
    <n v="0.23886755393730724"/>
    <n v="29.004651181410829"/>
    <n v="19.17639959113718"/>
    <x v="0"/>
    <x v="0"/>
    <x v="5"/>
  </r>
  <r>
    <x v="16"/>
    <x v="0"/>
    <n v="7"/>
    <n v="1.5125180847199287"/>
    <n v="2.3069905585520111E-3"/>
    <n v="1.5252647765723701E-3"/>
    <n v="0.12880901496318706"/>
    <n v="2.9716118137645725E-4"/>
    <n v="1.9646785342833259E-4"/>
    <x v="0"/>
    <x v="0"/>
    <x v="31"/>
  </r>
  <r>
    <x v="16"/>
    <x v="0"/>
    <n v="6"/>
    <n v="1.5125180847199287"/>
    <n v="716.46886164494265"/>
    <n v="473.69275705394983"/>
    <n v="0.27621630399856395"/>
    <n v="197.90038089362454"/>
    <n v="130.84166258433171"/>
    <x v="0"/>
    <x v="0"/>
    <x v="6"/>
  </r>
  <r>
    <x v="16"/>
    <x v="0"/>
    <n v="7"/>
    <n v="1.5125180847199287"/>
    <n v="9.0321868998268738E-3"/>
    <n v="5.9716224163358375E-3"/>
    <n v="0.15534164238698278"/>
    <n v="1.4030747473652969E-3"/>
    <n v="9.2764163386853166E-4"/>
    <x v="0"/>
    <x v="0"/>
    <x v="32"/>
  </r>
  <r>
    <x v="16"/>
    <x v="0"/>
    <n v="7"/>
    <n v="1.5125180847199287"/>
    <n v="3.120460130538337E-2"/>
    <n v="2.0630894678632217E-2"/>
    <n v="0.12440572089799705"/>
    <n v="3.8820309207307979E-3"/>
    <n v="2.5666013252658919E-3"/>
    <x v="0"/>
    <x v="0"/>
    <x v="24"/>
  </r>
  <r>
    <x v="16"/>
    <x v="0"/>
    <n v="26"/>
    <n v="1.5125180847199287"/>
    <n v="1089618.1868203038"/>
    <n v="720400.10485036101"/>
    <n v="0.47352622116264415"/>
    <n v="515962.78251511051"/>
    <n v="341128.33937496407"/>
    <x v="0"/>
    <x v="0"/>
    <x v="2"/>
  </r>
  <r>
    <x v="16"/>
    <x v="0"/>
    <n v="10"/>
    <n v="1.5125180847199287"/>
    <n v="5.666449610522057"/>
    <n v="3.7463681709110324"/>
    <n v="0.14768689023072187"/>
    <n v="0.83686032162708779"/>
    <n v="0.55328946482120789"/>
    <x v="0"/>
    <x v="0"/>
    <x v="19"/>
  </r>
  <r>
    <x v="16"/>
    <x v="0"/>
    <n v="7"/>
    <n v="1.5125180847199287"/>
    <n v="3.0250361694398567E-4"/>
    <n v="1.9999999999999996E-4"/>
    <n v="0.23200537379104513"/>
    <n v="7.0182464722232525E-5"/>
    <n v="4.6401074758209014E-5"/>
    <x v="0"/>
    <x v="0"/>
    <x v="25"/>
  </r>
  <r>
    <x v="16"/>
    <x v="0"/>
    <n v="6"/>
    <n v="1.5125180847199287"/>
    <n v="24.94245173625918"/>
    <n v="16.49068000458173"/>
    <n v="0.124205307884242"/>
    <n v="3.0979848972899178"/>
    <n v="2.048229987189587"/>
    <x v="0"/>
    <x v="0"/>
    <x v="20"/>
  </r>
  <r>
    <x v="16"/>
    <x v="0"/>
    <n v="10"/>
    <n v="1.5125180847199287"/>
    <n v="8.9527402943400197E-2"/>
    <n v="5.9190963630678099E-2"/>
    <n v="9.6400123705893875E-2"/>
    <n v="8.6304527188111862E-3"/>
    <n v="5.7060162162684341E-3"/>
    <x v="0"/>
    <x v="0"/>
    <x v="21"/>
  </r>
  <r>
    <x v="16"/>
    <x v="0"/>
    <n v="6"/>
    <n v="1.5125180847199287"/>
    <n v="440.94669393742834"/>
    <n v="291.53151846053993"/>
    <n v="0.24989196326264362"/>
    <n v="110.189035042196"/>
    <n v="72.851383501043955"/>
    <x v="0"/>
    <x v="0"/>
    <x v="7"/>
  </r>
  <r>
    <x v="16"/>
    <x v="0"/>
    <n v="39"/>
    <n v="1.5125180847199287"/>
    <n v="8.8831453110896046"/>
    <n v="5.8730837011674391"/>
    <n v="0.12877698270416926"/>
    <n v="1.1439446500848083"/>
    <n v="0.75631799820537771"/>
    <x v="0"/>
    <x v="0"/>
    <x v="8"/>
  </r>
  <r>
    <x v="16"/>
    <x v="0"/>
    <n v="7"/>
    <n v="1.5125180847199287"/>
    <n v="1.8067625850794099E-2"/>
    <n v="1.1945394923419816E-2"/>
    <n v="0.11918047281225014"/>
    <n v="2.1533081914924738E-3"/>
    <n v="1.4236578149022263E-3"/>
    <x v="0"/>
    <x v="0"/>
    <x v="26"/>
  </r>
  <r>
    <x v="16"/>
    <x v="0"/>
    <n v="6"/>
    <n v="1.5125180847199287"/>
    <n v="0.12953682812697404"/>
    <n v="8.5643159864075433E-2"/>
    <n v="0.53875951373274156"/>
    <n v="6.9789198532170249E-2"/>
    <n v="4.6141067162904725E-2"/>
    <x v="0"/>
    <x v="0"/>
    <x v="9"/>
  </r>
  <r>
    <x v="16"/>
    <x v="0"/>
    <n v="6"/>
    <n v="1.5125180847199287"/>
    <n v="4.7294859904405087"/>
    <n v="3.1268954984536679"/>
    <n v="0.26918932697658476"/>
    <n v="1.2731271507118669"/>
    <n v="0.8417268947548554"/>
    <x v="0"/>
    <x v="0"/>
    <x v="10"/>
  </r>
  <r>
    <x v="16"/>
    <x v="0"/>
    <n v="6"/>
    <n v="1.5125180847199287"/>
    <n v="5.4451609692207015"/>
    <n v="3.6000633805505711"/>
    <n v="0.2203884414423419"/>
    <n v="1.2000505394092222"/>
    <n v="0.79341235753318895"/>
    <x v="0"/>
    <x v="0"/>
    <x v="14"/>
  </r>
  <r>
    <x v="16"/>
    <x v="0"/>
    <n v="7"/>
    <n v="1.5125180847199287"/>
    <n v="1.0666531293390704E-2"/>
    <n v="7.0521677731647187E-3"/>
    <n v="0.16228881376315812"/>
    <n v="1.7310587105719821E-3"/>
    <n v="1.1444879423656747E-3"/>
    <x v="0"/>
    <x v="0"/>
    <x v="27"/>
  </r>
  <r>
    <x v="16"/>
    <x v="0"/>
    <n v="6"/>
    <n v="1.5125180847199287"/>
    <n v="9.4346975411218938"/>
    <n v="6.2377419724332794"/>
    <n v="0.10828491335566733"/>
    <n v="1.0216354057773118"/>
    <n v="0.67545334901994702"/>
    <x v="0"/>
    <x v="0"/>
    <x v="15"/>
  </r>
  <r>
    <x v="16"/>
    <x v="0"/>
    <n v="6"/>
    <n v="1.5125180847199287"/>
    <n v="171.36025448847036"/>
    <n v="113.29468137909964"/>
    <n v="9.2786337652601039E-2"/>
    <n v="15.899890433202854"/>
    <n v="10.512198560684991"/>
    <x v="0"/>
    <x v="0"/>
    <x v="22"/>
  </r>
  <r>
    <x v="16"/>
    <x v="0"/>
    <n v="6"/>
    <n v="1.5125180847199287"/>
    <n v="0.11169204840368319"/>
    <n v="7.3845099461647148E-2"/>
    <n v="0.95976617153264243"/>
    <n v="0.1071982496870416"/>
    <n v="7.0874028396752276E-2"/>
    <x v="0"/>
    <x v="0"/>
    <x v="3"/>
  </r>
  <r>
    <x v="16"/>
    <x v="0"/>
    <n v="6"/>
    <n v="1.5125180847199287"/>
    <n v="0.21886687038970845"/>
    <n v="0.14470363865449964"/>
    <n v="0.61239146367220243"/>
    <n v="0.13403220310730779"/>
    <n v="8.8615273074322529E-2"/>
    <x v="0"/>
    <x v="0"/>
    <x v="28"/>
  </r>
  <r>
    <x v="16"/>
    <x v="0"/>
    <n v="6"/>
    <n v="1.5125180847199287"/>
    <n v="1640.6442071932986"/>
    <n v="1084.7104730632659"/>
    <n v="0.19740245664076786"/>
    <n v="323.86719697340209"/>
    <n v="214.12451212665815"/>
    <x v="0"/>
    <x v="0"/>
    <x v="23"/>
  </r>
  <r>
    <x v="16"/>
    <x v="0"/>
    <n v="6"/>
    <n v="1.5125180847199287"/>
    <n v="71.394832541777689"/>
    <n v="47.202630674659204"/>
    <n v="8.0809239098814475E-2"/>
    <n v="5.7693620932883336"/>
    <n v="3.8144086682815699"/>
    <x v="0"/>
    <x v="0"/>
    <x v="12"/>
  </r>
  <r>
    <x v="16"/>
    <x v="0"/>
    <n v="39"/>
    <n v="1.5125180847199287"/>
    <n v="15.334459138155344"/>
    <n v="10.138364157804308"/>
    <n v="8.3799506440961236E-2"/>
    <n v="1.2850201073165055"/>
    <n v="0.84958991254273264"/>
    <x v="0"/>
    <x v="0"/>
    <x v="16"/>
  </r>
  <r>
    <x v="16"/>
    <x v="0"/>
    <n v="6"/>
    <n v="1.5125180847199287"/>
    <n v="24.224503735761036"/>
    <n v="16.016009316177307"/>
    <n v="0.14416337547168517"/>
    <n v="3.4922862276737585"/>
    <n v="2.308921964606077"/>
    <x v="0"/>
    <x v="0"/>
    <x v="13"/>
  </r>
  <r>
    <x v="16"/>
    <x v="0"/>
    <n v="6"/>
    <n v="1.5125180847199287"/>
    <n v="18.345752323936111"/>
    <n v="12.129277996258256"/>
    <n v="0.13942729338536941"/>
    <n v="2.5578985916447627"/>
    <n v="1.6911524017370054"/>
    <x v="0"/>
    <x v="0"/>
    <x v="11"/>
  </r>
  <r>
    <x v="16"/>
    <x v="0"/>
    <n v="39"/>
    <n v="1.5125180847199287"/>
    <n v="1.5297348891026141"/>
    <n v="1.0113828750588947"/>
    <n v="7.5723372489716112E-2"/>
    <n v="0.11583668481803182"/>
    <n v="7.6585322177804699E-2"/>
    <x v="0"/>
    <x v="0"/>
    <x v="18"/>
  </r>
  <r>
    <x v="16"/>
    <x v="0"/>
    <n v="39"/>
    <n v="1.5125180847199287"/>
    <n v="82.458762303339086"/>
    <n v="54.517538095161278"/>
    <n v="0.11601716096226602"/>
    <n v="9.566631498895724"/>
    <n v="6.3249699924527958"/>
    <x v="0"/>
    <x v="0"/>
    <x v="17"/>
  </r>
  <r>
    <x v="16"/>
    <x v="0"/>
    <n v="7"/>
    <n v="1.5125180847199287"/>
    <n v="5.5757192242193436E-2"/>
    <n v="3.686381855891524E-2"/>
    <n v="0.17675265624420816"/>
    <n v="9.855231833526646E-3"/>
    <n v="6.5157778495928062E-3"/>
    <x v="0"/>
    <x v="0"/>
    <x v="29"/>
  </r>
  <r>
    <x v="16"/>
    <x v="0"/>
    <n v="27"/>
    <n v="104.06162537905718"/>
    <n v="21327.916123993902"/>
    <n v="204.95467033408679"/>
    <n v="2.2293128930382603E-2"/>
    <n v="475.46598396858207"/>
    <n v="4.5690808906418594"/>
    <x v="1"/>
    <x v="1"/>
    <x v="0"/>
  </r>
  <r>
    <x v="16"/>
    <x v="0"/>
    <n v="4"/>
    <n v="104.06162537905718"/>
    <n v="0.35065614370155013"/>
    <n v="3.3696969696969687E-3"/>
    <n v="2.6509722927138526"/>
    <n v="0.9295797212226965"/>
    <n v="8.9329733015084938E-3"/>
    <x v="0"/>
    <x v="1"/>
    <x v="30"/>
  </r>
  <r>
    <x v="16"/>
    <x v="0"/>
    <n v="27"/>
    <n v="104.06162537905718"/>
    <n v="207.78812726467385"/>
    <n v="1.996779566990043"/>
    <n v="1.5785536443670881E-2"/>
    <n v="3.2800470554986321"/>
    <n v="3.1520236624698682E-2"/>
    <x v="1"/>
    <x v="1"/>
    <x v="1"/>
  </r>
  <r>
    <x v="16"/>
    <x v="0"/>
    <n v="27"/>
    <n v="104.06162537905718"/>
    <n v="7960.1665861807751"/>
    <n v="76.494736241000425"/>
    <n v="2.0661132010070509E-2"/>
    <n v="164.4660526592333"/>
    <n v="1.5804678435508346"/>
    <x v="1"/>
    <x v="1"/>
    <x v="5"/>
  </r>
  <r>
    <x v="16"/>
    <x v="0"/>
    <n v="4"/>
    <n v="104.06162537905718"/>
    <n v="4.1624650151622859E-2"/>
    <n v="3.9999999999999991E-4"/>
    <n v="0.18090071777100086"/>
    <n v="7.5299290893953751E-3"/>
    <n v="7.2360287108400332E-5"/>
    <x v="0"/>
    <x v="1"/>
    <x v="31"/>
  </r>
  <r>
    <x v="16"/>
    <x v="0"/>
    <n v="36"/>
    <n v="104.06162537905718"/>
    <n v="14207.380952970852"/>
    <n v="136.52853202339222"/>
    <n v="3.9687342407664694E-2"/>
    <n v="563.85319259668779"/>
    <n v="5.4184545988281814"/>
    <x v="1"/>
    <x v="1"/>
    <x v="6"/>
  </r>
  <r>
    <x v="16"/>
    <x v="0"/>
    <n v="4"/>
    <n v="104.06162537905718"/>
    <n v="5.641401448579797E-2"/>
    <n v="5.4212121212121221E-4"/>
    <n v="0.18880625628987749"/>
    <n v="1.0651318877346433E-2"/>
    <n v="1.0235587651593663E-4"/>
    <x v="0"/>
    <x v="1"/>
    <x v="32"/>
  </r>
  <r>
    <x v="16"/>
    <x v="0"/>
    <n v="4"/>
    <n v="104.06162537905718"/>
    <n v="0.66195176594911842"/>
    <n v="6.3611515151515106E-3"/>
    <n v="0.3119542599560417"/>
    <n v="0.20649867327325216"/>
    <n v="1.9843883133773429E-3"/>
    <x v="0"/>
    <x v="1"/>
    <x v="24"/>
  </r>
  <r>
    <x v="16"/>
    <x v="0"/>
    <n v="34"/>
    <n v="104.06162537905718"/>
    <n v="58089.181321641314"/>
    <n v="558.21904674316181"/>
    <n v="1.5167299740519533"/>
    <n v="88105.602478672241"/>
    <n v="846.66756028206191"/>
    <x v="1"/>
    <x v="1"/>
    <x v="2"/>
  </r>
  <r>
    <x v="16"/>
    <x v="0"/>
    <n v="27"/>
    <n v="104.06162537905718"/>
    <n v="161.70478704077595"/>
    <n v="1.5539329359093377"/>
    <n v="0.16190330745980414"/>
    <n v="26.1805398539849"/>
    <n v="0.25158688189444561"/>
    <x v="1"/>
    <x v="1"/>
    <x v="19"/>
  </r>
  <r>
    <x v="16"/>
    <x v="0"/>
    <n v="4"/>
    <n v="104.06162537905718"/>
    <n v="2.081232507581143E-2"/>
    <n v="1.9999999999999996E-4"/>
    <n v="2.0104984385650284"/>
    <n v="4.1843147067826665E-2"/>
    <n v="4.0209968771300558E-4"/>
    <x v="0"/>
    <x v="1"/>
    <x v="25"/>
  </r>
  <r>
    <x v="16"/>
    <x v="0"/>
    <n v="27"/>
    <n v="104.06162537905718"/>
    <n v="2068.2829780870916"/>
    <n v="19.875559031036833"/>
    <n v="4.8626834052027966E-2"/>
    <n v="100.57405314807519"/>
    <n v="0.96648551069351385"/>
    <x v="1"/>
    <x v="1"/>
    <x v="20"/>
  </r>
  <r>
    <x v="16"/>
    <x v="0"/>
    <n v="27"/>
    <n v="104.06162537905718"/>
    <n v="8.3325794978844279"/>
    <n v="8.0073509014797623E-2"/>
    <n v="0.13695334650538887"/>
    <n v="1.1411746472574653"/>
    <n v="1.0966335026005958E-2"/>
    <x v="1"/>
    <x v="1"/>
    <x v="21"/>
  </r>
  <r>
    <x v="16"/>
    <x v="0"/>
    <n v="27"/>
    <n v="104.06162537905718"/>
    <n v="8396.5288573397229"/>
    <n v="80.688042558958131"/>
    <n v="3.963794311337742E-2"/>
    <n v="332.82113319706383"/>
    <n v="3.1983080408817588"/>
    <x v="1"/>
    <x v="1"/>
    <x v="7"/>
  </r>
  <r>
    <x v="16"/>
    <x v="0"/>
    <n v="27"/>
    <n v="104.06162537905718"/>
    <n v="6.0713949576974908"/>
    <n v="5.8344225698778902E-2"/>
    <n v="0.10890197283025028"/>
    <n v="0.66118688872489073"/>
    <n v="6.3538012818504103E-3"/>
    <x v="1"/>
    <x v="1"/>
    <x v="8"/>
  </r>
  <r>
    <x v="16"/>
    <x v="0"/>
    <n v="4"/>
    <n v="104.06162537905718"/>
    <n v="0.27175851136870149"/>
    <n v="2.611515151515152E-3"/>
    <n v="8.3429597297581329E-2"/>
    <n v="2.2672703165680944E-2"/>
    <n v="2.1787765742744121E-4"/>
    <x v="0"/>
    <x v="1"/>
    <x v="26"/>
  </r>
  <r>
    <x v="16"/>
    <x v="0"/>
    <n v="27"/>
    <n v="104.06162537905718"/>
    <n v="2.1707282755975155"/>
    <n v="2.0860026620671865E-2"/>
    <n v="0.29405960597891218"/>
    <n v="0.6383235014094889"/>
    <n v="6.1340912087843877E-3"/>
    <x v="1"/>
    <x v="1"/>
    <x v="9"/>
  </r>
  <r>
    <x v="16"/>
    <x v="0"/>
    <n v="27"/>
    <n v="104.06162537905718"/>
    <n v="108.10309062203257"/>
    <n v="1.0388372296536197"/>
    <n v="7.9195599177737358E-2"/>
    <n v="8.5612890347771096"/>
    <n v="8.2271336850559151E-2"/>
    <x v="1"/>
    <x v="1"/>
    <x v="10"/>
  </r>
  <r>
    <x v="16"/>
    <x v="0"/>
    <n v="27"/>
    <n v="104.06162537905718"/>
    <n v="39.971804215272286"/>
    <n v="0.38411666231110758"/>
    <n v="0.15558621016336549"/>
    <n v="6.2190615312462523"/>
    <n v="5.9763255749586477E-2"/>
    <x v="1"/>
    <x v="1"/>
    <x v="14"/>
  </r>
  <r>
    <x v="16"/>
    <x v="0"/>
    <n v="4"/>
    <n v="104.06162537905718"/>
    <n v="0.50520342430238685"/>
    <n v="4.8548484848484896E-3"/>
    <n v="0.12285348549233517"/>
    <n v="6.2066001558211334E-2"/>
    <n v="5.9643505790081932E-4"/>
    <x v="0"/>
    <x v="1"/>
    <x v="27"/>
  </r>
  <r>
    <x v="16"/>
    <x v="0"/>
    <n v="27"/>
    <n v="104.06162537905718"/>
    <n v="443.97501163168693"/>
    <n v="4.2664623968197093"/>
    <n v="8.9944267773726494E-2"/>
    <n v="39.933007331043783"/>
    <n v="0.38374383626608688"/>
    <x v="1"/>
    <x v="1"/>
    <x v="15"/>
  </r>
  <r>
    <x v="16"/>
    <x v="0"/>
    <n v="27"/>
    <n v="104.06162537905718"/>
    <n v="5761.4363381830744"/>
    <n v="55.365619335622895"/>
    <n v="4.9862820140107504E-2"/>
    <n v="287.28146387950221"/>
    <n v="2.7606859188778228"/>
    <x v="1"/>
    <x v="1"/>
    <x v="22"/>
  </r>
  <r>
    <x v="16"/>
    <x v="0"/>
    <n v="36"/>
    <n v="104.06162537905718"/>
    <n v="0.3438422687162177"/>
    <n v="3.3042177408216548E-3"/>
    <n v="0.29061802975372936"/>
    <n v="9.9926762680359563E-2"/>
    <n v="9.6026524971490812E-4"/>
    <x v="1"/>
    <x v="1"/>
    <x v="3"/>
  </r>
  <r>
    <x v="16"/>
    <x v="0"/>
    <n v="36"/>
    <n v="104.06162537905718"/>
    <n v="1.2300558395106049"/>
    <n v="1.1820455763880069E-2"/>
    <n v="7.8330045997387382E-2"/>
    <n v="9.6350330488220642E-2"/>
    <n v="9.2589684369480862E-4"/>
    <x v="1"/>
    <x v="1"/>
    <x v="28"/>
  </r>
  <r>
    <x v="16"/>
    <x v="0"/>
    <n v="27"/>
    <n v="104.06162537905718"/>
    <n v="54683.109317286195"/>
    <n v="525.48774938019938"/>
    <n v="4.2773686885903689E-2"/>
    <n v="2338.9981958852422"/>
    <n v="22.47704845436688"/>
    <x v="1"/>
    <x v="1"/>
    <x v="23"/>
  </r>
  <r>
    <x v="16"/>
    <x v="0"/>
    <n v="27"/>
    <n v="104.06162537905718"/>
    <n v="5531.6465026402921"/>
    <n v="53.157410164319401"/>
    <n v="2.6113428881488238E-2"/>
    <n v="144.4502575442304"/>
    <n v="1.3881222498500547"/>
    <x v="1"/>
    <x v="1"/>
    <x v="12"/>
  </r>
  <r>
    <x v="16"/>
    <x v="0"/>
    <n v="36"/>
    <n v="104.06162537905718"/>
    <n v="45.706723626358333"/>
    <n v="0.43922746218758368"/>
    <n v="0.14207222992090018"/>
    <n v="6.4936561479750212"/>
    <n v="6.240202499548788E-2"/>
    <x v="1"/>
    <x v="1"/>
    <x v="16"/>
  </r>
  <r>
    <x v="16"/>
    <x v="0"/>
    <n v="27"/>
    <n v="104.06162537905718"/>
    <n v="283.16270683742857"/>
    <n v="2.7211059389662022"/>
    <n v="5.935128215024163E-2"/>
    <n v="16.806069707934377"/>
    <n v="0.16150112634428124"/>
    <x v="1"/>
    <x v="1"/>
    <x v="13"/>
  </r>
  <r>
    <x v="16"/>
    <x v="0"/>
    <n v="27"/>
    <n v="104.06162537905718"/>
    <n v="262.37498479170392"/>
    <n v="2.5213423664676675"/>
    <n v="6.7513911527822573E-2"/>
    <n v="17.713961510340891"/>
    <n v="0.17022568546104891"/>
    <x v="1"/>
    <x v="1"/>
    <x v="11"/>
  </r>
  <r>
    <x v="16"/>
    <x v="0"/>
    <n v="36"/>
    <n v="104.06162537905718"/>
    <n v="7.8545154848421825"/>
    <n v="7.5479461869167916E-2"/>
    <n v="0.16913929644723194"/>
    <n v="1.3285072230400956"/>
    <n v="1.2766543076766732E-2"/>
    <x v="1"/>
    <x v="1"/>
    <x v="18"/>
  </r>
  <r>
    <x v="16"/>
    <x v="0"/>
    <n v="36"/>
    <n v="104.06162537905718"/>
    <n v="3986.807538293604"/>
    <n v="38.311986034920857"/>
    <n v="0.69237242103014862"/>
    <n v="2760.3555874695894"/>
    <n v="26.526162525471399"/>
    <x v="1"/>
    <x v="1"/>
    <x v="17"/>
  </r>
  <r>
    <x v="16"/>
    <x v="0"/>
    <n v="4"/>
    <n v="104.06162537905718"/>
    <n v="0.79622279651397176"/>
    <n v="7.6514545454545134E-3"/>
    <n v="0.38862533742232452"/>
    <n v="0.30943235295858912"/>
    <n v="2.9735491044988391E-3"/>
    <x v="0"/>
    <x v="1"/>
    <x v="29"/>
  </r>
  <r>
    <x v="16"/>
    <x v="0"/>
    <n v="26"/>
    <n v="0.41822016486491764"/>
    <n v="64.957977698215856"/>
    <n v="155.32005186597556"/>
    <n v="5.8790134646517209E-2"/>
    <n v="3.8188882552435723"/>
    <n v="9.1312867625047396"/>
    <x v="1"/>
    <x v="10"/>
    <x v="0"/>
  </r>
  <r>
    <x v="16"/>
    <x v="0"/>
    <n v="4"/>
    <n v="0.41822016486491764"/>
    <n v="2.6383527150314603E-3"/>
    <n v="6.3085258356292574E-3"/>
    <n v="0.11042663927873138"/>
    <n v="2.9134442355284061E-4"/>
    <n v="6.9662930683158947E-4"/>
    <x v="0"/>
    <x v="10"/>
    <x v="30"/>
  </r>
  <r>
    <x v="16"/>
    <x v="0"/>
    <n v="26"/>
    <n v="0.41822016486491764"/>
    <n v="1.4615068569149443"/>
    <n v="3.4945872525945787"/>
    <n v="0.11959767198864835"/>
    <n v="0.17479281768247393"/>
    <n v="0.41794449997151822"/>
    <x v="1"/>
    <x v="10"/>
    <x v="1"/>
  </r>
  <r>
    <x v="16"/>
    <x v="0"/>
    <n v="26"/>
    <n v="0.41822016486491764"/>
    <n v="40.822773353073437"/>
    <n v="97.610724643702738"/>
    <n v="7.1278784509216597E-2"/>
    <n v="2.9097976649023112"/>
    <n v="6.9575738076669653"/>
    <x v="1"/>
    <x v="10"/>
    <x v="5"/>
  </r>
  <r>
    <x v="16"/>
    <x v="0"/>
    <n v="4"/>
    <n v="0.41822016486491764"/>
    <n v="1.6728806594596641E-4"/>
    <n v="3.9999999999999845E-4"/>
    <n v="0.80843098575100891"/>
    <n v="1.352408560570774E-4"/>
    <n v="3.2337239430040233E-4"/>
    <x v="0"/>
    <x v="10"/>
    <x v="31"/>
  </r>
  <r>
    <x v="16"/>
    <x v="0"/>
    <n v="26"/>
    <n v="0.41822016486491764"/>
    <n v="164.99798203490062"/>
    <n v="394.52421450838909"/>
    <n v="9.7489251170133309E-2"/>
    <n v="16.08552971316557"/>
    <n v="38.461870240907899"/>
    <x v="1"/>
    <x v="10"/>
    <x v="6"/>
  </r>
  <r>
    <x v="16"/>
    <x v="0"/>
    <n v="4"/>
    <n v="0.41822016486491764"/>
    <n v="7.0895721334382825E-4"/>
    <n v="1.6951770213490705E-3"/>
    <n v="0.4684774250726379"/>
    <n v="3.3213044979398947E-4"/>
    <n v="7.9415216600391668E-4"/>
    <x v="0"/>
    <x v="10"/>
    <x v="32"/>
  </r>
  <r>
    <x v="16"/>
    <x v="0"/>
    <n v="4"/>
    <n v="0.41822016486491764"/>
    <n v="1.4621797900455705E-3"/>
    <n v="3.4961962929689078E-3"/>
    <n v="0.32424421725190511"/>
    <n v="4.7410334150488098E-4"/>
    <n v="1.1336214303727158E-3"/>
    <x v="0"/>
    <x v="10"/>
    <x v="24"/>
  </r>
  <r>
    <x v="16"/>
    <x v="0"/>
    <n v="25"/>
    <n v="0.41822016486491764"/>
    <n v="147.51336181412336"/>
    <n v="352.71699981699641"/>
    <n v="0.35401785995719265"/>
    <n v="52.222364664527014"/>
    <n v="124.86811744573458"/>
    <x v="1"/>
    <x v="10"/>
    <x v="2"/>
  </r>
  <r>
    <x v="16"/>
    <x v="0"/>
    <n v="26"/>
    <n v="0.41822016486491764"/>
    <n v="0.22112947310102199"/>
    <n v="0.52873938580279922"/>
    <n v="0.2836449718713861"/>
    <n v="6.2722263177673807E-2"/>
    <n v="0.14997426821332896"/>
    <x v="1"/>
    <x v="10"/>
    <x v="19"/>
  </r>
  <r>
    <x v="16"/>
    <x v="0"/>
    <n v="4"/>
    <n v="0.41822016486491764"/>
    <n v="8.3644032972983204E-5"/>
    <n v="1.9999999999999922E-4"/>
    <n v="1.8935613014121491"/>
    <n v="1.5838510393168279E-4"/>
    <n v="3.7871226028242833E-4"/>
    <x v="0"/>
    <x v="10"/>
    <x v="25"/>
  </r>
  <r>
    <x v="16"/>
    <x v="0"/>
    <n v="26"/>
    <n v="0.41822016486491764"/>
    <n v="8.7006310947957761"/>
    <n v="20.803949273000796"/>
    <n v="7.5218431484423198E-2"/>
    <n v="0.65444782387513811"/>
    <n v="1.5648404329966261"/>
    <x v="1"/>
    <x v="10"/>
    <x v="20"/>
  </r>
  <r>
    <x v="16"/>
    <x v="0"/>
    <n v="26"/>
    <n v="0.41822016486491764"/>
    <n v="9.8935594339354914E-3"/>
    <n v="2.3656342436599264E-2"/>
    <n v="0.21665322327024109"/>
    <n v="2.143471540977826E-3"/>
    <n v="5.1252228396738196E-3"/>
    <x v="1"/>
    <x v="10"/>
    <x v="21"/>
  </r>
  <r>
    <x v="16"/>
    <x v="0"/>
    <n v="26"/>
    <n v="0.41822016486491764"/>
    <n v="128.00800997074163"/>
    <n v="306.07804387454001"/>
    <n v="8.8450155801746283E-2"/>
    <n v="11.322328425783589"/>
    <n v="27.0726506681968"/>
    <x v="1"/>
    <x v="10"/>
    <x v="7"/>
  </r>
  <r>
    <x v="16"/>
    <x v="0"/>
    <n v="26"/>
    <n v="0.41822016486491764"/>
    <n v="0.24408200494233359"/>
    <n v="0.58362084243635282"/>
    <n v="0.11578685257139493"/>
    <n v="2.8261487121588467E-2"/>
    <n v="6.7575620440771297E-2"/>
    <x v="1"/>
    <x v="10"/>
    <x v="8"/>
  </r>
  <r>
    <x v="16"/>
    <x v="0"/>
    <n v="4"/>
    <n v="0.41822016486491764"/>
    <n v="1.1736492963446156E-3"/>
    <n v="2.8062953318467956E-3"/>
    <n v="0.22069337521791013"/>
    <n v="2.5901662453241844E-4"/>
    <n v="6.1933078864353445E-4"/>
    <x v="0"/>
    <x v="10"/>
    <x v="26"/>
  </r>
  <r>
    <x v="16"/>
    <x v="0"/>
    <n v="26"/>
    <n v="0.41822016486491764"/>
    <n v="0.40762852789647291"/>
    <n v="0.97467449477988288"/>
    <n v="9.4013672090542025E-2"/>
    <n v="3.8322654756409363E-2"/>
    <n v="9.1632728347250628E-2"/>
    <x v="1"/>
    <x v="10"/>
    <x v="9"/>
  </r>
  <r>
    <x v="16"/>
    <x v="0"/>
    <n v="26"/>
    <n v="0.41822016486491764"/>
    <n v="1.4182465211571134"/>
    <n v="3.3911481088320974"/>
    <n v="8.9661709493842015E-2"/>
    <n v="0.12716240757064115"/>
    <n v="0.30405613658469527"/>
    <x v="1"/>
    <x v="10"/>
    <x v="10"/>
  </r>
  <r>
    <x v="16"/>
    <x v="0"/>
    <n v="26"/>
    <n v="0.41822016486491764"/>
    <n v="0.34880177500478399"/>
    <n v="0.83401472312422975"/>
    <n v="0.15255298687085178"/>
    <n v="5.3210752602834609E-2"/>
    <n v="0.12723143710686771"/>
    <x v="1"/>
    <x v="10"/>
    <x v="14"/>
  </r>
  <r>
    <x v="16"/>
    <x v="0"/>
    <n v="4"/>
    <n v="0.41822016486491764"/>
    <n v="1.7993098493722E-3"/>
    <n v="4.3023029507756163E-3"/>
    <n v="0.16888959589581204"/>
    <n v="3.0388471335182529E-4"/>
    <n v="7.2661420677785351E-4"/>
    <x v="0"/>
    <x v="10"/>
    <x v="27"/>
  </r>
  <r>
    <x v="16"/>
    <x v="0"/>
    <n v="26"/>
    <n v="0.41822016486491764"/>
    <n v="3.5034502330545374"/>
    <n v="8.3770476112411476"/>
    <n v="7.3506766558639039E-2"/>
    <n v="0.2575272984309494"/>
    <n v="0.61576968321010783"/>
    <x v="1"/>
    <x v="10"/>
    <x v="15"/>
  </r>
  <r>
    <x v="16"/>
    <x v="0"/>
    <n v="26"/>
    <n v="0.41822016486491764"/>
    <n v="116.56633957185454"/>
    <n v="278.72003639400003"/>
    <n v="9.2511357543594658E-2"/>
    <n v="10.783710317679903"/>
    <n v="25.784768941409052"/>
    <x v="1"/>
    <x v="10"/>
    <x v="22"/>
  </r>
  <r>
    <x v="16"/>
    <x v="0"/>
    <n v="26"/>
    <n v="0.41822016486491764"/>
    <n v="2.9385797934769389E-2"/>
    <n v="7.026394326122655E-2"/>
    <n v="0.24578519911139007"/>
    <n v="7.2225941964443692E-3"/>
    <n v="1.7269837284811983E-2"/>
    <x v="1"/>
    <x v="10"/>
    <x v="3"/>
  </r>
  <r>
    <x v="16"/>
    <x v="0"/>
    <n v="26"/>
    <n v="0.41822016486491764"/>
    <n v="3.9538397204189266E-2"/>
    <n v="9.4539671985830492E-2"/>
    <n v="0.23817419084552593"/>
    <n v="9.4170257614367824E-3"/>
    <n v="2.2516909878026615E-2"/>
    <x v="1"/>
    <x v="10"/>
    <x v="28"/>
  </r>
  <r>
    <x v="16"/>
    <x v="0"/>
    <n v="26"/>
    <n v="0.41822016486491764"/>
    <n v="508.42015437003101"/>
    <n v="1215.6758499061073"/>
    <n v="7.5518016380156053E-2"/>
    <n v="38.394881545717475"/>
    <n v="91.80542874616954"/>
    <x v="1"/>
    <x v="10"/>
    <x v="23"/>
  </r>
  <r>
    <x v="16"/>
    <x v="0"/>
    <n v="26"/>
    <n v="0.41822016486491764"/>
    <n v="14.735376771492572"/>
    <n v="35.233539674616125"/>
    <n v="6.1336649913015136E-2"/>
    <n v="0.90381864636941511"/>
    <n v="2.1611072882182585"/>
    <x v="1"/>
    <x v="10"/>
    <x v="12"/>
  </r>
  <r>
    <x v="16"/>
    <x v="0"/>
    <n v="26"/>
    <n v="0.41822016486491764"/>
    <n v="0.60426434223784975"/>
    <n v="1.4448474583549149"/>
    <n v="8.6576965036475204E-2"/>
    <n v="5.2315372830715003E-2"/>
    <n v="0.12509050788503354"/>
    <x v="1"/>
    <x v="10"/>
    <x v="16"/>
  </r>
  <r>
    <x v="16"/>
    <x v="0"/>
    <n v="26"/>
    <n v="0.41822016486491764"/>
    <n v="2.1656641161725285"/>
    <n v="5.1782871753016115"/>
    <n v="5.4253335508442357E-2"/>
    <n v="0.11749450189330247"/>
    <n v="0.28093935148070259"/>
    <x v="1"/>
    <x v="10"/>
    <x v="13"/>
  </r>
  <r>
    <x v="16"/>
    <x v="0"/>
    <n v="26"/>
    <n v="0.41822016486491764"/>
    <n v="1.9848714642898806"/>
    <n v="4.7459965612394157"/>
    <n v="5.5278755726004825E-2"/>
    <n v="0.10972122482199782"/>
    <n v="0.26235278458521255"/>
    <x v="1"/>
    <x v="10"/>
    <x v="11"/>
  </r>
  <r>
    <x v="16"/>
    <x v="0"/>
    <n v="26"/>
    <n v="0.41822016486491764"/>
    <n v="7.1317660519978079E-2"/>
    <n v="0.1705265946299199"/>
    <n v="0.13925480638360543"/>
    <n v="9.9313270074412492E-3"/>
    <n v="2.3746647918445066E-2"/>
    <x v="1"/>
    <x v="10"/>
    <x v="18"/>
  </r>
  <r>
    <x v="16"/>
    <x v="0"/>
    <n v="26"/>
    <n v="0.41822016486491764"/>
    <n v="5.8317157082238271"/>
    <n v="13.944128471441431"/>
    <n v="0.33909117417496837"/>
    <n v="1.9774833269562249"/>
    <n v="4.728330896227682"/>
    <x v="1"/>
    <x v="10"/>
    <x v="17"/>
  </r>
  <r>
    <x v="16"/>
    <x v="0"/>
    <n v="4"/>
    <n v="0.41822016486491764"/>
    <n v="7.8977182559804519E-3"/>
    <n v="1.8884116356587835E-2"/>
    <n v="0.35792155272921694"/>
    <n v="2.8267635811984066E-3"/>
    <n v="6.7590322482691213E-3"/>
    <x v="0"/>
    <x v="10"/>
    <x v="29"/>
  </r>
  <r>
    <x v="16"/>
    <x v="0"/>
    <n v="27"/>
    <n v="8.8866691574411263"/>
    <n v="2067.0545554066516"/>
    <n v="232.60172273610894"/>
    <n v="4.2695565286977308E-2"/>
    <n v="88.254062722108543"/>
    <n v="9.9310620389429332"/>
    <x v="1"/>
    <x v="9"/>
    <x v="0"/>
  </r>
  <r>
    <x v="16"/>
    <x v="0"/>
    <n v="4"/>
    <n v="8.8866691574411263"/>
    <n v="1.7773338314882269E-2"/>
    <n v="2.0000000000000018E-3"/>
    <n v="0"/>
    <n v="0"/>
    <n v="0"/>
    <x v="0"/>
    <x v="9"/>
    <x v="30"/>
  </r>
  <r>
    <x v="16"/>
    <x v="0"/>
    <n v="27"/>
    <n v="8.8866691574411263"/>
    <n v="19.636990993474683"/>
    <n v="2.2097132959014152"/>
    <n v="0.43895582407847022"/>
    <n v="8.6197715639621766"/>
    <n v="0.96996652077955825"/>
    <x v="1"/>
    <x v="9"/>
    <x v="1"/>
  </r>
  <r>
    <x v="16"/>
    <x v="0"/>
    <n v="27"/>
    <n v="8.8866691574411263"/>
    <n v="1799.6922912584944"/>
    <n v="202.51595500790614"/>
    <n v="4.200631621249528E-2"/>
    <n v="75.598443471794468"/>
    <n v="8.5069492441375729"/>
    <x v="1"/>
    <x v="9"/>
    <x v="5"/>
  </r>
  <r>
    <x v="16"/>
    <x v="0"/>
    <n v="4"/>
    <n v="8.8866691574411263"/>
    <n v="3.554667662976449E-3"/>
    <n v="3.999999999999998E-4"/>
    <n v="6.3271911513085463E-2"/>
    <n v="2.2491061783027217E-4"/>
    <n v="2.5308764605234174E-5"/>
    <x v="0"/>
    <x v="9"/>
    <x v="31"/>
  </r>
  <r>
    <x v="16"/>
    <x v="0"/>
    <n v="32"/>
    <n v="8.8866691574411263"/>
    <n v="2700.458978257087"/>
    <n v="303.87751928357721"/>
    <n v="0.15377220516418608"/>
    <n v="415.25553204201708"/>
    <n v="46.727916240058143"/>
    <x v="1"/>
    <x v="9"/>
    <x v="6"/>
  </r>
  <r>
    <x v="16"/>
    <x v="0"/>
    <n v="4"/>
    <n v="8.8866691574411263"/>
    <n v="5.2226271048346267E-3"/>
    <n v="5.8769230769230719E-4"/>
    <n v="0.6421344351666709"/>
    <n v="3.3536287060491289E-3"/>
    <n v="3.7737746805179706E-4"/>
    <x v="0"/>
    <x v="9"/>
    <x v="32"/>
  </r>
  <r>
    <x v="16"/>
    <x v="0"/>
    <n v="4"/>
    <n v="8.8866691574411263"/>
    <n v="1.2703835355529701E-2"/>
    <n v="1.4295384615384634E-3"/>
    <n v="0.46905264192066876"/>
    <n v="5.9587675360364047E-3"/>
    <n v="6.7052879211182458E-4"/>
    <x v="0"/>
    <x v="9"/>
    <x v="24"/>
  </r>
  <r>
    <x v="16"/>
    <x v="0"/>
    <n v="32"/>
    <n v="8.8866691574411263"/>
    <n v="28208.287893485835"/>
    <n v="3174.2250548245092"/>
    <n v="3.2879417663720951"/>
    <n v="92747.207922840404"/>
    <n v="10436.667133622257"/>
    <x v="1"/>
    <x v="9"/>
    <x v="2"/>
  </r>
  <r>
    <x v="16"/>
    <x v="0"/>
    <n v="27"/>
    <n v="8.8866691574411263"/>
    <n v="4.7980678500750855"/>
    <n v="0.53991746120732886"/>
    <n v="0.41181462395374607"/>
    <n v="1.9759145073832303"/>
    <n v="0.22234590625315742"/>
    <x v="1"/>
    <x v="9"/>
    <x v="19"/>
  </r>
  <r>
    <x v="16"/>
    <x v="0"/>
    <n v="4"/>
    <n v="8.8866691574411263"/>
    <n v="1.7773338314882245E-3"/>
    <n v="1.999999999999999E-4"/>
    <n v="1.8664104749727131"/>
    <n v="3.3172344806130091E-3"/>
    <n v="3.7328209499454241E-4"/>
    <x v="0"/>
    <x v="9"/>
    <x v="25"/>
  </r>
  <r>
    <x v="16"/>
    <x v="0"/>
    <n v="27"/>
    <n v="8.8866691574411263"/>
    <n v="345.2608501344958"/>
    <n v="38.851547640366078"/>
    <n v="4.0675820182593865E-2"/>
    <n v="14.04376825616024"/>
    <n v="1.5803185656350096"/>
    <x v="1"/>
    <x v="9"/>
    <x v="20"/>
  </r>
  <r>
    <x v="16"/>
    <x v="0"/>
    <n v="27"/>
    <n v="8.8866691574411263"/>
    <n v="0.24067415252269045"/>
    <n v="2.7082605221233579E-2"/>
    <n v="0.33719353469299296"/>
    <n v="8.1153768198366505E-2"/>
    <n v="9.1320793832426576E-3"/>
    <x v="1"/>
    <x v="9"/>
    <x v="21"/>
  </r>
  <r>
    <x v="16"/>
    <x v="0"/>
    <n v="27"/>
    <n v="8.8866691574411263"/>
    <n v="1467.7276098157256"/>
    <n v="165.16059997425972"/>
    <n v="0.19004393869381109"/>
    <n v="278.93273589903362"/>
    <n v="31.387770936141273"/>
    <x v="1"/>
    <x v="9"/>
    <x v="7"/>
  </r>
  <r>
    <x v="16"/>
    <x v="0"/>
    <n v="27"/>
    <n v="8.8866691574411263"/>
    <n v="1.055444171036596"/>
    <n v="0.1187671277435635"/>
    <n v="0.20602339512245796"/>
    <n v="0.21744619147916772"/>
    <n v="2.4468806886671621E-2"/>
    <x v="1"/>
    <x v="9"/>
    <x v="8"/>
  </r>
  <r>
    <x v="16"/>
    <x v="0"/>
    <n v="4"/>
    <n v="8.8866691574411263"/>
    <n v="2.2216672893602792E-2"/>
    <n v="2.5000000000000001E-3"/>
    <n v="0.21162759288455024"/>
    <n v="4.7016610063765948E-3"/>
    <n v="5.2906898221137565E-4"/>
    <x v="0"/>
    <x v="9"/>
    <x v="26"/>
  </r>
  <r>
    <x v="16"/>
    <x v="0"/>
    <n v="27"/>
    <n v="8.8866691574411263"/>
    <n v="0.15863992815722294"/>
    <n v="1.7851449777939357E-2"/>
    <n v="0.2698605791840098"/>
    <n v="4.2810662894217887E-2"/>
    <n v="4.8174025763489782E-3"/>
    <x v="1"/>
    <x v="9"/>
    <x v="9"/>
  </r>
  <r>
    <x v="16"/>
    <x v="0"/>
    <n v="27"/>
    <n v="8.8866691574411263"/>
    <n v="14.196122831355508"/>
    <n v="1.5974627365832097"/>
    <n v="5.0815227577288062E-2"/>
    <n v="0.7213792123904651"/>
    <n v="8.1175432505713171E-2"/>
    <x v="1"/>
    <x v="9"/>
    <x v="10"/>
  </r>
  <r>
    <x v="16"/>
    <x v="0"/>
    <n v="27"/>
    <n v="8.8866691574411263"/>
    <n v="3.0917022711869291"/>
    <n v="0.34790338386774938"/>
    <n v="0.3130878275617236"/>
    <n v="0.96797434755356249"/>
    <n v="0.10892431465652605"/>
    <x v="1"/>
    <x v="9"/>
    <x v="14"/>
  </r>
  <r>
    <x v="16"/>
    <x v="0"/>
    <n v="4"/>
    <n v="8.8866691574411263"/>
    <n v="4.0041964043559364E-2"/>
    <n v="4.5058461538461563E-3"/>
    <n v="0.22668752293880462"/>
    <n v="9.0770136426391538E-3"/>
    <n v="1.0214191033587252E-3"/>
    <x v="0"/>
    <x v="9"/>
    <x v="27"/>
  </r>
  <r>
    <x v="16"/>
    <x v="0"/>
    <n v="27"/>
    <n v="8.8866691574411263"/>
    <n v="37.498662170358728"/>
    <n v="4.2196532250736212"/>
    <n v="5.4583462478496464E-2"/>
    <n v="2.0468068195695905"/>
    <n v="0.2303232834830726"/>
    <x v="1"/>
    <x v="9"/>
    <x v="15"/>
  </r>
  <r>
    <x v="16"/>
    <x v="0"/>
    <n v="27"/>
    <n v="8.8866691574411263"/>
    <n v="2985.8480771534605"/>
    <n v="335.99181248390494"/>
    <n v="6.6490816373540998E-2"/>
    <n v="198.53147621730122"/>
    <n v="22.340369906880543"/>
    <x v="1"/>
    <x v="9"/>
    <x v="22"/>
  </r>
  <r>
    <x v="16"/>
    <x v="0"/>
    <n v="32"/>
    <n v="8.8866691574411263"/>
    <n v="0.16314452870077054"/>
    <n v="1.8358343920586238E-2"/>
    <n v="0.26041714605539501"/>
    <n v="4.2485632558807142E-2"/>
    <n v="4.7808275301024798E-3"/>
    <x v="1"/>
    <x v="9"/>
    <x v="3"/>
  </r>
  <r>
    <x v="16"/>
    <x v="0"/>
    <n v="32"/>
    <n v="8.8866691574411263"/>
    <n v="0.22378706332926687"/>
    <n v="2.5182333151435254E-2"/>
    <n v="0.24118151140775354"/>
    <n v="5.3973302167255245E-2"/>
    <n v="6.0735131702367318E-3"/>
    <x v="1"/>
    <x v="9"/>
    <x v="28"/>
  </r>
  <r>
    <x v="16"/>
    <x v="0"/>
    <n v="27"/>
    <n v="8.8866691574411263"/>
    <n v="11305.386035512165"/>
    <n v="1272.1736159206243"/>
    <n v="6.2780492623057585E-2"/>
    <n v="709.75770460328977"/>
    <n v="79.86768630955325"/>
    <x v="1"/>
    <x v="9"/>
    <x v="23"/>
  </r>
  <r>
    <x v="16"/>
    <x v="0"/>
    <n v="27"/>
    <n v="8.8866691574411263"/>
    <n v="536.56903748923344"/>
    <n v="60.379094572227316"/>
    <n v="4.2340472196730879E-2"/>
    <n v="22.718586413439535"/>
    <n v="2.5564793749991752"/>
    <x v="1"/>
    <x v="9"/>
    <x v="12"/>
  </r>
  <r>
    <x v="16"/>
    <x v="0"/>
    <n v="32"/>
    <n v="8.8866691574411263"/>
    <n v="4.2689594658748735"/>
    <n v="0.48037789977815487"/>
    <n v="0.24505588561925051"/>
    <n v="1.0461336425826497"/>
    <n v="0.1177194316620513"/>
    <x v="1"/>
    <x v="9"/>
    <x v="16"/>
  </r>
  <r>
    <x v="16"/>
    <x v="0"/>
    <n v="27"/>
    <n v="8.8866691574411263"/>
    <n v="20.212054822973126"/>
    <n v="2.274424136297327"/>
    <n v="8.9382943843575619E-2"/>
    <n v="1.8066129612050787"/>
    <n v="0.20329472485113695"/>
    <x v="1"/>
    <x v="9"/>
    <x v="13"/>
  </r>
  <r>
    <x v="16"/>
    <x v="0"/>
    <n v="27"/>
    <n v="8.8866691574411263"/>
    <n v="18.0173589495149"/>
    <n v="2.027459178496402"/>
    <n v="9.2073461819151922E-2"/>
    <n v="1.6589206113201154"/>
    <n v="0.1866751852611776"/>
    <x v="1"/>
    <x v="9"/>
    <x v="11"/>
  </r>
  <r>
    <x v="16"/>
    <x v="0"/>
    <n v="32"/>
    <n v="8.8866691574411263"/>
    <n v="0.71111110483729367"/>
    <n v="8.0019981867093012E-2"/>
    <n v="0.2936692458724649"/>
    <n v="0.20883146188910337"/>
    <n v="2.349940772963752E-2"/>
    <x v="1"/>
    <x v="9"/>
    <x v="18"/>
  </r>
  <r>
    <x v="16"/>
    <x v="0"/>
    <n v="32"/>
    <n v="8.8866691574411263"/>
    <n v="157.83019183870468"/>
    <n v="17.760331688115993"/>
    <n v="0.47680066521083408"/>
    <n v="75.253540459047954"/>
    <n v="8.4681379632587621"/>
    <x v="1"/>
    <x v="9"/>
    <x v="17"/>
  </r>
  <r>
    <x v="16"/>
    <x v="0"/>
    <n v="4"/>
    <n v="8.8866691574411263"/>
    <n v="8.4478044190505419E-2"/>
    <n v="9.5061538461538118E-3"/>
    <n v="0.30464814664311046"/>
    <n v="2.5736079594672261E-2"/>
    <n v="2.8960321509350351E-3"/>
    <x v="0"/>
    <x v="9"/>
    <x v="29"/>
  </r>
  <r>
    <x v="16"/>
    <x v="0"/>
    <n v="27"/>
    <n v="135.53670144078012"/>
    <n v="29157.16448777316"/>
    <n v="215.12375746072559"/>
    <n v="2.5446109036044995E-2"/>
    <n v="741.9363867377748"/>
    <n v="5.4740625885893213"/>
    <x v="1"/>
    <x v="5"/>
    <x v="0"/>
  </r>
  <r>
    <x v="16"/>
    <x v="0"/>
    <n v="4"/>
    <n v="135.53670144078012"/>
    <n v="0.27107340288156018"/>
    <n v="1.9999999999999996E-3"/>
    <n v="0"/>
    <n v="0"/>
    <n v="0"/>
    <x v="0"/>
    <x v="5"/>
    <x v="30"/>
  </r>
  <r>
    <x v="16"/>
    <x v="0"/>
    <n v="27"/>
    <n v="135.53670144078012"/>
    <n v="378.60637365587871"/>
    <n v="2.7933863642188661"/>
    <n v="0.18514743871788936"/>
    <n v="70.098000364654126"/>
    <n v="0.51718833068460024"/>
    <x v="1"/>
    <x v="5"/>
    <x v="1"/>
  </r>
  <r>
    <x v="16"/>
    <x v="0"/>
    <n v="27"/>
    <n v="135.53670144078012"/>
    <n v="14206.092931958117"/>
    <n v="104.81362450867353"/>
    <n v="2.3664509156287383E-2"/>
    <n v="336.18021626339231"/>
    <n v="2.4803629768891722"/>
    <x v="1"/>
    <x v="5"/>
    <x v="5"/>
  </r>
  <r>
    <x v="16"/>
    <x v="0"/>
    <n v="4"/>
    <n v="135.53670144078012"/>
    <n v="5.4214680576311965E-2"/>
    <n v="3.9999999999999937E-4"/>
    <n v="0.13290187467723732"/>
    <n v="7.2052326836194655E-3"/>
    <n v="5.3160749870894849E-5"/>
    <x v="0"/>
    <x v="5"/>
    <x v="31"/>
  </r>
  <r>
    <x v="16"/>
    <x v="0"/>
    <n v="27"/>
    <n v="135.53670144078012"/>
    <n v="66048.83611669112"/>
    <n v="487.31329163672876"/>
    <n v="3.8966021138186133E-2"/>
    <n v="2573.6603442755777"/>
    <n v="18.988660022835838"/>
    <x v="1"/>
    <x v="5"/>
    <x v="6"/>
  </r>
  <r>
    <x v="16"/>
    <x v="0"/>
    <n v="4"/>
    <n v="135.53670144078012"/>
    <n v="6.7768350720390044E-2"/>
    <n v="4.999999999999999E-4"/>
    <n v="0.51360119344328836"/>
    <n v="3.4805905807675661E-2"/>
    <n v="2.5680059672164411E-4"/>
    <x v="0"/>
    <x v="5"/>
    <x v="32"/>
  </r>
  <r>
    <x v="16"/>
    <x v="0"/>
    <n v="4"/>
    <n v="135.53670144078012"/>
    <n v="0.59053653376178883"/>
    <n v="4.3570230607966453E-3"/>
    <n v="0.69214000600776937"/>
    <n v="0.40873396002569184"/>
    <n v="3.0156699674757799E-3"/>
    <x v="0"/>
    <x v="5"/>
    <x v="24"/>
  </r>
  <r>
    <x v="16"/>
    <x v="0"/>
    <n v="27"/>
    <n v="135.53670144078012"/>
    <n v="414267.36421812774"/>
    <n v="3056.4958407161257"/>
    <n v="0.79321023383143674"/>
    <n v="328601.11284019408"/>
    <n v="2424.443780519252"/>
    <x v="1"/>
    <x v="5"/>
    <x v="2"/>
  </r>
  <r>
    <x v="16"/>
    <x v="0"/>
    <n v="27"/>
    <n v="135.53670144078012"/>
    <n v="194.36480491418831"/>
    <n v="1.4340381818950485"/>
    <n v="0.68761627038633077"/>
    <n v="133.64840224946093"/>
    <n v="0.9860679862262679"/>
    <x v="1"/>
    <x v="5"/>
    <x v="19"/>
  </r>
  <r>
    <x v="16"/>
    <x v="0"/>
    <n v="4"/>
    <n v="135.53670144078012"/>
    <n v="2.7107340288155982E-2"/>
    <n v="1.9999999999999968E-4"/>
    <n v="2.0163689610199826"/>
    <n v="5.4658399572844192E-2"/>
    <n v="4.0327379220399587E-4"/>
    <x v="0"/>
    <x v="5"/>
    <x v="25"/>
  </r>
  <r>
    <x v="16"/>
    <x v="0"/>
    <n v="27"/>
    <n v="135.53670144078012"/>
    <n v="3231.0408479202911"/>
    <n v="23.83886293213374"/>
    <n v="1.8127020989582958E-2"/>
    <n v="58.569145268451031"/>
    <n v="0.43212756873857944"/>
    <x v="1"/>
    <x v="5"/>
    <x v="20"/>
  </r>
  <r>
    <x v="16"/>
    <x v="0"/>
    <n v="27"/>
    <n v="135.53670144078012"/>
    <n v="9.3162393439574416"/>
    <n v="6.8735916138758721E-2"/>
    <n v="0.18259338501248767"/>
    <n v="1.7010836773997067"/>
    <n v="1.2550723599710436E-2"/>
    <x v="1"/>
    <x v="5"/>
    <x v="21"/>
  </r>
  <r>
    <x v="16"/>
    <x v="0"/>
    <n v="27"/>
    <n v="135.53670144078012"/>
    <n v="39377.590702369627"/>
    <n v="290.53083248875453"/>
    <n v="4.0371421526006458E-2"/>
    <n v="1589.729312923917"/>
    <n v="11.729142704705081"/>
    <x v="1"/>
    <x v="5"/>
    <x v="7"/>
  </r>
  <r>
    <x v="16"/>
    <x v="0"/>
    <n v="27"/>
    <n v="135.53670144078012"/>
    <n v="18.947071111944478"/>
    <n v="0.13979291889601575"/>
    <n v="0.13662151702376241"/>
    <n v="2.5885775984709594"/>
    <n v="1.9098720648753453E-2"/>
    <x v="1"/>
    <x v="5"/>
    <x v="8"/>
  </r>
  <r>
    <x v="16"/>
    <x v="0"/>
    <n v="4"/>
    <n v="135.53670144078012"/>
    <n v="0.35566308007007169"/>
    <n v="2.624109014675048E-3"/>
    <n v="0.16625647162858867"/>
    <n v="5.9131288781006333E-2"/>
    <n v="4.3627510594864587E-4"/>
    <x v="0"/>
    <x v="5"/>
    <x v="26"/>
  </r>
  <r>
    <x v="16"/>
    <x v="0"/>
    <n v="27"/>
    <n v="135.53670144078012"/>
    <n v="3.0303310356253168"/>
    <n v="2.235801080749597E-2"/>
    <n v="0.31468878025543545"/>
    <n v="0.95361117737112144"/>
    <n v="7.0358151499487504E-3"/>
    <x v="1"/>
    <x v="5"/>
    <x v="9"/>
  </r>
  <r>
    <x v="16"/>
    <x v="0"/>
    <n v="27"/>
    <n v="135.53670144078012"/>
    <n v="151.63687565400284"/>
    <n v="1.1187882989778775"/>
    <n v="6.5655930660372258E-2"/>
    <n v="9.9558601934947006"/>
    <n v="7.3455086981327355E-2"/>
    <x v="1"/>
    <x v="5"/>
    <x v="10"/>
  </r>
  <r>
    <x v="16"/>
    <x v="0"/>
    <n v="27"/>
    <n v="135.53670144078012"/>
    <n v="57.799394259076692"/>
    <n v="0.42644828776750854"/>
    <n v="0.16692220226652363"/>
    <n v="9.6480021793961441"/>
    <n v="7.1183687346940736E-2"/>
    <x v="1"/>
    <x v="5"/>
    <x v="14"/>
  </r>
  <r>
    <x v="16"/>
    <x v="0"/>
    <n v="4"/>
    <n v="135.53670144078012"/>
    <n v="0.46037015445356777"/>
    <n v="3.3966457023060777E-3"/>
    <n v="0.31012407623681298"/>
    <n v="0.14277186887691162"/>
    <n v="1.0533816107314133E-3"/>
    <x v="0"/>
    <x v="5"/>
    <x v="27"/>
  </r>
  <r>
    <x v="16"/>
    <x v="0"/>
    <n v="27"/>
    <n v="135.53670144078012"/>
    <n v="587.27048714818432"/>
    <n v="4.3329259226865551"/>
    <n v="5.5047403407943458E-2"/>
    <n v="32.327715415625576"/>
    <n v="0.23851632120286242"/>
    <x v="1"/>
    <x v="5"/>
    <x v="15"/>
  </r>
  <r>
    <x v="16"/>
    <x v="0"/>
    <n v="27"/>
    <n v="135.53670144078012"/>
    <n v="17572.621202116254"/>
    <n v="129.65212385513334"/>
    <n v="3.3868917904807602E-2"/>
    <n v="595.16566486675686"/>
    <n v="4.3911771390334584"/>
    <x v="1"/>
    <x v="5"/>
    <x v="22"/>
  </r>
  <r>
    <x v="16"/>
    <x v="0"/>
    <n v="27"/>
    <n v="135.53670144078012"/>
    <n v="1.2058103512077458"/>
    <n v="8.8965596653139672E-3"/>
    <n v="0.38930948675777272"/>
    <n v="0.46943340895589719"/>
    <n v="3.463515077213283E-3"/>
    <x v="1"/>
    <x v="5"/>
    <x v="3"/>
  </r>
  <r>
    <x v="16"/>
    <x v="0"/>
    <n v="27"/>
    <n v="135.53670144078012"/>
    <n v="2.7848630006231141"/>
    <n v="2.0546929141845027E-2"/>
    <n v="0.2503224896280431"/>
    <n v="0.69711383958900042"/>
    <n v="5.1433584569976383E-3"/>
    <x v="1"/>
    <x v="5"/>
    <x v="28"/>
  </r>
  <r>
    <x v="16"/>
    <x v="0"/>
    <n v="27"/>
    <n v="135.53670144078012"/>
    <n v="162068.54706043834"/>
    <n v="1195.7539569549783"/>
    <n v="2.9202430710434702E-2"/>
    <n v="4732.7955158732766"/>
    <n v="34.918922074705876"/>
    <x v="1"/>
    <x v="5"/>
    <x v="23"/>
  </r>
  <r>
    <x v="16"/>
    <x v="0"/>
    <n v="27"/>
    <n v="135.53670144078012"/>
    <n v="7435.4606521100632"/>
    <n v="54.859389177025456"/>
    <n v="2.8962432466661508E-2"/>
    <n v="215.34902699525665"/>
    <n v="1.588861354201901"/>
    <x v="1"/>
    <x v="5"/>
    <x v="12"/>
  </r>
  <r>
    <x v="16"/>
    <x v="0"/>
    <n v="27"/>
    <n v="135.53670144078012"/>
    <n v="76.344743026152941"/>
    <n v="0.56327726892121655"/>
    <n v="0.15033358333728669"/>
    <n v="11.477178788085901"/>
    <n v="8.4679490249366954E-2"/>
    <x v="1"/>
    <x v="5"/>
    <x v="16"/>
  </r>
  <r>
    <x v="16"/>
    <x v="0"/>
    <n v="27"/>
    <n v="135.53670144078012"/>
    <n v="363.37110680597345"/>
    <n v="2.6809794169643468"/>
    <n v="6.6283412669828221E-2"/>
    <n v="24.085477024712564"/>
    <n v="0.17770446505396326"/>
    <x v="1"/>
    <x v="5"/>
    <x v="13"/>
  </r>
  <r>
    <x v="16"/>
    <x v="0"/>
    <n v="27"/>
    <n v="135.53670144078012"/>
    <n v="328.74135184589665"/>
    <n v="2.4254784744745552"/>
    <n v="6.629863158101551E-2"/>
    <n v="21.795101771476094"/>
    <n v="0.16080590378687207"/>
    <x v="1"/>
    <x v="5"/>
    <x v="11"/>
  </r>
  <r>
    <x v="16"/>
    <x v="0"/>
    <n v="27"/>
    <n v="135.53670144078012"/>
    <n v="11.268557506426529"/>
    <n v="8.3140266707391317E-2"/>
    <n v="0.14520000482384951"/>
    <n v="1.6361946042909576"/>
    <n v="1.2071967126969355E-2"/>
    <x v="1"/>
    <x v="5"/>
    <x v="18"/>
  </r>
  <r>
    <x v="16"/>
    <x v="0"/>
    <n v="27"/>
    <n v="135.53670144078012"/>
    <n v="5246.4379591461347"/>
    <n v="38.708614739591063"/>
    <n v="0.25894608644812622"/>
    <n v="1358.544577313786"/>
    <n v="10.02344429864536"/>
    <x v="1"/>
    <x v="5"/>
    <x v="17"/>
  </r>
  <r>
    <x v="16"/>
    <x v="0"/>
    <n v="4"/>
    <n v="135.53670144078012"/>
    <n v="0.93685127530481327"/>
    <n v="6.9121593291404581E-3"/>
    <n v="0.33437704642544269"/>
    <n v="0.31326156237633274"/>
    <n v="2.3112674209000558E-3"/>
    <x v="0"/>
    <x v="5"/>
    <x v="29"/>
  </r>
  <r>
    <x v="16"/>
    <x v="0"/>
    <n v="27"/>
    <n v="86.857665506393104"/>
    <n v="15888.861302011237"/>
    <n v="182.92986818580505"/>
    <n v="2.7238228187484583E-2"/>
    <n v="432.78442978347545"/>
    <n v="4.9826854919514343"/>
    <x v="1"/>
    <x v="6"/>
    <x v="0"/>
  </r>
  <r>
    <x v="16"/>
    <x v="0"/>
    <n v="56"/>
    <n v="86.857665506393104"/>
    <n v="0.18147380868430243"/>
    <n v="2.0893240409615333E-3"/>
    <n v="5.420474041409741E-2"/>
    <n v="9.8367406916901896E-3"/>
    <n v="1.1325126728125293E-4"/>
    <x v="0"/>
    <x v="6"/>
    <x v="30"/>
  </r>
  <r>
    <x v="16"/>
    <x v="0"/>
    <n v="365"/>
    <n v="86.857665506393104"/>
    <n v="906.213640147756"/>
    <n v="10.433317944529083"/>
    <n v="2.5206717870882977E-2"/>
    <n v="22.842671557950357"/>
    <n v="0.26298970188496529"/>
    <x v="1"/>
    <x v="6"/>
    <x v="1"/>
  </r>
  <r>
    <x v="16"/>
    <x v="0"/>
    <n v="27"/>
    <n v="86.857665506393104"/>
    <n v="8851.0510679084218"/>
    <n v="101.90293529425962"/>
    <n v="7.8120234688141207E-2"/>
    <n v="691.4461866617288"/>
    <n v="7.9606812205980297"/>
    <x v="1"/>
    <x v="6"/>
    <x v="5"/>
  </r>
  <r>
    <x v="16"/>
    <x v="0"/>
    <n v="56"/>
    <n v="86.857665506393104"/>
    <n v="0.12852684039308057"/>
    <n v="1.4797409030481072E-3"/>
    <n v="0.10942535616810214"/>
    <n v="1.4064095287173659E-2"/>
    <n v="1.6192117535254825E-4"/>
    <x v="0"/>
    <x v="6"/>
    <x v="31"/>
  </r>
  <r>
    <x v="16"/>
    <x v="0"/>
    <n v="48"/>
    <n v="86.857665506393104"/>
    <n v="30716.264721794665"/>
    <n v="353.63907771080738"/>
    <n v="0.10438099510417324"/>
    <n v="3206.1942775441385"/>
    <n v="36.913198839176125"/>
    <x v="1"/>
    <x v="6"/>
    <x v="6"/>
  </r>
  <r>
    <x v="16"/>
    <x v="0"/>
    <n v="56"/>
    <n v="86.857665506393104"/>
    <n v="0.17871575717086827"/>
    <n v="2.0575703494784118E-3"/>
    <n v="9.5924469321856262E-2"/>
    <n v="1.7143214166069266E-2"/>
    <n v="1.9737134386610297E-4"/>
    <x v="0"/>
    <x v="6"/>
    <x v="32"/>
  </r>
  <r>
    <x v="16"/>
    <x v="0"/>
    <n v="56"/>
    <n v="86.857665506393104"/>
    <n v="0.70988394816634515"/>
    <n v="8.172956802691117E-3"/>
    <n v="7.0255780901277168E-2"/>
    <n v="4.9873451127708343E-2"/>
    <n v="5.7419746244546986E-4"/>
    <x v="0"/>
    <x v="6"/>
    <x v="24"/>
  </r>
  <r>
    <x v="16"/>
    <x v="0"/>
    <n v="211"/>
    <n v="86.857665506393104"/>
    <n v="178167.92996956865"/>
    <n v="2051.2631663633042"/>
    <n v="0.61694895099636804"/>
    <n v="109920.51749591975"/>
    <n v="1265.5246587053289"/>
    <x v="1"/>
    <x v="6"/>
    <x v="2"/>
  </r>
  <r>
    <x v="16"/>
    <x v="0"/>
    <n v="75"/>
    <n v="86.857665506393104"/>
    <n v="56.091017363140431"/>
    <n v="0.64578085349314263"/>
    <n v="6.1104796788712196E-2"/>
    <n v="3.4274302176468234"/>
    <n v="3.9460307822739606E-2"/>
    <x v="1"/>
    <x v="6"/>
    <x v="19"/>
  </r>
  <r>
    <x v="16"/>
    <x v="0"/>
    <n v="56"/>
    <n v="86.857665506393104"/>
    <n v="1.7371533101278668E-2"/>
    <n v="2.0000000000000052E-4"/>
    <n v="3.4092661500323133E-2"/>
    <n v="5.9224179776355213E-4"/>
    <n v="6.8185323000646446E-6"/>
    <x v="0"/>
    <x v="6"/>
    <x v="25"/>
  </r>
  <r>
    <x v="16"/>
    <x v="0"/>
    <n v="27"/>
    <n v="86.857665506393104"/>
    <n v="1642.7143294789789"/>
    <n v="18.912715646934675"/>
    <n v="2.8234499966253632E-2"/>
    <n v="46.381217680238592"/>
    <n v="0.53399106929514162"/>
    <x v="1"/>
    <x v="6"/>
    <x v="20"/>
  </r>
  <r>
    <x v="16"/>
    <x v="0"/>
    <n v="75"/>
    <n v="86.857665506393104"/>
    <n v="5.5913735677799883"/>
    <n v="6.437397937397292E-2"/>
    <n v="6.849711582721961E-2"/>
    <n v="0.38299296290548002"/>
    <n v="4.4094319214380692E-3"/>
    <x v="1"/>
    <x v="6"/>
    <x v="21"/>
  </r>
  <r>
    <x v="16"/>
    <x v="0"/>
    <n v="27"/>
    <n v="86.857665506393104"/>
    <n v="19334.099740626341"/>
    <n v="222.59520363465521"/>
    <n v="0.14081593548829993"/>
    <n v="2722.5493418003953"/>
    <n v="31.344951835022595"/>
    <x v="1"/>
    <x v="6"/>
    <x v="7"/>
  </r>
  <r>
    <x v="16"/>
    <x v="0"/>
    <n v="365"/>
    <n v="86.857665506393104"/>
    <n v="423.28445521302649"/>
    <n v="4.8733114428670765"/>
    <n v="3.1019466148502112E-2"/>
    <n v="13.130057829667633"/>
    <n v="0.15116751933312328"/>
    <x v="1"/>
    <x v="6"/>
    <x v="8"/>
  </r>
  <r>
    <x v="16"/>
    <x v="0"/>
    <n v="56"/>
    <n v="86.857665506393104"/>
    <n v="0.87692193296147847"/>
    <n v="1.0096079923964031E-2"/>
    <n v="6.107102904979949E-2"/>
    <n v="5.3554524842296773E-2"/>
    <n v="6.1657799032550475E-4"/>
    <x v="0"/>
    <x v="6"/>
    <x v="26"/>
  </r>
  <r>
    <x v="16"/>
    <x v="0"/>
    <n v="75"/>
    <n v="86.857665506393104"/>
    <n v="29.959566012071903"/>
    <n v="0.34492713840975553"/>
    <n v="0.10868151086009989"/>
    <n v="3.256050898904872"/>
    <n v="3.7487202539023025E-2"/>
    <x v="1"/>
    <x v="6"/>
    <x v="9"/>
  </r>
  <r>
    <x v="16"/>
    <x v="0"/>
    <n v="75"/>
    <n v="86.857665506393104"/>
    <n v="352.9539312982302"/>
    <n v="4.0635898885890649"/>
    <n v="8.1540655833770181E-2"/>
    <n v="28.780095037165154"/>
    <n v="0.33134778455502945"/>
    <x v="1"/>
    <x v="6"/>
    <x v="10"/>
  </r>
  <r>
    <x v="16"/>
    <x v="0"/>
    <n v="27"/>
    <n v="86.857665506393104"/>
    <n v="188.43622128385769"/>
    <n v="2.169482914205056"/>
    <n v="0.13232911835386668"/>
    <n v="24.935599028427017"/>
    <n v="0.28708576132053243"/>
    <x v="1"/>
    <x v="6"/>
    <x v="14"/>
  </r>
  <r>
    <x v="16"/>
    <x v="0"/>
    <n v="56"/>
    <n v="86.857665506393104"/>
    <n v="0.35128355640577741"/>
    <n v="4.0443587144294293E-3"/>
    <n v="7.041178515716541E-2"/>
    <n v="2.4734502302888595E-2"/>
    <n v="2.8477051689891467E-4"/>
    <x v="0"/>
    <x v="6"/>
    <x v="27"/>
  </r>
  <r>
    <x v="16"/>
    <x v="0"/>
    <n v="27"/>
    <n v="86.857665506393104"/>
    <n v="411.37139906553006"/>
    <n v="4.7361553717472562"/>
    <n v="3.9884850677368612E-2"/>
    <n v="16.407486824668879"/>
    <n v="0.18890084978695654"/>
    <x v="1"/>
    <x v="6"/>
    <x v="15"/>
  </r>
  <r>
    <x v="16"/>
    <x v="0"/>
    <n v="27"/>
    <n v="86.857665506393104"/>
    <n v="15296.069880536024"/>
    <n v="176.10500801924232"/>
    <n v="3.3985029495871281E-2"/>
    <n v="519.83738606092504"/>
    <n v="5.9849338919045989"/>
    <x v="1"/>
    <x v="6"/>
    <x v="22"/>
  </r>
  <r>
    <x v="16"/>
    <x v="0"/>
    <n v="27"/>
    <n v="86.857665506393104"/>
    <n v="4.5127663131254216"/>
    <n v="5.1955878468703059E-2"/>
    <n v="0.14089454606223081"/>
    <n v="0.63582416117273322"/>
    <n v="7.3202999121123489E-3"/>
    <x v="1"/>
    <x v="6"/>
    <x v="3"/>
  </r>
  <r>
    <x v="16"/>
    <x v="0"/>
    <n v="27"/>
    <n v="86.857665506393104"/>
    <n v="9.2378220878100645"/>
    <n v="0.1063558643206928"/>
    <n v="0.10512217739847886"/>
    <n v="0.97109997229035594"/>
    <n v="1.1180360036488417E-2"/>
    <x v="1"/>
    <x v="6"/>
    <x v="28"/>
  </r>
  <r>
    <x v="16"/>
    <x v="0"/>
    <n v="126"/>
    <n v="86.857665506393104"/>
    <n v="94011.691494331026"/>
    <n v="1082.3649351640859"/>
    <n v="3.3766821012811914E-2"/>
    <n v="3174.4759598007681"/>
    <n v="36.548023036229459"/>
    <x v="1"/>
    <x v="6"/>
    <x v="23"/>
  </r>
  <r>
    <x v="16"/>
    <x v="0"/>
    <n v="27"/>
    <n v="86.857665506393104"/>
    <n v="4174.6052886805528"/>
    <n v="48.062600627612809"/>
    <n v="2.9230767711836074E-2"/>
    <n v="122.02691748202362"/>
    <n v="1.4049067145724967"/>
    <x v="1"/>
    <x v="6"/>
    <x v="12"/>
  </r>
  <r>
    <x v="16"/>
    <x v="0"/>
    <n v="365"/>
    <n v="86.857665506393104"/>
    <n v="623.91854271998477"/>
    <n v="7.1832294718312646"/>
    <n v="2.0727837414339076E-2"/>
    <n v="12.932482113291213"/>
    <n v="0.14889281260200721"/>
    <x v="1"/>
    <x v="6"/>
    <x v="16"/>
  </r>
  <r>
    <x v="16"/>
    <x v="0"/>
    <n v="27"/>
    <n v="86.857665506393104"/>
    <n v="927.21532294319195"/>
    <n v="10.675112179649185"/>
    <n v="4.0141311886398717E-2"/>
    <n v="37.219639464110578"/>
    <n v="0.42851300742559156"/>
    <x v="1"/>
    <x v="6"/>
    <x v="13"/>
  </r>
  <r>
    <x v="16"/>
    <x v="0"/>
    <n v="27"/>
    <n v="86.857665506393104"/>
    <n v="829.02106368995567"/>
    <n v="9.5445929712321824"/>
    <n v="3.9734025327199843E-2"/>
    <n v="32.940343941438854"/>
    <n v="0.37924509885675312"/>
    <x v="1"/>
    <x v="6"/>
    <x v="11"/>
  </r>
  <r>
    <x v="16"/>
    <x v="0"/>
    <n v="365"/>
    <n v="86.857665506393104"/>
    <n v="21.881667281350275"/>
    <n v="0.25192557448760455"/>
    <n v="2.2794221947996185E-2"/>
    <n v="0.49877558060330446"/>
    <n v="5.7424474592469039E-3"/>
    <x v="1"/>
    <x v="6"/>
    <x v="18"/>
  </r>
  <r>
    <x v="16"/>
    <x v="0"/>
    <n v="365"/>
    <n v="86.857665506393104"/>
    <n v="801.73944438781598"/>
    <n v="9.2304972706042214"/>
    <n v="4.244499788325639E-2"/>
    <n v="34.029829019964005"/>
    <n v="0.39178843711220007"/>
    <x v="1"/>
    <x v="6"/>
    <x v="17"/>
  </r>
  <r>
    <x v="16"/>
    <x v="0"/>
    <n v="56"/>
    <n v="86.857665506393104"/>
    <n v="1.7040764448977621"/>
    <n v="1.9619183119448848E-2"/>
    <n v="8.2487605270536113E-2"/>
    <n v="0.1405651851375451"/>
    <n v="1.6183394328874619E-3"/>
    <x v="0"/>
    <x v="6"/>
    <x v="29"/>
  </r>
  <r>
    <x v="16"/>
    <x v="0"/>
    <n v="24"/>
    <n v="408.08511424934778"/>
    <n v="70361.648883555026"/>
    <n v="172.41905285612236"/>
    <n v="1.4504172062858851E-2"/>
    <n v="1020.5374620335425"/>
    <n v="2.5007956095403534"/>
    <x v="1"/>
    <x v="3"/>
    <x v="0"/>
  </r>
  <r>
    <x v="16"/>
    <x v="0"/>
    <n v="4"/>
    <n v="408.08511424934778"/>
    <n v="0.81617022849869525"/>
    <n v="1.9999999999999992E-3"/>
    <n v="4.7064653940108583E-17"/>
    <n v="3.8412769360510442E-17"/>
    <n v="9.412930788021713E-20"/>
    <x v="0"/>
    <x v="3"/>
    <x v="30"/>
  </r>
  <r>
    <x v="16"/>
    <x v="0"/>
    <n v="24"/>
    <n v="408.08511424934778"/>
    <n v="1050.6379586733574"/>
    <n v="2.5745559492067076"/>
    <n v="8.9104693842684102E-2"/>
    <n v="93.616773647092103"/>
    <n v="0.22940501963492463"/>
    <x v="1"/>
    <x v="3"/>
    <x v="1"/>
  </r>
  <r>
    <x v="16"/>
    <x v="0"/>
    <n v="24"/>
    <n v="408.08511424934778"/>
    <n v="55526.451208151651"/>
    <n v="136.06585800192636"/>
    <n v="2.8342963272406495E-2"/>
    <n v="1573.7841672397135"/>
    <n v="3.8565096159770764"/>
    <x v="1"/>
    <x v="3"/>
    <x v="5"/>
  </r>
  <r>
    <x v="16"/>
    <x v="0"/>
    <n v="4"/>
    <n v="408.08511424934778"/>
    <n v="0.16323404569973912"/>
    <n v="4.0000000000000002E-4"/>
    <n v="0.25432665455468401"/>
    <n v="4.1514768752241055E-2"/>
    <n v="1.0173066182187361E-4"/>
    <x v="0"/>
    <x v="3"/>
    <x v="31"/>
  </r>
  <r>
    <x v="16"/>
    <x v="0"/>
    <n v="24"/>
    <n v="408.08511424934778"/>
    <n v="184432.12136948676"/>
    <n v="451.94523134895633"/>
    <n v="2.6613204458947812E-2"/>
    <n v="4908.3297548036289"/>
    <n v="12.027710846136245"/>
    <x v="1"/>
    <x v="3"/>
    <x v="6"/>
  </r>
  <r>
    <x v="16"/>
    <x v="0"/>
    <n v="4"/>
    <n v="408.08511424934778"/>
    <n v="0.48136841218940707"/>
    <n v="1.1795784638576202E-3"/>
    <n v="0.5221541270803236"/>
    <n v="0.25134850307080125"/>
    <n v="6.1592176311832468E-4"/>
    <x v="0"/>
    <x v="3"/>
    <x v="32"/>
  </r>
  <r>
    <x v="16"/>
    <x v="0"/>
    <n v="4"/>
    <n v="408.08511424934778"/>
    <n v="0.50780769613700005"/>
    <n v="1.2443671146179565E-3"/>
    <n v="0.24562421019714131"/>
    <n v="0.12472986429568056"/>
    <n v="3.056466897233312E-4"/>
    <x v="0"/>
    <x v="3"/>
    <x v="24"/>
  </r>
  <r>
    <x v="16"/>
    <x v="0"/>
    <n v="0"/>
    <n v="408.08511424934778"/>
    <n v="32052.385569417984"/>
    <n v="78.543383353682842"/>
    <n v="1.8449783760826883"/>
    <n v="59135.958277440986"/>
    <n v="144.91084387191782"/>
    <x v="0"/>
    <x v="3"/>
    <x v="2"/>
  </r>
  <r>
    <x v="16"/>
    <x v="0"/>
    <n v="24"/>
    <n v="408.08511424934778"/>
    <n v="41.219392684958891"/>
    <n v="0.10100685186907615"/>
    <n v="0.1233192592139061"/>
    <n v="5.08314497115623"/>
    <n v="1.2456090148023218E-2"/>
    <x v="1"/>
    <x v="3"/>
    <x v="19"/>
  </r>
  <r>
    <x v="16"/>
    <x v="0"/>
    <n v="4"/>
    <n v="408.08511424934778"/>
    <n v="8.1617022849869561E-2"/>
    <n v="2.0000000000000001E-4"/>
    <n v="1.9831172474223711"/>
    <n v="0.16185612569684207"/>
    <n v="3.9662344948447425E-4"/>
    <x v="0"/>
    <x v="3"/>
    <x v="25"/>
  </r>
  <r>
    <x v="16"/>
    <x v="0"/>
    <n v="24"/>
    <n v="408.08511424934778"/>
    <n v="9795.5746295736753"/>
    <n v="24.003753843342576"/>
    <n v="1.2401594086431851E-2"/>
    <n v="121.48074039932277"/>
    <n v="0.29768481171576311"/>
    <x v="1"/>
    <x v="3"/>
    <x v="20"/>
  </r>
  <r>
    <x v="16"/>
    <x v="0"/>
    <n v="24"/>
    <n v="408.08511424934778"/>
    <n v="15.58209419306506"/>
    <n v="3.8183441760005252E-2"/>
    <n v="1.3717453236267032"/>
    <n v="21.374664841647803"/>
    <n v="5.2377957674259776E-2"/>
    <x v="1"/>
    <x v="3"/>
    <x v="21"/>
  </r>
  <r>
    <x v="16"/>
    <x v="0"/>
    <n v="24"/>
    <n v="408.08511424934778"/>
    <n v="93767.513780914102"/>
    <n v="229.77440368878626"/>
    <n v="2.4255907805341707E-2"/>
    <n v="2274.4161694059603"/>
    <n v="5.573386751902567"/>
    <x v="1"/>
    <x v="3"/>
    <x v="7"/>
  </r>
  <r>
    <x v="16"/>
    <x v="0"/>
    <n v="24"/>
    <n v="408.08511424934778"/>
    <n v="362.95665437580919"/>
    <n v="0.88941409941759297"/>
    <n v="8.3513835246905171E-2"/>
    <n v="30.311902235309233"/>
    <n v="7.4278382565035397E-2"/>
    <x v="1"/>
    <x v="3"/>
    <x v="8"/>
  </r>
  <r>
    <x v="16"/>
    <x v="0"/>
    <n v="4"/>
    <n v="408.08511424934778"/>
    <n v="1.1275479673941329"/>
    <n v="2.7630215560991512E-3"/>
    <n v="0.16799480796336122"/>
    <n v="0.18942220425185563"/>
    <n v="4.6417327571550437E-4"/>
    <x v="0"/>
    <x v="3"/>
    <x v="26"/>
  </r>
  <r>
    <x v="16"/>
    <x v="0"/>
    <n v="24"/>
    <n v="408.08511424934778"/>
    <n v="23.849683529212435"/>
    <n v="5.8442914716658405E-2"/>
    <n v="0.11293375677803497"/>
    <n v="2.6934343589211838"/>
    <n v="6.6001779160105405E-3"/>
    <x v="1"/>
    <x v="3"/>
    <x v="9"/>
  </r>
  <r>
    <x v="16"/>
    <x v="0"/>
    <n v="24"/>
    <n v="408.08511424934778"/>
    <n v="583.77890868596603"/>
    <n v="1.4305322304142316"/>
    <n v="7.0132693468115737E-2"/>
    <n v="40.941987256023985"/>
    <n v="0.10032707841190122"/>
    <x v="1"/>
    <x v="3"/>
    <x v="10"/>
  </r>
  <r>
    <x v="16"/>
    <x v="0"/>
    <n v="24"/>
    <n v="408.08511424934778"/>
    <n v="216.12846882654901"/>
    <n v="0.52961615427729225"/>
    <n v="8.5043755121652839E-2"/>
    <n v="18.380376577702812"/>
    <n v="4.5040546532829552E-2"/>
    <x v="1"/>
    <x v="3"/>
    <x v="14"/>
  </r>
  <r>
    <x v="16"/>
    <x v="0"/>
    <n v="4"/>
    <n v="408.08511424934778"/>
    <n v="1.08538998685674"/>
    <n v="2.6597147236141184E-3"/>
    <n v="0.13167598201982289"/>
    <n v="0.14291979239384389"/>
    <n v="3.5022054812447088E-4"/>
    <x v="0"/>
    <x v="3"/>
    <x v="27"/>
  </r>
  <r>
    <x v="16"/>
    <x v="0"/>
    <n v="24"/>
    <n v="408.08511424934778"/>
    <n v="1174.2063283175194"/>
    <n v="2.8773564320703375"/>
    <n v="0.12965038528660108"/>
    <n v="152.23630287233161"/>
    <n v="0.37305037002479907"/>
    <x v="1"/>
    <x v="3"/>
    <x v="15"/>
  </r>
  <r>
    <x v="16"/>
    <x v="0"/>
    <n v="24"/>
    <n v="408.08511424934778"/>
    <n v="67854.971086030971"/>
    <n v="166.27651614013612"/>
    <n v="2.7656860108469031E-2"/>
    <n v="1876.6554429905696"/>
    <n v="4.5986863462113376"/>
    <x v="1"/>
    <x v="3"/>
    <x v="22"/>
  </r>
  <r>
    <x v="16"/>
    <x v="0"/>
    <n v="24"/>
    <n v="408.08511424934778"/>
    <n v="17.353854920767443"/>
    <n v="4.2525086838046011E-2"/>
    <n v="0.21789152750648488"/>
    <n v="3.7812579568119475"/>
    <n v="9.2658561284877615E-3"/>
    <x v="1"/>
    <x v="3"/>
    <x v="3"/>
  </r>
  <r>
    <x v="16"/>
    <x v="0"/>
    <n v="24"/>
    <n v="408.08511424934778"/>
    <n v="22.634087491670812"/>
    <n v="5.5464134077287008E-2"/>
    <n v="0.11159321998455289"/>
    <n v="2.5258107046076379"/>
    <n v="6.1894213153394252E-3"/>
    <x v="1"/>
    <x v="3"/>
    <x v="28"/>
  </r>
  <r>
    <x v="16"/>
    <x v="0"/>
    <n v="24"/>
    <n v="408.08511424934778"/>
    <n v="483325.62759378203"/>
    <n v="1184.3745599072768"/>
    <n v="3.8949867046872588E-2"/>
    <n v="18825.468935124063"/>
    <n v="46.131231642086661"/>
    <x v="1"/>
    <x v="3"/>
    <x v="23"/>
  </r>
  <r>
    <x v="16"/>
    <x v="0"/>
    <n v="24"/>
    <n v="408.08511424934778"/>
    <n v="18144.943633565948"/>
    <n v="44.463625356545208"/>
    <n v="1.6034717069010832E-2"/>
    <n v="290.94903739737936"/>
    <n v="0.71296165245469834"/>
    <x v="1"/>
    <x v="3"/>
    <x v="12"/>
  </r>
  <r>
    <x v="16"/>
    <x v="0"/>
    <n v="24"/>
    <n v="408.08511424934778"/>
    <n v="587.96612540256297"/>
    <n v="1.4407928759766142"/>
    <n v="4.3792408834940996E-2"/>
    <n v="25.748452944725223"/>
    <n v="6.3095790671238328E-2"/>
    <x v="1"/>
    <x v="3"/>
    <x v="16"/>
  </r>
  <r>
    <x v="16"/>
    <x v="0"/>
    <n v="24"/>
    <n v="408.08511424934778"/>
    <n v="1639.0578510806549"/>
    <n v="4.0164607672485682"/>
    <n v="2.4026220091373753E-2"/>
    <n v="39.380364672557924"/>
    <n v="9.6500370382281986E-2"/>
    <x v="1"/>
    <x v="3"/>
    <x v="13"/>
  </r>
  <r>
    <x v="16"/>
    <x v="0"/>
    <n v="24"/>
    <n v="408.08511424934778"/>
    <n v="1521.0527923153927"/>
    <n v="3.7272930062967218"/>
    <n v="2.4795655123632531E-2"/>
    <n v="37.715500463090734"/>
    <n v="9.2420671928861012E-2"/>
    <x v="1"/>
    <x v="3"/>
    <x v="11"/>
  </r>
  <r>
    <x v="16"/>
    <x v="0"/>
    <n v="24"/>
    <n v="408.08511424934778"/>
    <n v="31.585326640277241"/>
    <n v="7.739886983718304E-2"/>
    <n v="6.8785016718464792E-2"/>
    <n v="2.1725972210096414"/>
    <n v="5.3238825557409154E-3"/>
    <x v="1"/>
    <x v="3"/>
    <x v="18"/>
  </r>
  <r>
    <x v="16"/>
    <x v="0"/>
    <n v="24"/>
    <n v="408.08511424934778"/>
    <n v="1503.6015031610712"/>
    <n v="3.6845291598711487"/>
    <n v="0.13431754970636176"/>
    <n v="201.96006963939743"/>
    <n v="0.49489692857553236"/>
    <x v="1"/>
    <x v="3"/>
    <x v="17"/>
  </r>
  <r>
    <x v="16"/>
    <x v="0"/>
    <n v="4"/>
    <n v="408.08511424934778"/>
    <n v="3.0674487031609554"/>
    <n v="7.5166885437695377E-3"/>
    <n v="0.28607233583382691"/>
    <n v="0.87751221556369763"/>
    <n v="2.1503166494515184E-3"/>
    <x v="0"/>
    <x v="3"/>
    <x v="29"/>
  </r>
  <r>
    <x v="16"/>
    <x v="0"/>
    <n v="24"/>
    <n v="408.08511424934778"/>
    <n v="67976.772749243333"/>
    <n v="166.57498736331812"/>
    <n v="2.0098090380158935E-2"/>
    <n v="1366.2033224658173"/>
    <n v="3.3478391511018"/>
    <x v="1"/>
    <x v="4"/>
    <x v="0"/>
  </r>
  <r>
    <x v="16"/>
    <x v="0"/>
    <n v="4"/>
    <n v="408.08511424934778"/>
    <n v="0.81617022849869525"/>
    <n v="1.9999999999999992E-3"/>
    <n v="4.7064653940108583E-17"/>
    <n v="3.8412769360510442E-17"/>
    <n v="9.412930788021713E-20"/>
    <x v="0"/>
    <x v="4"/>
    <x v="30"/>
  </r>
  <r>
    <x v="16"/>
    <x v="0"/>
    <n v="24"/>
    <n v="408.08511424934778"/>
    <n v="1060.8882565809097"/>
    <n v="2.5996739884334197"/>
    <n v="0.10821779382781646"/>
    <n v="114.80698662502454"/>
    <n v="0.28133098369982512"/>
    <x v="1"/>
    <x v="4"/>
    <x v="1"/>
  </r>
  <r>
    <x v="16"/>
    <x v="0"/>
    <n v="24"/>
    <n v="408.08511424934778"/>
    <n v="48974.797464603493"/>
    <n v="120.0112323496293"/>
    <n v="4.3587337342392556E-2"/>
    <n v="2134.6810183650241"/>
    <n v="5.2309700692995467"/>
    <x v="1"/>
    <x v="4"/>
    <x v="5"/>
  </r>
  <r>
    <x v="16"/>
    <x v="0"/>
    <n v="4"/>
    <n v="408.08511424934778"/>
    <n v="0.16323404569973912"/>
    <n v="4.0000000000000002E-4"/>
    <n v="0.1229706146600638"/>
    <n v="2.0072990933145865E-2"/>
    <n v="4.918824586402552E-5"/>
    <x v="0"/>
    <x v="4"/>
    <x v="31"/>
  </r>
  <r>
    <x v="16"/>
    <x v="0"/>
    <n v="24"/>
    <n v="408.08511424934778"/>
    <n v="153202.96405997642"/>
    <n v="375.41914348379413"/>
    <n v="6.0740256773255917E-2"/>
    <n v="9305.587375426865"/>
    <n v="22.803055172801461"/>
    <x v="1"/>
    <x v="4"/>
    <x v="6"/>
  </r>
  <r>
    <x v="16"/>
    <x v="0"/>
    <n v="4"/>
    <n v="408.08511424934778"/>
    <n v="0.20404255712467381"/>
    <n v="4.9999999999999979E-4"/>
    <n v="7.0566322219984864E-2"/>
    <n v="1.4398532832649401E-2"/>
    <n v="3.528316110999242E-5"/>
    <x v="0"/>
    <x v="4"/>
    <x v="32"/>
  </r>
  <r>
    <x v="16"/>
    <x v="0"/>
    <n v="4"/>
    <n v="408.08511424934778"/>
    <n v="0.57262298325965433"/>
    <n v="1.403194978853776E-3"/>
    <n v="0.2478314913742051"/>
    <n v="0.14191400793638662"/>
    <n v="3.4775590429812748E-4"/>
    <x v="0"/>
    <x v="4"/>
    <x v="24"/>
  </r>
  <r>
    <x v="16"/>
    <x v="0"/>
    <n v="24"/>
    <n v="408.08511424934778"/>
    <n v="8460.7806228714235"/>
    <n v="20.732882252847197"/>
    <n v="0.50395022909685594"/>
    <n v="4263.812333234293"/>
    <n v="10.448340761160484"/>
    <x v="1"/>
    <x v="4"/>
    <x v="2"/>
  </r>
  <r>
    <x v="16"/>
    <x v="0"/>
    <n v="24"/>
    <n v="408.08511424934778"/>
    <n v="42.961030606805664"/>
    <n v="0.10527468193940458"/>
    <n v="0.17918073108699087"/>
    <n v="7.6977888723780303"/>
    <n v="1.8863194474852945E-2"/>
    <x v="1"/>
    <x v="4"/>
    <x v="19"/>
  </r>
  <r>
    <x v="16"/>
    <x v="0"/>
    <n v="4"/>
    <n v="408.08511424934778"/>
    <n v="8.1617022849869561E-2"/>
    <n v="2.0000000000000001E-4"/>
    <n v="1.9832416521794245"/>
    <n v="0.16186627924274116"/>
    <n v="3.9664833043588491E-4"/>
    <x v="0"/>
    <x v="4"/>
    <x v="25"/>
  </r>
  <r>
    <x v="16"/>
    <x v="0"/>
    <n v="24"/>
    <n v="408.08511424934778"/>
    <n v="9015.319054353773"/>
    <n v="22.091761594727618"/>
    <n v="2.4647283599211724E-2"/>
    <n v="222.20312547003471"/>
    <n v="0.54450191323142549"/>
    <x v="1"/>
    <x v="4"/>
    <x v="20"/>
  </r>
  <r>
    <x v="16"/>
    <x v="0"/>
    <n v="24"/>
    <n v="408.08511424934778"/>
    <n v="11.530136520570624"/>
    <n v="2.8254244318075005E-2"/>
    <n v="0.17582315574187421"/>
    <n v="2.0272649891813606"/>
    <n v="4.9677503991058664E-3"/>
    <x v="1"/>
    <x v="4"/>
    <x v="21"/>
  </r>
  <r>
    <x v="16"/>
    <x v="0"/>
    <n v="24"/>
    <n v="408.08511424934778"/>
    <n v="78812.549330760856"/>
    <n v="193.12772404289387"/>
    <n v="4.9905907265218964E-2"/>
    <n v="3933.2117782364462"/>
    <n v="9.6382142864274609"/>
    <x v="1"/>
    <x v="4"/>
    <x v="7"/>
  </r>
  <r>
    <x v="16"/>
    <x v="0"/>
    <n v="24"/>
    <n v="408.08511424934778"/>
    <n v="290.35364847026528"/>
    <n v="0.71150267023181268"/>
    <n v="0.10035746018309705"/>
    <n v="29.139154715371603"/>
    <n v="7.1404600897956375E-2"/>
    <x v="1"/>
    <x v="4"/>
    <x v="8"/>
  </r>
  <r>
    <x v="16"/>
    <x v="0"/>
    <n v="4"/>
    <n v="408.08511424934778"/>
    <n v="1.5885065092302317"/>
    <n v="3.8925862614523693E-3"/>
    <n v="0.1740033817071279"/>
    <n v="0.2764055044698453"/>
    <n v="6.773231730794186E-4"/>
    <x v="0"/>
    <x v="4"/>
    <x v="26"/>
  </r>
  <r>
    <x v="16"/>
    <x v="0"/>
    <n v="24"/>
    <n v="408.08511424934778"/>
    <n v="18.830835581322589"/>
    <n v="4.6144382443258122E-2"/>
    <n v="0.23465930450926806"/>
    <n v="4.418830780841537"/>
    <n v="1.082820869114463E-2"/>
    <x v="1"/>
    <x v="4"/>
    <x v="9"/>
  </r>
  <r>
    <x v="16"/>
    <x v="0"/>
    <n v="24"/>
    <n v="408.08511424934778"/>
    <n v="501.30130647317321"/>
    <n v="1.2284234071985007"/>
    <n v="7.4784687472230979E-2"/>
    <n v="37.489661534017337"/>
    <n v="9.1867260590913019E-2"/>
    <x v="1"/>
    <x v="4"/>
    <x v="10"/>
  </r>
  <r>
    <x v="16"/>
    <x v="0"/>
    <n v="24"/>
    <n v="408.08511424934778"/>
    <n v="223.21563217732293"/>
    <n v="0.54698302972387747"/>
    <n v="8.1184916464747153E-2"/>
    <n v="18.121742451941689"/>
    <n v="4.44067715757673E-2"/>
    <x v="1"/>
    <x v="4"/>
    <x v="14"/>
  </r>
  <r>
    <x v="16"/>
    <x v="0"/>
    <n v="4"/>
    <n v="408.08511424934778"/>
    <n v="0.90371202946607176"/>
    <n v="2.2145184862437457E-3"/>
    <n v="0.17569035867090152"/>
    <n v="0.15877349059210247"/>
    <n v="3.890695471315056E-4"/>
    <x v="0"/>
    <x v="4"/>
    <x v="27"/>
  </r>
  <r>
    <x v="16"/>
    <x v="0"/>
    <n v="24"/>
    <n v="408.08511424934778"/>
    <n v="1100.5046103558145"/>
    <n v="2.6967526428405453"/>
    <n v="0.12725129731598128"/>
    <n v="140.04063936999589"/>
    <n v="0.34316527234176053"/>
    <x v="1"/>
    <x v="4"/>
    <x v="15"/>
  </r>
  <r>
    <x v="16"/>
    <x v="0"/>
    <n v="24"/>
    <n v="408.08511424934778"/>
    <n v="58515.754432966911"/>
    <n v="143.39105345855049"/>
    <n v="5.2630170714178873E-2"/>
    <n v="3079.6941452760175"/>
    <n v="7.5466956224094615"/>
    <x v="1"/>
    <x v="4"/>
    <x v="22"/>
  </r>
  <r>
    <x v="16"/>
    <x v="0"/>
    <n v="24"/>
    <n v="408.08511424934778"/>
    <n v="12.594161258995383"/>
    <n v="3.0861604158636646E-2"/>
    <n v="0.1467534652888389"/>
    <n v="1.8482368071640185"/>
    <n v="4.5290473546523696E-3"/>
    <x v="1"/>
    <x v="4"/>
    <x v="3"/>
  </r>
  <r>
    <x v="16"/>
    <x v="0"/>
    <n v="24"/>
    <n v="408.08511424934778"/>
    <n v="17.330954404504009"/>
    <n v="4.246896982847178E-2"/>
    <n v="0.10219951578751957"/>
    <n v="1.7712151482758893"/>
    <n v="4.3403081524645941E-3"/>
    <x v="1"/>
    <x v="4"/>
    <x v="28"/>
  </r>
  <r>
    <x v="16"/>
    <x v="0"/>
    <n v="24"/>
    <n v="408.08511424934778"/>
    <n v="412408.76544286805"/>
    <n v="1010.5949740447491"/>
    <n v="4.3116104564796413E-2"/>
    <n v="17781.459454273296"/>
    <n v="43.572918573571116"/>
    <x v="1"/>
    <x v="4"/>
    <x v="23"/>
  </r>
  <r>
    <x v="16"/>
    <x v="0"/>
    <n v="24"/>
    <n v="408.08511424934778"/>
    <n v="17306.942914874828"/>
    <n v="42.410130412892137"/>
    <n v="2.0912452106423188E-2"/>
    <n v="361.93061481591997"/>
    <n v="0.88689982108676824"/>
    <x v="1"/>
    <x v="4"/>
    <x v="12"/>
  </r>
  <r>
    <x v="16"/>
    <x v="0"/>
    <n v="24"/>
    <n v="408.08511424934778"/>
    <n v="524.45925890429658"/>
    <n v="1.2851712561704516"/>
    <n v="5.9584906594214664E-2"/>
    <n v="31.249855954283557"/>
    <n v="7.6576809256485884E-2"/>
    <x v="1"/>
    <x v="4"/>
    <x v="16"/>
  </r>
  <r>
    <x v="16"/>
    <x v="0"/>
    <n v="24"/>
    <n v="408.08511424934778"/>
    <n v="1677.8246151571279"/>
    <n v="4.1114575282742241"/>
    <n v="2.7038003916394594E-2"/>
    <n v="45.365028515641676"/>
    <n v="0.1111656047515685"/>
    <x v="1"/>
    <x v="4"/>
    <x v="13"/>
  </r>
  <r>
    <x v="16"/>
    <x v="0"/>
    <n v="24"/>
    <n v="408.08511424934778"/>
    <n v="1558.7626717887958"/>
    <n v="3.8196999041635276"/>
    <n v="2.6913997305729007E-2"/>
    <n v="41.9525343487946"/>
    <n v="0.10280339292935052"/>
    <x v="1"/>
    <x v="4"/>
    <x v="11"/>
  </r>
  <r>
    <x v="16"/>
    <x v="0"/>
    <n v="24"/>
    <n v="408.08511424934778"/>
    <n v="30.899007565313305"/>
    <n v="7.5717066088407781E-2"/>
    <n v="7.3169184593825376E-2"/>
    <n v="2.2608551883124162"/>
    <n v="5.5401559855255845E-3"/>
    <x v="1"/>
    <x v="4"/>
    <x v="18"/>
  </r>
  <r>
    <x v="16"/>
    <x v="0"/>
    <n v="24"/>
    <n v="408.08511424934778"/>
    <n v="1632.2063707723014"/>
    <n v="3.9996714258364059"/>
    <n v="0.17533726797810023"/>
    <n v="286.18660582766546"/>
    <n v="0.70129146061622816"/>
    <x v="1"/>
    <x v="4"/>
    <x v="17"/>
  </r>
  <r>
    <x v="16"/>
    <x v="0"/>
    <n v="4"/>
    <n v="408.08511424934778"/>
    <n v="3.0714246105247627"/>
    <n v="7.5264313822730215E-3"/>
    <n v="0.23848480047265777"/>
    <n v="0.73248808540780863"/>
    <n v="1.7949394864725313E-3"/>
    <x v="0"/>
    <x v="4"/>
    <x v="29"/>
  </r>
  <r>
    <x v="16"/>
    <x v="0"/>
    <n v="26"/>
    <n v="37.02480920183978"/>
    <n v="6752.0648338739238"/>
    <n v="182.36595891865963"/>
    <n v="4.4502702244792434E-2"/>
    <n v="300.48513083942515"/>
    <n v="8.1157779693431582"/>
    <x v="1"/>
    <x v="11"/>
    <x v="0"/>
  </r>
  <r>
    <x v="16"/>
    <x v="0"/>
    <n v="4"/>
    <n v="37.02480920183978"/>
    <n v="7.8448605635581328E-2"/>
    <n v="2.118811881188119E-3"/>
    <n v="2.0237149362035401E-2"/>
    <n v="1.5875761494906714E-3"/>
    <n v="4.2878712509659168E-5"/>
    <x v="0"/>
    <x v="11"/>
    <x v="30"/>
  </r>
  <r>
    <x v="16"/>
    <x v="0"/>
    <n v="26"/>
    <n v="37.02480920183978"/>
    <n v="94.451318781686965"/>
    <n v="2.5510278328995044"/>
    <n v="0.22783981530819244"/>
    <n v="21.519771026834768"/>
    <n v="0.58122571029388148"/>
    <x v="1"/>
    <x v="11"/>
    <x v="1"/>
  </r>
  <r>
    <x v="16"/>
    <x v="0"/>
    <n v="26"/>
    <n v="37.02480920183978"/>
    <n v="3625.8589373662862"/>
    <n v="97.930523222956012"/>
    <n v="5.727724215242129E-2"/>
    <n v="207.67920036604971"/>
    <n v="5.609190292754568"/>
    <x v="1"/>
    <x v="11"/>
    <x v="5"/>
  </r>
  <r>
    <x v="16"/>
    <x v="0"/>
    <n v="4"/>
    <n v="37.02480920183978"/>
    <n v="1.5616404673251193E-2"/>
    <n v="4.217821782178207E-4"/>
    <n v="0.17226080825486698"/>
    <n v="2.6900944910493324E-3"/>
    <n v="7.2656538927300143E-5"/>
    <x v="0"/>
    <x v="11"/>
    <x v="31"/>
  </r>
  <r>
    <x v="16"/>
    <x v="0"/>
    <n v="31"/>
    <n v="37.02480920183978"/>
    <n v="15481.790435539588"/>
    <n v="418.14639343962614"/>
    <n v="0.23501651545291177"/>
    <n v="3638.476441132731"/>
    <n v="98.271308335383225"/>
    <x v="1"/>
    <x v="11"/>
    <x v="6"/>
  </r>
  <r>
    <x v="16"/>
    <x v="0"/>
    <n v="4"/>
    <n v="37.02480920183978"/>
    <n v="4.0910581256686375E-2"/>
    <n v="1.1049504950495061E-3"/>
    <n v="0.34405032484839637"/>
    <n v="1.4075298771099663E-2"/>
    <n v="3.8015857676317895E-4"/>
    <x v="0"/>
    <x v="11"/>
    <x v="32"/>
  </r>
  <r>
    <x v="16"/>
    <x v="0"/>
    <n v="4"/>
    <n v="37.02480920183978"/>
    <n v="0.10196119239009616"/>
    <n v="2.7538613861386126E-3"/>
    <n v="0.2386929573030882"/>
    <n v="2.4337418541741183E-2"/>
    <n v="6.5732731826020712E-4"/>
    <x v="0"/>
    <x v="11"/>
    <x v="24"/>
  </r>
  <r>
    <x v="16"/>
    <x v="0"/>
    <n v="31"/>
    <n v="37.02480920183978"/>
    <n v="37305.615831402276"/>
    <n v="1007.5842829609651"/>
    <n v="0.58981003232473073"/>
    <n v="22003.226479413363"/>
    <n v="594.28331850309746"/>
    <x v="1"/>
    <x v="11"/>
    <x v="2"/>
  </r>
  <r>
    <x v="16"/>
    <x v="0"/>
    <n v="26"/>
    <n v="37.02480920183978"/>
    <n v="44.900598516714723"/>
    <n v="1.2127165401971496"/>
    <n v="0.38753421317776421"/>
    <n v="17.400518117385726"/>
    <n v="0.46996915021296282"/>
    <x v="1"/>
    <x v="11"/>
    <x v="19"/>
  </r>
  <r>
    <x v="16"/>
    <x v="0"/>
    <n v="4"/>
    <n v="37.02480920183978"/>
    <n v="7.4049618403679626E-3"/>
    <n v="2.0000000000000017E-4"/>
    <n v="1.9190519803578125"/>
    <n v="1.421050668423217E-2"/>
    <n v="3.8381039607156286E-4"/>
    <x v="0"/>
    <x v="11"/>
    <x v="25"/>
  </r>
  <r>
    <x v="16"/>
    <x v="0"/>
    <n v="26"/>
    <n v="37.02480920183978"/>
    <n v="699.66632975186087"/>
    <n v="18.897229853033089"/>
    <n v="5.9242878631786206E-2"/>
    <n v="41.450247456236802"/>
    <n v="1.1195262946602063"/>
    <x v="1"/>
    <x v="11"/>
    <x v="20"/>
  </r>
  <r>
    <x v="16"/>
    <x v="0"/>
    <n v="26"/>
    <n v="37.02480920183978"/>
    <n v="3.9173028975112887"/>
    <n v="0.10580210896310673"/>
    <n v="0.10601458525321841"/>
    <n v="0.41529124199089001"/>
    <n v="1.1216566700639582E-2"/>
    <x v="1"/>
    <x v="11"/>
    <x v="21"/>
  </r>
  <r>
    <x v="16"/>
    <x v="0"/>
    <n v="26"/>
    <n v="37.02480920183978"/>
    <n v="8803.511808455969"/>
    <n v="237.77332005855465"/>
    <n v="0.25503159085872834"/>
    <n v="2245.1736216541262"/>
    <n v="60.639708078294774"/>
    <x v="1"/>
    <x v="11"/>
    <x v="7"/>
  </r>
  <r>
    <x v="16"/>
    <x v="0"/>
    <n v="26"/>
    <n v="37.02480920183978"/>
    <n v="14.486524516069384"/>
    <n v="0.39126533879206438"/>
    <n v="0.1505601148005295"/>
    <n v="2.1810927942000915"/>
    <n v="5.8908954326001281E-2"/>
    <x v="1"/>
    <x v="11"/>
    <x v="8"/>
  </r>
  <r>
    <x v="16"/>
    <x v="0"/>
    <n v="4"/>
    <n v="37.02480920183978"/>
    <n v="0.19839432415876937"/>
    <n v="5.3584158415841627E-3"/>
    <n v="0.1250482656323538"/>
    <n v="2.4808866147357098E-2"/>
    <n v="6.70060607527029E-4"/>
    <x v="0"/>
    <x v="11"/>
    <x v="26"/>
  </r>
  <r>
    <x v="16"/>
    <x v="0"/>
    <n v="26"/>
    <n v="37.02480920183978"/>
    <n v="1.0488993964547699"/>
    <n v="2.8329636777781143E-2"/>
    <n v="0.16140997265984292"/>
    <n v="0.16930282290469015"/>
    <n v="4.5726858977649344E-3"/>
    <x v="1"/>
    <x v="11"/>
    <x v="9"/>
  </r>
  <r>
    <x v="16"/>
    <x v="0"/>
    <n v="26"/>
    <n v="37.02480920183978"/>
    <n v="18.605947562231243"/>
    <n v="0.50252649408134442"/>
    <n v="0.18936137837872521"/>
    <n v="3.5232478764263906"/>
    <n v="9.5159109591071683E-2"/>
    <x v="1"/>
    <x v="11"/>
    <x v="10"/>
  </r>
  <r>
    <x v="16"/>
    <x v="0"/>
    <n v="26"/>
    <n v="37.02480920183978"/>
    <n v="19.557517018482972"/>
    <n v="0.5282273545790791"/>
    <n v="0.18229897830740463"/>
    <n v="3.5653153706991243"/>
    <n v="9.6295307053789275E-2"/>
    <x v="1"/>
    <x v="11"/>
    <x v="14"/>
  </r>
  <r>
    <x v="16"/>
    <x v="0"/>
    <n v="4"/>
    <n v="37.02480920183978"/>
    <n v="0.14938227474999721"/>
    <n v="4.0346534653465365E-3"/>
    <n v="0.27812035519391037"/>
    <n v="4.1546251313143531E-2"/>
    <n v="1.12211925486652E-3"/>
    <x v="0"/>
    <x v="11"/>
    <x v="27"/>
  </r>
  <r>
    <x v="16"/>
    <x v="0"/>
    <n v="26"/>
    <n v="37.02480920183978"/>
    <n v="180.55522445104782"/>
    <n v="4.8766010775843771"/>
    <n v="5.7426499212382506E-2"/>
    <n v="10.368654454729644"/>
    <n v="0.28004612794100292"/>
    <x v="1"/>
    <x v="11"/>
    <x v="15"/>
  </r>
  <r>
    <x v="16"/>
    <x v="0"/>
    <n v="26"/>
    <n v="37.02480920183978"/>
    <n v="4306.6341416157093"/>
    <n v="116.31752423458028"/>
    <n v="7.0048104499430663E-2"/>
    <n v="301.67155839271305"/>
    <n v="8.147822092698938"/>
    <x v="1"/>
    <x v="11"/>
    <x v="22"/>
  </r>
  <r>
    <x v="16"/>
    <x v="0"/>
    <n v="31"/>
    <n v="37.02480920183978"/>
    <n v="0.65389173685456969"/>
    <n v="1.7660907671121166E-2"/>
    <n v="0.1184421207888844"/>
    <n v="7.7448324079382361E-2"/>
    <n v="2.0917953596242683E-3"/>
    <x v="1"/>
    <x v="11"/>
    <x v="3"/>
  </r>
  <r>
    <x v="16"/>
    <x v="0"/>
    <n v="31"/>
    <n v="37.02480920183978"/>
    <n v="1.1942046724844386"/>
    <n v="3.2254174922935135E-2"/>
    <n v="8.0984261618697054E-2"/>
    <n v="9.6711783622750208E-2"/>
    <n v="2.612080540254197E-3"/>
    <x v="1"/>
    <x v="11"/>
    <x v="28"/>
  </r>
  <r>
    <x v="16"/>
    <x v="0"/>
    <n v="26"/>
    <n v="37.02480920183978"/>
    <n v="37248.871212977239"/>
    <n v="1006.0516722696933"/>
    <n v="0.13957444879702152"/>
    <n v="5198.9906678625402"/>
    <n v="140.41910761836419"/>
    <x v="1"/>
    <x v="11"/>
    <x v="23"/>
  </r>
  <r>
    <x v="16"/>
    <x v="0"/>
    <n v="26"/>
    <n v="37.02480920183978"/>
    <n v="1781.1009418299398"/>
    <n v="48.105607570327088"/>
    <n v="6.0665633463320663E-2"/>
    <n v="108.05161689823035"/>
    <n v="2.9183571563918069"/>
    <x v="1"/>
    <x v="11"/>
    <x v="12"/>
  </r>
  <r>
    <x v="16"/>
    <x v="0"/>
    <n v="31"/>
    <n v="37.02480920183978"/>
    <n v="33.96701433501174"/>
    <n v="0.91741227212924847"/>
    <n v="0.13011159700304481"/>
    <n v="4.4195024805536933"/>
    <n v="0.11936597583692846"/>
    <x v="1"/>
    <x v="11"/>
    <x v="16"/>
  </r>
  <r>
    <x v="16"/>
    <x v="0"/>
    <n v="26"/>
    <n v="37.02480920183978"/>
    <n v="243.28088963777839"/>
    <n v="6.5707533646301588"/>
    <n v="5.0212737858096532E-2"/>
    <n v="12.215799537266278"/>
    <n v="0.32993551622837997"/>
    <x v="1"/>
    <x v="11"/>
    <x v="13"/>
  </r>
  <r>
    <x v="16"/>
    <x v="0"/>
    <n v="26"/>
    <n v="37.02480920183978"/>
    <n v="224.4107494414819"/>
    <n v="6.0610913136138675"/>
    <n v="4.8979600082570747E-2"/>
    <n v="10.991548761873769"/>
    <n v="0.29686982860475064"/>
    <x v="1"/>
    <x v="11"/>
    <x v="11"/>
  </r>
  <r>
    <x v="16"/>
    <x v="0"/>
    <n v="31"/>
    <n v="37.02480920183978"/>
    <n v="4.0990300904458392"/>
    <n v="0.11071036364023062"/>
    <n v="0.25267221377518689"/>
    <n v="1.0357110072840547"/>
    <n v="2.797343266883303E-2"/>
    <x v="1"/>
    <x v="11"/>
    <x v="18"/>
  </r>
  <r>
    <x v="16"/>
    <x v="0"/>
    <n v="31"/>
    <n v="37.02480920183978"/>
    <n v="1017.4494324322566"/>
    <n v="27.48020730871718"/>
    <n v="0.67499747033217306"/>
    <n v="686.77579308267843"/>
    <n v="18.549070417587789"/>
    <x v="1"/>
    <x v="11"/>
    <x v="17"/>
  </r>
  <r>
    <x v="16"/>
    <x v="0"/>
    <n v="4"/>
    <n v="37.02480920183978"/>
    <n v="0.66377051506704288"/>
    <n v="1.7927722772277239E-2"/>
    <n v="7.1397380670992841E-2"/>
    <n v="4.7391476142422652E-2"/>
    <n v="1.2799924473363051E-3"/>
    <x v="0"/>
    <x v="11"/>
    <x v="29"/>
  </r>
  <r>
    <x v="16"/>
    <x v="0"/>
    <n v="26"/>
    <n v="113.88500964872817"/>
    <n v="21350.110185003414"/>
    <n v="187.47076767044771"/>
    <n v="1.9287768092434075E-2"/>
    <n v="411.79597399626061"/>
    <n v="3.6158926909381828"/>
    <x v="1"/>
    <x v="7"/>
    <x v="0"/>
  </r>
  <r>
    <x v="16"/>
    <x v="0"/>
    <n v="4"/>
    <n v="113.88500964872817"/>
    <n v="0.22777001929745655"/>
    <n v="2.0000000000000018E-3"/>
    <n v="4.7154793536147752E-17"/>
    <n v="1.0740448233695952E-17"/>
    <n v="9.4309587072295591E-20"/>
    <x v="0"/>
    <x v="7"/>
    <x v="30"/>
  </r>
  <r>
    <x v="16"/>
    <x v="0"/>
    <n v="26"/>
    <n v="113.88500964872817"/>
    <n v="242.91328116781042"/>
    <n v="2.1329697553441194"/>
    <n v="0.17547698092807501"/>
    <n v="42.625689206659992"/>
    <n v="0.37428709307868085"/>
    <x v="1"/>
    <x v="7"/>
    <x v="1"/>
  </r>
  <r>
    <x v="16"/>
    <x v="0"/>
    <n v="26"/>
    <n v="113.88500964872817"/>
    <n v="26525.743293481828"/>
    <n v="232.91689903086433"/>
    <n v="2.2422707128987696E-2"/>
    <n v="594.77897324845253"/>
    <n v="5.222627412361069"/>
    <x v="1"/>
    <x v="7"/>
    <x v="5"/>
  </r>
  <r>
    <x v="16"/>
    <x v="0"/>
    <n v="4"/>
    <n v="113.88500964872817"/>
    <n v="4.5554003859491279E-2"/>
    <n v="4.0000000000000007E-4"/>
    <n v="0.22952355508625272"/>
    <n v="1.0455716914243315E-2"/>
    <n v="9.1809422034501098E-5"/>
    <x v="0"/>
    <x v="7"/>
    <x v="31"/>
  </r>
  <r>
    <x v="16"/>
    <x v="0"/>
    <n v="36"/>
    <n v="113.88500964872817"/>
    <n v="49459.113354422268"/>
    <n v="434.28993426769762"/>
    <n v="3.1721654213586539E-2"/>
    <n v="1568.9248915395635"/>
    <n v="13.776395123281132"/>
    <x v="1"/>
    <x v="7"/>
    <x v="6"/>
  </r>
  <r>
    <x v="16"/>
    <x v="0"/>
    <n v="4"/>
    <n v="113.88500964872817"/>
    <n v="6.2469277351434732E-2"/>
    <n v="5.4852941176470596E-4"/>
    <n v="0.26973034668864204"/>
    <n v="1.6849859837391425E-2"/>
    <n v="1.4795502840421102E-4"/>
    <x v="0"/>
    <x v="7"/>
    <x v="32"/>
  </r>
  <r>
    <x v="16"/>
    <x v="0"/>
    <n v="4"/>
    <n v="113.88500964872817"/>
    <n v="0.54454739424516474"/>
    <n v="4.7815546218487421E-3"/>
    <n v="0.18646395397018867"/>
    <n v="0.10153846025511658"/>
    <n v="8.9158758091434668E-4"/>
    <x v="0"/>
    <x v="7"/>
    <x v="24"/>
  </r>
  <r>
    <x v="16"/>
    <x v="0"/>
    <n v="34"/>
    <n v="113.88500964872817"/>
    <n v="79616.097653875142"/>
    <n v="699.09198672807304"/>
    <n v="1.9655371573976481"/>
    <n v="156488.3982656913"/>
    <n v="1374.0912763529711"/>
    <x v="1"/>
    <x v="7"/>
    <x v="2"/>
  </r>
  <r>
    <x v="16"/>
    <x v="0"/>
    <n v="26"/>
    <n v="113.88500964872817"/>
    <n v="86.361427305400412"/>
    <n v="0.75832128891921169"/>
    <n v="0.15679773319347631"/>
    <n v="13.541276036839974"/>
    <n v="0.11890305913488762"/>
    <x v="1"/>
    <x v="7"/>
    <x v="19"/>
  </r>
  <r>
    <x v="16"/>
    <x v="0"/>
    <n v="4"/>
    <n v="113.88500964872817"/>
    <n v="2.277700192974564E-2"/>
    <n v="2.0000000000000004E-4"/>
    <n v="1.6838859490351257"/>
    <n v="3.8353873510644627E-2"/>
    <n v="3.367771898070252E-4"/>
    <x v="0"/>
    <x v="7"/>
    <x v="25"/>
  </r>
  <r>
    <x v="16"/>
    <x v="0"/>
    <n v="26"/>
    <n v="113.88500964872817"/>
    <n v="3572.6254592850978"/>
    <n v="31.370462805461909"/>
    <n v="1.408374072957959E-2"/>
    <n v="50.315930692466523"/>
    <n v="0.44181346471904548"/>
    <x v="1"/>
    <x v="7"/>
    <x v="20"/>
  </r>
  <r>
    <x v="16"/>
    <x v="0"/>
    <n v="26"/>
    <n v="113.88500964872817"/>
    <n v="8.1167071068697716"/>
    <n v="7.1271075375989271E-2"/>
    <n v="0.10485278348079174"/>
    <n v="0.85105933285361979"/>
    <n v="7.4729706348417909E-3"/>
    <x v="1"/>
    <x v="7"/>
    <x v="21"/>
  </r>
  <r>
    <x v="16"/>
    <x v="0"/>
    <n v="26"/>
    <n v="113.88500964872817"/>
    <n v="15637.020926072741"/>
    <n v="137.30534838873211"/>
    <n v="4.4844754473921812E-2"/>
    <n v="701.23836413330957"/>
    <n v="6.1574246364489875"/>
    <x v="1"/>
    <x v="7"/>
    <x v="7"/>
  </r>
  <r>
    <x v="16"/>
    <x v="0"/>
    <n v="26"/>
    <n v="113.88500964872817"/>
    <n v="31.71191342142086"/>
    <n v="0.278455553713649"/>
    <n v="0.25261268699458167"/>
    <n v="8.010831659124662"/>
    <n v="7.0341405632168938E-2"/>
    <x v="1"/>
    <x v="7"/>
    <x v="8"/>
  </r>
  <r>
    <x v="16"/>
    <x v="0"/>
    <n v="4"/>
    <n v="113.88500964872817"/>
    <n v="0.34002810023691682"/>
    <n v="2.9857142857142843E-3"/>
    <n v="0.23844783737700037"/>
    <n v="8.1078965148902726E-2"/>
    <n v="7.1193711445418652E-4"/>
    <x v="0"/>
    <x v="7"/>
    <x v="26"/>
  </r>
  <r>
    <x v="16"/>
    <x v="0"/>
    <n v="26"/>
    <n v="113.88500964872817"/>
    <n v="2.7881985612926194"/>
    <n v="2.4482577381278355E-2"/>
    <n v="9.965790209980778E-2"/>
    <n v="0.27786601925612475"/>
    <n v="2.4398822998144068E-3"/>
    <x v="1"/>
    <x v="7"/>
    <x v="9"/>
  </r>
  <r>
    <x v="16"/>
    <x v="0"/>
    <n v="26"/>
    <n v="113.88500964872817"/>
    <n v="121.01927246878297"/>
    <n v="1.062644441459504"/>
    <n v="6.9666655986962714E-2"/>
    <n v="8.4310080228752113"/>
    <n v="7.40308847396174E-2"/>
    <x v="1"/>
    <x v="7"/>
    <x v="10"/>
  </r>
  <r>
    <x v="16"/>
    <x v="0"/>
    <n v="26"/>
    <n v="113.88500964872817"/>
    <n v="43.559514904701274"/>
    <n v="0.38248681752811997"/>
    <n v="0.16354310945464359"/>
    <n v="7.1238585138507391"/>
    <n v="6.2553083463959616E-2"/>
    <x v="1"/>
    <x v="7"/>
    <x v="14"/>
  </r>
  <r>
    <x v="16"/>
    <x v="0"/>
    <n v="4"/>
    <n v="113.88500964872817"/>
    <n v="0.42819328102590126"/>
    <n v="3.7598739495798353E-3"/>
    <n v="0.16883083641759197"/>
    <n v="7.2292229783995923E-2"/>
    <n v="6.3478266373227863E-4"/>
    <x v="0"/>
    <x v="7"/>
    <x v="27"/>
  </r>
  <r>
    <x v="16"/>
    <x v="0"/>
    <n v="26"/>
    <n v="113.88500964872817"/>
    <n v="409.84930956675424"/>
    <n v="3.5987994454310632"/>
    <n v="5.0351722702505854E-2"/>
    <n v="20.636618785118689"/>
    <n v="0.18120575173827674"/>
    <x v="1"/>
    <x v="7"/>
    <x v="15"/>
  </r>
  <r>
    <x v="16"/>
    <x v="0"/>
    <n v="26"/>
    <n v="113.88500964872817"/>
    <n v="24918.505859057856"/>
    <n v="218.80408963319726"/>
    <n v="3.7651366395311851E-2"/>
    <n v="938.21579412311246"/>
    <n v="8.238272947572165"/>
    <x v="1"/>
    <x v="7"/>
    <x v="22"/>
  </r>
  <r>
    <x v="16"/>
    <x v="0"/>
    <n v="36"/>
    <n v="113.88500964872817"/>
    <n v="0.8143698077635082"/>
    <n v="7.1508077338306901E-3"/>
    <n v="0.24371528860906022"/>
    <n v="0.19847437273358828"/>
    <n v="1.7427611706384465E-3"/>
    <x v="1"/>
    <x v="7"/>
    <x v="3"/>
  </r>
  <r>
    <x v="16"/>
    <x v="0"/>
    <n v="36"/>
    <n v="113.88500964872817"/>
    <n v="2.2451810557493914"/>
    <n v="1.9714456386090887E-2"/>
    <n v="0.20026699527572209"/>
    <n v="0.44963566388490411"/>
    <n v="3.9481549439366924E-3"/>
    <x v="1"/>
    <x v="7"/>
    <x v="28"/>
  </r>
  <r>
    <x v="16"/>
    <x v="0"/>
    <n v="26"/>
    <n v="113.88500964872817"/>
    <n v="159314.36628716026"/>
    <n v="1398.9054993151105"/>
    <n v="2.5768618748314539E-2"/>
    <n v="4105.3111659831675"/>
    <n v="36.04786247677167"/>
    <x v="1"/>
    <x v="7"/>
    <x v="23"/>
  </r>
  <r>
    <x v="16"/>
    <x v="0"/>
    <n v="26"/>
    <n v="113.88500964872817"/>
    <n v="5563.3928821756845"/>
    <n v="48.850967298818809"/>
    <n v="2.1309035292997717E-2"/>
    <n v="118.55053527509395"/>
    <n v="1.0409669862676074"/>
    <x v="1"/>
    <x v="7"/>
    <x v="12"/>
  </r>
  <r>
    <x v="16"/>
    <x v="0"/>
    <n v="36"/>
    <n v="113.88500964872817"/>
    <n v="75.677248777032489"/>
    <n v="0.66450579413791733"/>
    <n v="9.258349886696908E-2"/>
    <n v="7.0064644764037247"/>
    <n v="6.1522271438662256E-2"/>
    <x v="1"/>
    <x v="7"/>
    <x v="16"/>
  </r>
  <r>
    <x v="16"/>
    <x v="0"/>
    <n v="26"/>
    <n v="113.88500964872817"/>
    <n v="306.61678057365287"/>
    <n v="2.6923366079468658"/>
    <n v="0.24028825148866365"/>
    <n v="73.676410081126306"/>
    <n v="0.64693685594247208"/>
    <x v="1"/>
    <x v="7"/>
    <x v="13"/>
  </r>
  <r>
    <x v="16"/>
    <x v="0"/>
    <n v="26"/>
    <n v="113.88500964872817"/>
    <n v="283.53090928082514"/>
    <n v="2.4896244918919539"/>
    <n v="8.9674150577369646E-2"/>
    <n v="25.425393452187247"/>
    <n v="0.22325496156702648"/>
    <x v="1"/>
    <x v="7"/>
    <x v="11"/>
  </r>
  <r>
    <x v="16"/>
    <x v="0"/>
    <n v="36"/>
    <n v="113.88500964872817"/>
    <n v="7.1883379205926818"/>
    <n v="6.3119263393529149E-2"/>
    <n v="0.10827203532288442"/>
    <n v="0.77829597725124033"/>
    <n v="6.8340511156986337E-3"/>
    <x v="1"/>
    <x v="7"/>
    <x v="18"/>
  </r>
  <r>
    <x v="16"/>
    <x v="0"/>
    <n v="36"/>
    <n v="113.88500964872817"/>
    <n v="2569.4094017026905"/>
    <n v="22.561436396483501"/>
    <n v="0.21686934042711806"/>
    <n v="557.22612223449846"/>
    <n v="4.8928838303937523"/>
    <x v="1"/>
    <x v="7"/>
    <x v="17"/>
  </r>
  <r>
    <x v="16"/>
    <x v="0"/>
    <n v="4"/>
    <n v="113.88500964872817"/>
    <n v="0.89605012696685726"/>
    <n v="7.8680252100840394E-3"/>
    <n v="0.32067882617415255"/>
    <n v="0.28734430290893215"/>
    <n v="2.5231090886783897E-3"/>
    <x v="0"/>
    <x v="7"/>
    <x v="29"/>
  </r>
  <r>
    <x v="16"/>
    <x v="0"/>
    <n v="27"/>
    <n v="135.53670144078012"/>
    <n v="28277.479076879034"/>
    <n v="208.63337218837569"/>
    <n v="2.0352885556353256E-2"/>
    <n v="575.52829547389274"/>
    <n v="4.2462911473860645"/>
    <x v="1"/>
    <x v="12"/>
    <x v="0"/>
  </r>
  <r>
    <x v="16"/>
    <x v="0"/>
    <n v="27"/>
    <n v="135.53670144078012"/>
    <n v="13606.021228573522"/>
    <n v="100.38625024763778"/>
    <n v="1.9322261812624451E-2"/>
    <n v="262.89910440662379"/>
    <n v="1.9396894096724933"/>
    <x v="1"/>
    <x v="12"/>
    <x v="5"/>
  </r>
  <r>
    <x v="16"/>
    <x v="0"/>
    <n v="36"/>
    <n v="135.53670144078012"/>
    <n v="42652.949816481079"/>
    <n v="314.69667892956198"/>
    <n v="4.810207252435706E-2"/>
    <n v="2051.6952854501351"/>
    <n v="15.137562473044099"/>
    <x v="1"/>
    <x v="12"/>
    <x v="6"/>
  </r>
  <r>
    <x v="16"/>
    <x v="0"/>
    <n v="10"/>
    <n v="135.53670144078012"/>
    <n v="1762148.0646096638"/>
    <n v="13001.261251585032"/>
    <n v="0.45478236512403508"/>
    <n v="801393.86452192382"/>
    <n v="5912.744341591314"/>
    <x v="1"/>
    <x v="12"/>
    <x v="2"/>
  </r>
  <r>
    <x v="16"/>
    <x v="0"/>
    <n v="1"/>
    <n v="135.53670144078012"/>
    <n v="59.929082795121602"/>
    <n v="0.44216129032257984"/>
    <n v="0.10816686735792069"/>
    <n v="6.4823411495817655"/>
    <n v="4.7827201641129559E-2"/>
    <x v="0"/>
    <x v="12"/>
    <x v="19"/>
  </r>
  <r>
    <x v="16"/>
    <x v="0"/>
    <n v="27"/>
    <n v="135.53670144078012"/>
    <n v="3112.568779846069"/>
    <n v="22.964767083445953"/>
    <n v="1.6217409162808592E-2"/>
    <n v="50.477801450147595"/>
    <n v="0.3724290241208415"/>
    <x v="1"/>
    <x v="12"/>
    <x v="20"/>
  </r>
  <r>
    <x v="16"/>
    <x v="0"/>
    <n v="1"/>
    <n v="135.53670144078012"/>
    <n v="2.469872120542111"/>
    <n v="1.8222902684563776E-2"/>
    <n v="0.65586249354486703"/>
    <n v="1.6198964877156974"/>
    <n v="1.1951718394323451E-2"/>
    <x v="0"/>
    <x v="12"/>
    <x v="21"/>
  </r>
  <r>
    <x v="16"/>
    <x v="0"/>
    <n v="27"/>
    <n v="135.53670144078012"/>
    <n v="24239.525816622383"/>
    <n v="178.84104865288705"/>
    <n v="4.2083014392317437E-2"/>
    <n v="1020.0723138038699"/>
    <n v="7.5261704243965886"/>
    <x v="1"/>
    <x v="12"/>
    <x v="7"/>
  </r>
  <r>
    <x v="16"/>
    <x v="0"/>
    <n v="27"/>
    <n v="135.53670144078012"/>
    <n v="15582.30820351701"/>
    <n v="114.96744452147796"/>
    <n v="2.980257016045891E-2"/>
    <n v="464.39283349721012"/>
    <n v="3.4263253315200144"/>
    <x v="1"/>
    <x v="12"/>
    <x v="22"/>
  </r>
  <r>
    <x v="16"/>
    <x v="0"/>
    <n v="10"/>
    <n v="135.53670144078012"/>
    <n v="1.6152447882276346"/>
    <n v="1.1917397804854957E-2"/>
    <n v="0.31329516758898279"/>
    <n v="0.50604838662500784"/>
    <n v="3.7336631424966095E-3"/>
    <x v="1"/>
    <x v="12"/>
    <x v="3"/>
  </r>
  <r>
    <x v="16"/>
    <x v="0"/>
    <n v="10"/>
    <n v="135.53670144078012"/>
    <n v="7.3176192697145206"/>
    <n v="5.3989946574816108E-2"/>
    <n v="0.22757623589038087"/>
    <n v="1.6653162490805484"/>
    <n v="1.2286828817419411E-2"/>
    <x v="0"/>
    <x v="12"/>
    <x v="28"/>
  </r>
  <r>
    <x v="16"/>
    <x v="0"/>
    <n v="10"/>
    <n v="135.53670144078012"/>
    <n v="69.872714755418073"/>
    <n v="0.51552615647760525"/>
    <n v="0.10165981030875754"/>
    <n v="7.1032469277937249"/>
    <n v="5.2408291276716208E-2"/>
    <x v="1"/>
    <x v="12"/>
    <x v="16"/>
  </r>
  <r>
    <x v="16"/>
    <x v="0"/>
    <n v="10"/>
    <n v="135.53670144078012"/>
    <n v="8.2840550038077261"/>
    <n v="6.1120382270976749E-2"/>
    <n v="0.18259186093638899"/>
    <n v="1.5126010192446577"/>
    <n v="1.1160084340001122E-2"/>
    <x v="1"/>
    <x v="12"/>
    <x v="18"/>
  </r>
  <r>
    <x v="16"/>
    <x v="0"/>
    <n v="10"/>
    <n v="135.53670144078012"/>
    <n v="3706.4675222801193"/>
    <n v="27.346596773270164"/>
    <n v="0.1669974483843259"/>
    <n v="618.97061874015446"/>
    <n v="4.566811883131157"/>
    <x v="1"/>
    <x v="12"/>
    <x v="17"/>
  </r>
  <r>
    <x v="16"/>
    <x v="0"/>
    <n v="26"/>
    <n v="2.5364454340836926"/>
    <n v="358.42724080751373"/>
    <n v="141.3108423272657"/>
    <n v="2.31697433076299E-2"/>
    <n v="8.304667163972141"/>
    <n v="3.2741359433077086"/>
    <x v="1"/>
    <x v="8"/>
    <x v="0"/>
  </r>
  <r>
    <x v="16"/>
    <x v="0"/>
    <n v="4"/>
    <n v="2.5364454340836926"/>
    <n v="6.4881062546819053E-3"/>
    <n v="2.5579522301159914E-3"/>
    <n v="9.7327820087291128E-2"/>
    <n v="6.3147323826290877E-4"/>
    <n v="2.4895991444461431E-4"/>
    <x v="0"/>
    <x v="8"/>
    <x v="30"/>
  </r>
  <r>
    <x v="16"/>
    <x v="0"/>
    <n v="26"/>
    <n v="2.5364454340836926"/>
    <n v="5.7555699019157505"/>
    <n v="2.269147928267965"/>
    <n v="0.11771695051222283"/>
    <n v="0.67752813731345563"/>
    <n v="0.26711717437683302"/>
    <x v="1"/>
    <x v="8"/>
    <x v="1"/>
  </r>
  <r>
    <x v="16"/>
    <x v="0"/>
    <n v="26"/>
    <n v="2.5364454340836926"/>
    <n v="326.88566023858453"/>
    <n v="128.87549475578373"/>
    <n v="3.1121240793090862E-2"/>
    <n v="10.173087344093476"/>
    <n v="4.0107653046234644"/>
    <x v="1"/>
    <x v="8"/>
    <x v="5"/>
  </r>
  <r>
    <x v="16"/>
    <x v="0"/>
    <n v="4"/>
    <n v="2.5364454340836926"/>
    <n v="1.1560997122849258E-3"/>
    <n v="4.5579522301159785E-4"/>
    <n v="0.48088902333408445"/>
    <n v="5.5595566151751396E-4"/>
    <n v="2.1918691963438851E-4"/>
    <x v="0"/>
    <x v="8"/>
    <x v="31"/>
  </r>
  <r>
    <x v="16"/>
    <x v="0"/>
    <n v="26"/>
    <n v="2.5364454340836926"/>
    <n v="969.75060611111735"/>
    <n v="382.32661861359776"/>
    <n v="4.1084145789016917E-2"/>
    <n v="39.841375280456667"/>
    <n v="15.70756253814292"/>
    <x v="1"/>
    <x v="8"/>
    <x v="6"/>
  </r>
  <r>
    <x v="16"/>
    <x v="0"/>
    <n v="4"/>
    <n v="2.5364454340836926"/>
    <n v="2.2584515205168573E-2"/>
    <n v="8.90400199495219E-3"/>
    <n v="0.39806272891321176"/>
    <n v="8.9900537537513266E-3"/>
    <n v="3.5443513323593504E-3"/>
    <x v="0"/>
    <x v="8"/>
    <x v="32"/>
  </r>
  <r>
    <x v="16"/>
    <x v="0"/>
    <n v="4"/>
    <n v="2.5364454340836926"/>
    <n v="1.1669045610520049E-2"/>
    <n v="4.6005506184821857E-3"/>
    <n v="0.35717602477102911"/>
    <n v="4.1679033240373774E-3"/>
    <n v="1.6432063816673665E-3"/>
    <x v="0"/>
    <x v="8"/>
    <x v="24"/>
  </r>
  <r>
    <x v="16"/>
    <x v="0"/>
    <n v="26"/>
    <n v="2.5364454340836926"/>
    <n v="186.20543733430534"/>
    <n v="73.411962596220121"/>
    <n v="5.5990475057935845"/>
    <n v="1042.5730894718458"/>
    <n v="411.03706606977818"/>
    <x v="1"/>
    <x v="8"/>
    <x v="2"/>
  </r>
  <r>
    <x v="16"/>
    <x v="0"/>
    <n v="26"/>
    <n v="2.5364454340836926"/>
    <n v="2.4312796392408402"/>
    <n v="0.9585381205407858"/>
    <n v="0.49817039177718619"/>
    <n v="1.2111915304005052"/>
    <n v="0.47751531104317096"/>
    <x v="1"/>
    <x v="8"/>
    <x v="19"/>
  </r>
  <r>
    <x v="16"/>
    <x v="0"/>
    <n v="4"/>
    <n v="2.5364454340836926"/>
    <n v="5.0728908681674082E-4"/>
    <n v="2.000000000000009E-4"/>
    <n v="2.260383318391376"/>
    <n v="1.1466677894425555E-3"/>
    <n v="4.5207666367827725E-4"/>
    <x v="0"/>
    <x v="8"/>
    <x v="25"/>
  </r>
  <r>
    <x v="16"/>
    <x v="0"/>
    <n v="26"/>
    <n v="2.5364454340836926"/>
    <n v="42.246745320892899"/>
    <n v="16.655885734106008"/>
    <n v="2.1226461455124929E-2"/>
    <n v="0.8967489111584126"/>
    <n v="0.35354551653596633"/>
    <x v="1"/>
    <x v="8"/>
    <x v="20"/>
  </r>
  <r>
    <x v="16"/>
    <x v="0"/>
    <n v="26"/>
    <n v="2.5364454340836926"/>
    <n v="0.18505334080866623"/>
    <n v="7.2957745639624982E-2"/>
    <n v="0.26361325566402921"/>
    <n v="4.8782513642077661E-2"/>
    <n v="1.9232628853969674E-2"/>
    <x v="1"/>
    <x v="8"/>
    <x v="21"/>
  </r>
  <r>
    <x v="16"/>
    <x v="0"/>
    <n v="26"/>
    <n v="2.5364454340836926"/>
    <n v="473.05256003331363"/>
    <n v="186.50216309668295"/>
    <n v="4.2006758245523634E-2"/>
    <n v="19.871404526745462"/>
    <n v="7.8343512774695805"/>
    <x v="1"/>
    <x v="8"/>
    <x v="7"/>
  </r>
  <r>
    <x v="16"/>
    <x v="0"/>
    <n v="26"/>
    <n v="2.5364454340836926"/>
    <n v="0.33293098858404802"/>
    <n v="0.13125888068012845"/>
    <n v="8.1768975725042409E-2"/>
    <n v="2.7223425923643393E-2"/>
    <n v="1.0732904228029661E-2"/>
    <x v="1"/>
    <x v="8"/>
    <x v="8"/>
  </r>
  <r>
    <x v="16"/>
    <x v="0"/>
    <n v="4"/>
    <n v="2.5364454340836926"/>
    <n v="0.20968371347348347"/>
    <n v="8.2668332090192614E-2"/>
    <n v="0.19285423257660558"/>
    <n v="4.0438391645741506E-2"/>
    <n v="1.5942937743642072E-2"/>
    <x v="0"/>
    <x v="8"/>
    <x v="26"/>
  </r>
  <r>
    <x v="16"/>
    <x v="0"/>
    <n v="26"/>
    <n v="2.5364454340836926"/>
    <n v="5.8133827758004658E-2"/>
    <n v="2.2919407993890428E-2"/>
    <n v="0.19831848496664312"/>
    <n v="1.1529012646279268E-2"/>
    <n v="4.5453422696807187E-3"/>
    <x v="1"/>
    <x v="8"/>
    <x v="9"/>
  </r>
  <r>
    <x v="16"/>
    <x v="0"/>
    <n v="26"/>
    <n v="2.5364454340836926"/>
    <n v="2.5260230754337218"/>
    <n v="0.99589095885528645"/>
    <n v="0.12071174025443329"/>
    <n v="0.3049206413584602"/>
    <n v="0.12021573074707785"/>
    <x v="1"/>
    <x v="8"/>
    <x v="10"/>
  </r>
  <r>
    <x v="16"/>
    <x v="0"/>
    <n v="26"/>
    <n v="2.5364454340836926"/>
    <n v="0.83069833145324012"/>
    <n v="0.32750490914989278"/>
    <n v="0.14411573833117461"/>
    <n v="0.1197167033678585"/>
    <n v="4.7198611789221058E-2"/>
    <x v="1"/>
    <x v="8"/>
    <x v="14"/>
  </r>
  <r>
    <x v="16"/>
    <x v="0"/>
    <n v="4"/>
    <n v="2.5364454340836926"/>
    <n v="8.0137562428696189E-3"/>
    <n v="3.1594435800526652E-3"/>
    <n v="0.23489803768704789"/>
    <n v="1.8824156159524031E-3"/>
    <n v="7.4214709713731248E-4"/>
    <x v="0"/>
    <x v="8"/>
    <x v="27"/>
  </r>
  <r>
    <x v="16"/>
    <x v="0"/>
    <n v="26"/>
    <n v="2.5364454340836926"/>
    <n v="16.293366254852309"/>
    <n v="6.4237006780862975"/>
    <n v="4.9898598133224663E-2"/>
    <n v="0.81301613498831915"/>
    <n v="0.32053365866395095"/>
    <x v="1"/>
    <x v="8"/>
    <x v="15"/>
  </r>
  <r>
    <x v="16"/>
    <x v="0"/>
    <n v="26"/>
    <n v="2.5364454340836926"/>
    <n v="322.32147033444795"/>
    <n v="127.07605139193096"/>
    <n v="9.4963021331012101E-2"/>
    <n v="30.608620662813365"/>
    <n v="12.06752577899273"/>
    <x v="1"/>
    <x v="8"/>
    <x v="22"/>
  </r>
  <r>
    <x v="16"/>
    <x v="0"/>
    <n v="26"/>
    <n v="2.5364454340836926"/>
    <n v="0.13982512334937294"/>
    <n v="5.5126407006616987E-2"/>
    <n v="0.11059671516873165"/>
    <n v="1.5464199340503368E-2"/>
    <n v="6.0967995339863915E-3"/>
    <x v="1"/>
    <x v="8"/>
    <x v="3"/>
  </r>
  <r>
    <x v="16"/>
    <x v="0"/>
    <n v="26"/>
    <n v="2.5364454340836926"/>
    <n v="0.16759969745731171"/>
    <n v="6.607660279427939E-2"/>
    <n v="6.0777520921263775E-2"/>
    <n v="1.0186294118609241E-2"/>
    <n v="4.0159721087353519E-3"/>
    <x v="1"/>
    <x v="8"/>
    <x v="28"/>
  </r>
  <r>
    <x v="16"/>
    <x v="0"/>
    <n v="26"/>
    <n v="2.5364454340836926"/>
    <n v="2620.5800279142354"/>
    <n v="1033.1702754965581"/>
    <n v="3.6771860572915906E-2"/>
    <n v="96.363603406630332"/>
    <n v="37.991593318640547"/>
    <x v="1"/>
    <x v="8"/>
    <x v="23"/>
  </r>
  <r>
    <x v="16"/>
    <x v="0"/>
    <n v="26"/>
    <n v="2.5364454340836926"/>
    <n v="89.716644446963286"/>
    <n v="35.371013009540263"/>
    <n v="2.7255554512459951E-2"/>
    <n v="2.4452768933991953"/>
    <n v="0.96405657324245475"/>
    <x v="1"/>
    <x v="8"/>
    <x v="12"/>
  </r>
  <r>
    <x v="16"/>
    <x v="0"/>
    <n v="26"/>
    <n v="2.5364454340836926"/>
    <n v="1.1683429202802487"/>
    <n v="0.46062213859622025"/>
    <n v="0.10225315546840394"/>
    <n v="0.11946675026782534"/>
    <n v="4.7100067150068016E-2"/>
    <x v="1"/>
    <x v="8"/>
    <x v="16"/>
  </r>
  <r>
    <x v="16"/>
    <x v="0"/>
    <n v="26"/>
    <n v="2.5364454340836926"/>
    <n v="8.4037213482850408"/>
    <n v="3.3131883049244224"/>
    <n v="4.4525576597238152E-2"/>
    <n v="0.37418053859491107"/>
    <n v="0.14752161965198601"/>
    <x v="1"/>
    <x v="8"/>
    <x v="13"/>
  </r>
  <r>
    <x v="16"/>
    <x v="0"/>
    <n v="26"/>
    <n v="2.5364454340836926"/>
    <n v="7.8705951551745423"/>
    <n v="3.1030019607016879"/>
    <n v="4.3492890901425357E-2"/>
    <n v="0.34231493641329336"/>
    <n v="0.13495852574370748"/>
    <x v="1"/>
    <x v="8"/>
    <x v="11"/>
  </r>
  <r>
    <x v="16"/>
    <x v="0"/>
    <n v="26"/>
    <n v="2.5364454340836926"/>
    <n v="0.34368324589415611"/>
    <n v="0.13549798520239562"/>
    <n v="7.2101564636369062E-2"/>
    <n v="2.4780099768274617E-2"/>
    <n v="9.7696167381683061E-3"/>
    <x v="1"/>
    <x v="8"/>
    <x v="18"/>
  </r>
  <r>
    <x v="16"/>
    <x v="0"/>
    <n v="26"/>
    <n v="2.5364454340836926"/>
    <n v="30.820930485719106"/>
    <n v="12.151229461340007"/>
    <n v="0.82157779758225469"/>
    <n v="25.321792187892875"/>
    <n v="9.9831803387643294"/>
    <x v="1"/>
    <x v="8"/>
    <x v="17"/>
  </r>
  <r>
    <x v="16"/>
    <x v="0"/>
    <n v="4"/>
    <n v="2.5364454340836926"/>
    <n v="2.5735805451175292E-2"/>
    <n v="1.0146406110436403E-2"/>
    <n v="0.42818291621052362"/>
    <n v="1.1019632229110928E-2"/>
    <n v="4.3445177574229351E-3"/>
    <x v="0"/>
    <x v="8"/>
    <x v="29"/>
  </r>
  <r>
    <x v="16"/>
    <x v="0"/>
    <n v="26"/>
    <n v="7.9540524658667247"/>
    <n v="1798.9632556902318"/>
    <n v="226.16939772652168"/>
    <n v="2.8215393634753855E-2"/>
    <n v="50.758456393758237"/>
    <n v="6.3814585849890131"/>
    <x v="1"/>
    <x v="2"/>
    <x v="0"/>
  </r>
  <r>
    <x v="16"/>
    <x v="0"/>
    <n v="4"/>
    <n v="7.9540524658667247"/>
    <n v="2.0690604832096334E-2"/>
    <n v="2.6012658227848079E-3"/>
    <n v="0.14706324420729272"/>
    <n v="3.042827471219174E-3"/>
    <n v="3.8255059094428645E-4"/>
    <x v="0"/>
    <x v="2"/>
    <x v="30"/>
  </r>
  <r>
    <x v="16"/>
    <x v="0"/>
    <n v="26"/>
    <n v="7.9540524658667247"/>
    <n v="17.315531127584077"/>
    <n v="2.1769445451724545"/>
    <n v="0.18741953564219663"/>
    <n v="3.2452688033298092"/>
    <n v="0.40800193577503435"/>
    <x v="1"/>
    <x v="2"/>
    <x v="1"/>
  </r>
  <r>
    <x v="16"/>
    <x v="0"/>
    <n v="26"/>
    <n v="7.9540524658667247"/>
    <n v="1624.4720976306394"/>
    <n v="204.23200684201501"/>
    <n v="3.6759318907121405E-2"/>
    <n v="59.714487892525128"/>
    <n v="7.5074294705470308"/>
    <x v="1"/>
    <x v="2"/>
    <x v="5"/>
  </r>
  <r>
    <x v="16"/>
    <x v="0"/>
    <n v="4"/>
    <n v="7.9540524658667247"/>
    <n v="3.1816209863466892E-3"/>
    <n v="3.9999999999999991E-4"/>
    <n v="0.21515667629440069"/>
    <n v="6.8454699665086651E-4"/>
    <n v="8.6062670517760256E-5"/>
    <x v="0"/>
    <x v="2"/>
    <x v="31"/>
  </r>
  <r>
    <x v="16"/>
    <x v="0"/>
    <n v="32"/>
    <n v="7.9540524658667247"/>
    <n v="2093.3417742219831"/>
    <n v="263.17927662724804"/>
    <n v="7.2875010640961094E-2"/>
    <n v="152.55230407159539"/>
    <n v="19.179192584691144"/>
    <x v="1"/>
    <x v="2"/>
    <x v="6"/>
  </r>
  <r>
    <x v="16"/>
    <x v="0"/>
    <n v="4"/>
    <n v="7.9540524658667247"/>
    <n v="3.9770262329333591E-3"/>
    <n v="4.9999999999999958E-4"/>
    <n v="0.84953840363659572"/>
    <n v="3.3786365171470699E-3"/>
    <n v="4.2476920181829751E-4"/>
    <x v="0"/>
    <x v="2"/>
    <x v="32"/>
  </r>
  <r>
    <x v="16"/>
    <x v="0"/>
    <n v="4"/>
    <n v="7.9540524658667247"/>
    <n v="6.393447235221986E-3"/>
    <n v="8.0379746835443019E-4"/>
    <n v="0.62486782626419968"/>
    <n v="3.9950594762080197E-3"/>
    <n v="5.0226717680729963E-4"/>
    <x v="0"/>
    <x v="2"/>
    <x v="24"/>
  </r>
  <r>
    <x v="16"/>
    <x v="0"/>
    <n v="32"/>
    <n v="7.9540524658667247"/>
    <n v="2481.3061802500438"/>
    <n v="311.95496772218797"/>
    <n v="0.81154960106100682"/>
    <n v="2013.7030406921338"/>
    <n v="253.1669296039409"/>
    <x v="1"/>
    <x v="2"/>
    <x v="2"/>
  </r>
  <r>
    <x v="16"/>
    <x v="0"/>
    <n v="26"/>
    <n v="7.9540524658667247"/>
    <n v="4.7664519565136549"/>
    <n v="0.59924824194559445"/>
    <n v="1.4787763695160547"/>
    <n v="7.0485165197259585"/>
    <n v="0.88615413966318457"/>
    <x v="1"/>
    <x v="2"/>
    <x v="19"/>
  </r>
  <r>
    <x v="16"/>
    <x v="0"/>
    <n v="4"/>
    <n v="7.9540524658667247"/>
    <n v="1.5908104931733446E-3"/>
    <n v="1.9999999999999996E-4"/>
    <n v="1.8550098743228216"/>
    <n v="2.9509691730129121E-3"/>
    <n v="3.7100197486456422E-4"/>
    <x v="0"/>
    <x v="2"/>
    <x v="25"/>
  </r>
  <r>
    <x v="16"/>
    <x v="0"/>
    <n v="26"/>
    <n v="7.9540524658667247"/>
    <n v="308.17245244383901"/>
    <n v="38.744080928093119"/>
    <n v="3.9071656590957592E-2"/>
    <n v="12.040808232678888"/>
    <n v="1.5137954249547239"/>
    <x v="1"/>
    <x v="2"/>
    <x v="20"/>
  </r>
  <r>
    <x v="16"/>
    <x v="0"/>
    <n v="26"/>
    <n v="7.9540524658667247"/>
    <n v="0.16170984160661953"/>
    <n v="2.033049722774221E-2"/>
    <n v="1.644794287277803"/>
    <n v="0.26597942367116617"/>
    <n v="3.3439485697707598E-2"/>
    <x v="1"/>
    <x v="2"/>
    <x v="21"/>
  </r>
  <r>
    <x v="16"/>
    <x v="0"/>
    <n v="26"/>
    <n v="7.9540524658667247"/>
    <n v="1045.6351593393319"/>
    <n v="131.4594244665185"/>
    <n v="8.944167943160318E-2"/>
    <n v="93.523364724041841"/>
    <n v="11.757951701397399"/>
    <x v="1"/>
    <x v="2"/>
    <x v="7"/>
  </r>
  <r>
    <x v="16"/>
    <x v="0"/>
    <n v="26"/>
    <n v="7.9540524658667247"/>
    <n v="0.48936187806266651"/>
    <n v="6.1523591925332174E-2"/>
    <n v="0.19075008089982193"/>
    <n v="9.3345817829742425E-2"/>
    <n v="1.1735630137004743E-2"/>
    <x v="1"/>
    <x v="2"/>
    <x v="8"/>
  </r>
  <r>
    <x v="16"/>
    <x v="0"/>
    <n v="4"/>
    <n v="7.9540524658667247"/>
    <n v="2.4871516587097811E-2"/>
    <n v="3.1268987341772142E-3"/>
    <n v="0.25114973744660424"/>
    <n v="6.2464748607484778E-3"/>
    <n v="7.8531979611072642E-4"/>
    <x v="0"/>
    <x v="2"/>
    <x v="26"/>
  </r>
  <r>
    <x v="16"/>
    <x v="0"/>
    <n v="26"/>
    <n v="7.9540524658667247"/>
    <n v="9.6643278413254444E-2"/>
    <n v="1.215019373180908E-2"/>
    <n v="0.48936434922795802"/>
    <n v="4.7293775047958626E-2"/>
    <n v="5.9458716485603653E-3"/>
    <x v="1"/>
    <x v="2"/>
    <x v="9"/>
  </r>
  <r>
    <x v="16"/>
    <x v="0"/>
    <n v="26"/>
    <n v="7.9540524658667247"/>
    <n v="13.73048700019037"/>
    <n v="1.7262253497964837"/>
    <n v="4.3583057485257676E-2"/>
    <n v="0.59841660422988019"/>
    <n v="7.5234178652689193E-2"/>
    <x v="1"/>
    <x v="2"/>
    <x v="10"/>
  </r>
  <r>
    <x v="16"/>
    <x v="0"/>
    <n v="26"/>
    <n v="7.9540524658667247"/>
    <n v="2.5394697392828554"/>
    <n v="0.31926741119454488"/>
    <n v="0.62324762370524722"/>
    <n v="1.5827184804794232"/>
    <n v="0.19898265535352613"/>
    <x v="1"/>
    <x v="2"/>
    <x v="14"/>
  </r>
  <r>
    <x v="16"/>
    <x v="0"/>
    <n v="4"/>
    <n v="7.9540524658667247"/>
    <n v="3.0429284892361616E-2"/>
    <n v="3.8256329113924002E-3"/>
    <n v="0.24604996534916257"/>
    <n v="7.4871244933653715E-3"/>
    <n v="9.4129684528671594E-4"/>
    <x v="0"/>
    <x v="2"/>
    <x v="27"/>
  </r>
  <r>
    <x v="16"/>
    <x v="0"/>
    <n v="26"/>
    <n v="7.9540524658667247"/>
    <n v="31.309980639172469"/>
    <n v="3.9363558102656708"/>
    <n v="4.1788791455515888E-2"/>
    <n v="1.3084062514066184"/>
    <n v="0.16449555204990038"/>
    <x v="1"/>
    <x v="2"/>
    <x v="15"/>
  </r>
  <r>
    <x v="16"/>
    <x v="0"/>
    <n v="26"/>
    <n v="7.9540524658667247"/>
    <n v="2807.3394075448091"/>
    <n v="352.94454236905807"/>
    <n v="6.3004600570441174E-2"/>
    <n v="176.87529803801968"/>
    <n v="22.237129915479656"/>
    <x v="1"/>
    <x v="2"/>
    <x v="22"/>
  </r>
  <r>
    <x v="16"/>
    <x v="0"/>
    <n v="32"/>
    <n v="7.9540524658667247"/>
    <n v="4.243879544837844E-2"/>
    <n v="5.3354935274184207E-3"/>
    <n v="0.38841411345769661"/>
    <n v="1.6483827110294443E-2"/>
    <n v="2.0723809883115042E-3"/>
    <x v="1"/>
    <x v="2"/>
    <x v="3"/>
  </r>
  <r>
    <x v="16"/>
    <x v="0"/>
    <n v="32"/>
    <n v="7.9540524658667247"/>
    <n v="9.2772995678559525E-2"/>
    <n v="1.1663613746159818E-2"/>
    <n v="0.27492869584647067"/>
    <n v="2.550595871167663E-2"/>
    <n v="3.2066621160886867E-3"/>
    <x v="1"/>
    <x v="2"/>
    <x v="28"/>
  </r>
  <r>
    <x v="16"/>
    <x v="0"/>
    <n v="26"/>
    <n v="7.9540524658667247"/>
    <n v="9266.7511592630217"/>
    <n v="1165.0352067740928"/>
    <n v="4.1180986084347976E-2"/>
    <n v="381.61395053672595"/>
    <n v="47.977298637939384"/>
    <x v="1"/>
    <x v="2"/>
    <x v="23"/>
  </r>
  <r>
    <x v="16"/>
    <x v="0"/>
    <n v="26"/>
    <n v="7.9540524658667247"/>
    <n v="470.66476095881808"/>
    <n v="59.172951521074914"/>
    <n v="3.1290786707223198E-2"/>
    <n v="14.727470645768568"/>
    <n v="1.8515682048828137"/>
    <x v="1"/>
    <x v="2"/>
    <x v="12"/>
  </r>
  <r>
    <x v="16"/>
    <x v="0"/>
    <n v="32"/>
    <n v="7.9540524658667247"/>
    <n v="3.0915602627191041"/>
    <n v="0.38867737873064528"/>
    <n v="0.53554173863412469"/>
    <n v="1.6556595581887603"/>
    <n v="0.20815295917316393"/>
    <x v="1"/>
    <x v="2"/>
    <x v="16"/>
  </r>
  <r>
    <x v="16"/>
    <x v="0"/>
    <n v="26"/>
    <n v="7.9540524658667247"/>
    <n v="15.355997859767653"/>
    <n v="1.9305879519483864"/>
    <n v="0.12521942708526115"/>
    <n v="1.922869254322602"/>
    <n v="0.24174711728068463"/>
    <x v="1"/>
    <x v="2"/>
    <x v="13"/>
  </r>
  <r>
    <x v="16"/>
    <x v="0"/>
    <n v="26"/>
    <n v="7.9540524658667247"/>
    <n v="14.039283203406026"/>
    <n v="1.7650478499674085"/>
    <n v="0.10268222856813598"/>
    <n v="1.4415848868249299"/>
    <n v="0.18123904676405042"/>
    <x v="1"/>
    <x v="2"/>
    <x v="11"/>
  </r>
  <r>
    <x v="16"/>
    <x v="0"/>
    <n v="32"/>
    <n v="7.9540524658667247"/>
    <n v="0.344280545638116"/>
    <n v="4.3283665416531919E-2"/>
    <n v="0.75506580840652804"/>
    <n v="0.25995446851088461"/>
    <n v="3.2682015818531356E-2"/>
    <x v="1"/>
    <x v="2"/>
    <x v="18"/>
  </r>
  <r>
    <x v="16"/>
    <x v="0"/>
    <n v="32"/>
    <n v="7.9540524658667247"/>
    <n v="177.33122950975871"/>
    <n v="22.294450567272637"/>
    <n v="1.0492862676599513"/>
    <n v="186.07122395184493"/>
    <n v="23.393260825262789"/>
    <x v="1"/>
    <x v="2"/>
    <x v="17"/>
  </r>
  <r>
    <x v="16"/>
    <x v="0"/>
    <n v="4"/>
    <n v="7.9540524658667247"/>
    <n v="5.833139615316299E-2"/>
    <n v="7.3335443037974516E-3"/>
    <n v="0.62091503428217043"/>
    <n v="3.621884084216806E-2"/>
    <n v="4.5535079128022106E-3"/>
    <x v="0"/>
    <x v="2"/>
    <x v="29"/>
  </r>
  <r>
    <x v="17"/>
    <x v="0"/>
    <n v="3"/>
    <n v="3.4054406876972489"/>
    <n v="774.29369449576473"/>
    <n v="227.36960220538751"/>
    <n v="0.12460228264444523"/>
    <n v="96.478761771373001"/>
    <n v="28.330771438750773"/>
    <x v="0"/>
    <x v="0"/>
    <x v="0"/>
  </r>
  <r>
    <x v="17"/>
    <x v="0"/>
    <n v="9"/>
    <n v="3.4054406876972489"/>
    <n v="6.8108813753944937E-3"/>
    <n v="1.9999999999999987E-3"/>
    <n v="6.1722321456525418E-2"/>
    <n v="4.2038340965436092E-4"/>
    <n v="1.2344464291305077E-4"/>
    <x v="0"/>
    <x v="0"/>
    <x v="30"/>
  </r>
  <r>
    <x v="17"/>
    <x v="0"/>
    <n v="56"/>
    <n v="3.4054406876972489"/>
    <n v="219.77827256414403"/>
    <n v="64.537395514810029"/>
    <n v="5.5958205225701906E-2"/>
    <n v="12.298397680294622"/>
    <n v="3.6113968229500335"/>
    <x v="0"/>
    <x v="0"/>
    <x v="1"/>
  </r>
  <r>
    <x v="17"/>
    <x v="0"/>
    <n v="3"/>
    <n v="3.4054406876972489"/>
    <n v="338.87170821782246"/>
    <n v="99.508915084633799"/>
    <n v="0.33780973438902667"/>
    <n v="114.47416174501835"/>
    <n v="33.615080174080354"/>
    <x v="0"/>
    <x v="0"/>
    <x v="5"/>
  </r>
  <r>
    <x v="17"/>
    <x v="0"/>
    <n v="9"/>
    <n v="3.4054406876972489"/>
    <n v="4.1304539418780956E-3"/>
    <n v="1.2128985117256877E-3"/>
    <n v="0.11359887340526355"/>
    <n v="4.6921491444968158E-4"/>
    <n v="1.3778390448695895E-4"/>
    <x v="0"/>
    <x v="0"/>
    <x v="31"/>
  </r>
  <r>
    <x v="17"/>
    <x v="0"/>
    <n v="3"/>
    <n v="3.4054406876972489"/>
    <n v="1687.3799671405586"/>
    <n v="495.49533287615736"/>
    <n v="0.39062884326333885"/>
    <n v="659.13928470984717"/>
    <n v="193.5547687237964"/>
    <x v="0"/>
    <x v="0"/>
    <x v="6"/>
  </r>
  <r>
    <x v="17"/>
    <x v="0"/>
    <n v="9"/>
    <n v="3.4054406876972489"/>
    <n v="2.0912700113286393E-2"/>
    <n v="6.1409673610928498E-3"/>
    <n v="0.13699845133609551"/>
    <n v="2.8650075287764251E-3"/>
    <n v="8.4130301817522961E-4"/>
    <x v="0"/>
    <x v="0"/>
    <x v="32"/>
  </r>
  <r>
    <x v="17"/>
    <x v="0"/>
    <n v="9"/>
    <n v="3.4054406876972489"/>
    <n v="9.5060671042473135E-2"/>
    <n v="2.7914352285123175E-2"/>
    <n v="0.10971553305660375"/>
    <n v="1.0429632196143396E-2"/>
    <n v="3.0626380408921143E-3"/>
    <x v="0"/>
    <x v="0"/>
    <x v="24"/>
  </r>
  <r>
    <x v="17"/>
    <x v="0"/>
    <n v="40"/>
    <n v="3.4054406876972489"/>
    <n v="1482355.004648278"/>
    <n v="435290.21368762793"/>
    <n v="0.38176904455910599"/>
    <n v="565917.25382198219"/>
    <n v="166180.32898545481"/>
    <x v="0"/>
    <x v="0"/>
    <x v="2"/>
  </r>
  <r>
    <x v="17"/>
    <x v="0"/>
    <n v="10"/>
    <n v="3.4054406876972489"/>
    <n v="11.274705085173856"/>
    <n v="3.3107917944087832"/>
    <n v="0.14768689023072187"/>
    <n v="1.665126132297833"/>
    <n v="0.48896054431762465"/>
    <x v="0"/>
    <x v="0"/>
    <x v="19"/>
  </r>
  <r>
    <x v="17"/>
    <x v="0"/>
    <n v="9"/>
    <n v="3.4054406876972489"/>
    <n v="7.3373892003403176E-4"/>
    <n v="2.1546078388174315E-4"/>
    <n v="0.20460950729389604"/>
    <n v="1.5012995891051863E-4"/>
    <n v="4.4085324831200087E-5"/>
    <x v="0"/>
    <x v="0"/>
    <x v="25"/>
  </r>
  <r>
    <x v="17"/>
    <x v="0"/>
    <n v="3"/>
    <n v="3.4054406876972489"/>
    <n v="69.213286575597948"/>
    <n v="20.324325960408903"/>
    <n v="0.17565283092862094"/>
    <n v="12.157509724877695"/>
    <n v="3.5700253916618863"/>
    <x v="0"/>
    <x v="0"/>
    <x v="20"/>
  </r>
  <r>
    <x v="17"/>
    <x v="0"/>
    <n v="10"/>
    <n v="3.4054406876972489"/>
    <n v="0.2280565360549012"/>
    <n v="6.696828897322904E-2"/>
    <n v="9.6400123705893875E-2"/>
    <n v="2.1984678287630122E-2"/>
    <n v="6.4557513413913284E-3"/>
    <x v="0"/>
    <x v="0"/>
    <x v="21"/>
  </r>
  <r>
    <x v="17"/>
    <x v="0"/>
    <n v="3"/>
    <n v="3.4054406876972489"/>
    <n v="987.48834866688037"/>
    <n v="289.97373298391454"/>
    <n v="0.35340060357406983"/>
    <n v="348.97897844123702"/>
    <n v="102.47689225714156"/>
    <x v="0"/>
    <x v="0"/>
    <x v="7"/>
  </r>
  <r>
    <x v="17"/>
    <x v="0"/>
    <n v="55"/>
    <n v="3.4054406876972489"/>
    <n v="23.243266982334905"/>
    <n v="6.8253330813557493"/>
    <n v="0.10843992385406992"/>
    <n v="2.5204981016842147"/>
    <n v="0.74013859962088191"/>
    <x v="0"/>
    <x v="0"/>
    <x v="8"/>
  </r>
  <r>
    <x v="17"/>
    <x v="0"/>
    <n v="9"/>
    <n v="3.4054406876972489"/>
    <n v="2.9096902923646046E-2"/>
    <n v="8.5442401122309084E-3"/>
    <n v="0.10510729739876955"/>
    <n v="3.0582968289787921E-3"/>
    <n v="8.9806198652275023E-4"/>
    <x v="0"/>
    <x v="0"/>
    <x v="26"/>
  </r>
  <r>
    <x v="17"/>
    <x v="0"/>
    <n v="3"/>
    <n v="3.4054406876972489"/>
    <n v="0.88362951452167304"/>
    <n v="0.2594758198884331"/>
    <n v="0.76192101117837674"/>
    <n v="0.67325589321141122"/>
    <n v="0.19770007906573331"/>
    <x v="0"/>
    <x v="0"/>
    <x v="9"/>
  </r>
  <r>
    <x v="17"/>
    <x v="0"/>
    <n v="3"/>
    <n v="3.4054406876972489"/>
    <n v="7.0242597054574185"/>
    <n v="2.0626580667911165"/>
    <n v="0.38069119705637183"/>
    <n v="2.6740738357054226"/>
    <n v="0.7852357685646919"/>
    <x v="0"/>
    <x v="0"/>
    <x v="10"/>
  </r>
  <r>
    <x v="17"/>
    <x v="0"/>
    <n v="3"/>
    <n v="3.4054406876972489"/>
    <n v="14.577294046953581"/>
    <n v="4.2805896163796389"/>
    <n v="0.31167632287802854"/>
    <n v="4.5433974060662674"/>
    <n v="1.3341584313830768"/>
    <x v="0"/>
    <x v="0"/>
    <x v="14"/>
  </r>
  <r>
    <x v="17"/>
    <x v="0"/>
    <n v="9"/>
    <n v="3.4054406876972489"/>
    <n v="2.4390088518130845E-2"/>
    <n v="7.1620946464415929E-3"/>
    <n v="0.1431252805949976"/>
    <n v="3.4908382628943062E-3"/>
    <n v="1.0250768059198831E-3"/>
    <x v="0"/>
    <x v="0"/>
    <x v="27"/>
  </r>
  <r>
    <x v="17"/>
    <x v="0"/>
    <n v="3"/>
    <n v="3.4054406876972489"/>
    <n v="28.728419500796463"/>
    <n v="8.4360357837336331"/>
    <n v="0.15313799306798023"/>
    <n v="4.3994125063669971"/>
    <n v="1.2918775893706342"/>
    <x v="0"/>
    <x v="0"/>
    <x v="15"/>
  </r>
  <r>
    <x v="17"/>
    <x v="0"/>
    <n v="3"/>
    <n v="3.4054406876972489"/>
    <n v="508.97630554369988"/>
    <n v="149.45974756878485"/>
    <n v="0.13121969711123777"/>
    <n v="66.787716650241109"/>
    <n v="19.612062806298002"/>
    <x v="0"/>
    <x v="0"/>
    <x v="22"/>
  </r>
  <r>
    <x v="17"/>
    <x v="0"/>
    <n v="3"/>
    <n v="3.4054406876972489"/>
    <n v="1.335572417219731"/>
    <n v="0.3921878369647489"/>
    <n v="1.3573143364883651"/>
    <n v="1.8127915893107611"/>
    <n v="0.53232217370861523"/>
    <x v="0"/>
    <x v="0"/>
    <x v="3"/>
  </r>
  <r>
    <x v="17"/>
    <x v="0"/>
    <n v="3"/>
    <n v="3.4054406876972489"/>
    <n v="1.5612070936341516"/>
    <n v="0.45844495230067744"/>
    <n v="0.86605231340673916"/>
    <n v="1.3520870151488686"/>
    <n v="0.39703731150964389"/>
    <x v="0"/>
    <x v="0"/>
    <x v="28"/>
  </r>
  <r>
    <x v="17"/>
    <x v="0"/>
    <n v="3"/>
    <n v="3.4054406876972489"/>
    <n v="4126.37911206633"/>
    <n v="1211.7019471146855"/>
    <n v="0.27916923142714073"/>
    <n v="1151.9580852925646"/>
    <n v="338.26990129477667"/>
    <x v="0"/>
    <x v="0"/>
    <x v="23"/>
  </r>
  <r>
    <x v="17"/>
    <x v="0"/>
    <n v="3"/>
    <n v="3.4054406876972489"/>
    <n v="207.82860638773931"/>
    <n v="61.02840291377165"/>
    <n v="0.11428152189859361"/>
    <n v="23.750969432054625"/>
    <n v="6.9744187640263888"/>
    <x v="0"/>
    <x v="0"/>
    <x v="12"/>
  </r>
  <r>
    <x v="17"/>
    <x v="0"/>
    <n v="55"/>
    <n v="3.4054406876972489"/>
    <n v="39.12932579493112"/>
    <n v="11.490238528097894"/>
    <n v="7.056549941336894E-2"/>
    <n v="2.761180416427734"/>
    <n v="0.8108144201139611"/>
    <x v="0"/>
    <x v="0"/>
    <x v="16"/>
  </r>
  <r>
    <x v="17"/>
    <x v="0"/>
    <n v="3"/>
    <n v="3.4054406876972489"/>
    <n v="92.187886249036325"/>
    <n v="27.070765490669448"/>
    <n v="0.20387780078954196"/>
    <n v="18.795063507889981"/>
    <n v="5.5191281339271123"/>
    <x v="0"/>
    <x v="0"/>
    <x v="13"/>
  </r>
  <r>
    <x v="17"/>
    <x v="0"/>
    <n v="3"/>
    <n v="3.4054406876972489"/>
    <n v="77.157037570619707"/>
    <n v="22.656990576686013"/>
    <n v="0.19717996927056194"/>
    <n v="15.213822297182388"/>
    <n v="4.4675047056743598"/>
    <x v="0"/>
    <x v="0"/>
    <x v="11"/>
  </r>
  <r>
    <x v="17"/>
    <x v="0"/>
    <n v="56"/>
    <n v="3.4054406876972489"/>
    <n v="3.8181845023088328"/>
    <n v="1.1212012930081834"/>
    <n v="6.3192892981308132E-2"/>
    <n v="0.24128212463729132"/>
    <n v="7.0851953319570435E-2"/>
    <x v="0"/>
    <x v="0"/>
    <x v="18"/>
  </r>
  <r>
    <x v="17"/>
    <x v="0"/>
    <n v="56"/>
    <n v="3.4054406876972489"/>
    <n v="176.43802043792644"/>
    <n v="51.810627938797964"/>
    <n v="9.6818984623001994E-2"/>
    <n v="17.082549987692513"/>
    <n v="5.0162523897145572"/>
    <x v="0"/>
    <x v="0"/>
    <x v="17"/>
  </r>
  <r>
    <x v="17"/>
    <x v="0"/>
    <n v="9"/>
    <n v="3.4054406876972489"/>
    <n v="0.1742735371280493"/>
    <n v="5.1175032282207406E-2"/>
    <n v="0.15588119066408757"/>
    <n v="2.7165966468762397E-2"/>
    <n v="7.9772249644236085E-3"/>
    <x v="0"/>
    <x v="0"/>
    <x v="29"/>
  </r>
  <r>
    <x v="17"/>
    <x v="0"/>
    <n v="28"/>
    <n v="114.2890048026002"/>
    <n v="24131.4467083175"/>
    <n v="211.14407943263919"/>
    <n v="2.189141802876176E-2"/>
    <n v="528.2715875305654"/>
    <n v="4.6222433071579827"/>
    <x v="1"/>
    <x v="1"/>
    <x v="0"/>
  </r>
  <r>
    <x v="17"/>
    <x v="0"/>
    <n v="4"/>
    <n v="114.2890048026002"/>
    <n v="0.22857800960520039"/>
    <n v="2E-3"/>
    <n v="2.6509722927138526"/>
    <n v="0.60595397018706709"/>
    <n v="5.3019445854277057E-3"/>
    <x v="0"/>
    <x v="1"/>
    <x v="30"/>
  </r>
  <r>
    <x v="17"/>
    <x v="0"/>
    <n v="28"/>
    <n v="114.2890048026002"/>
    <n v="234.52986898543554"/>
    <n v="2.0520772701671097"/>
    <n v="1.5501089065415532E-2"/>
    <n v="3.6354683876434719"/>
    <n v="3.180943253397514E-2"/>
    <x v="1"/>
    <x v="1"/>
    <x v="1"/>
  </r>
  <r>
    <x v="17"/>
    <x v="0"/>
    <n v="28"/>
    <n v="114.2890048026002"/>
    <n v="8820.7752752571487"/>
    <n v="77.179561502809293"/>
    <n v="2.0288828867062118E-2"/>
    <n v="178.96320003450504"/>
    <n v="1.5658829153653933"/>
    <x v="1"/>
    <x v="1"/>
    <x v="5"/>
  </r>
  <r>
    <x v="17"/>
    <x v="0"/>
    <n v="4"/>
    <n v="114.2890048026002"/>
    <n v="4.5715601921040037E-2"/>
    <n v="3.9999999999999964E-4"/>
    <n v="0.18090071777100086"/>
    <n v="8.2699852008494886E-3"/>
    <n v="7.2360287108400278E-5"/>
    <x v="0"/>
    <x v="1"/>
    <x v="31"/>
  </r>
  <r>
    <x v="17"/>
    <x v="0"/>
    <n v="32"/>
    <n v="114.2890048026002"/>
    <n v="14358.909672799344"/>
    <n v="125.63684229817235"/>
    <n v="4.2094783415598219E-2"/>
    <n v="604.43519276062671"/>
    <n v="5.2886556655612349"/>
    <x v="1"/>
    <x v="1"/>
    <x v="6"/>
  </r>
  <r>
    <x v="17"/>
    <x v="0"/>
    <n v="4"/>
    <n v="114.2890048026002"/>
    <n v="5.9758088170041718E-2"/>
    <n v="5.2286821705426346E-4"/>
    <n v="0.18880625628987749"/>
    <n v="1.1282700910425993E-2"/>
    <n v="9.8720790594978552E-5"/>
    <x v="0"/>
    <x v="1"/>
    <x v="32"/>
  </r>
  <r>
    <x v="17"/>
    <x v="0"/>
    <n v="4"/>
    <n v="114.2890048026002"/>
    <n v="0.58934144181929826"/>
    <n v="5.1565891472868091E-3"/>
    <n v="0.3119542599560417"/>
    <n v="0.18384757334416579"/>
    <n v="1.6086199513392126E-3"/>
    <x v="0"/>
    <x v="1"/>
    <x v="24"/>
  </r>
  <r>
    <x v="17"/>
    <x v="0"/>
    <n v="31"/>
    <n v="114.2890048026002"/>
    <n v="66033.078990434704"/>
    <n v="577.77280591853025"/>
    <n v="1.5884256121197668"/>
    <n v="104888.63391553416"/>
    <n v="917.74912290729662"/>
    <x v="1"/>
    <x v="1"/>
    <x v="2"/>
  </r>
  <r>
    <x v="17"/>
    <x v="0"/>
    <n v="28"/>
    <n v="114.2890048026002"/>
    <n v="99.554359985924933"/>
    <n v="0.87107556984921752"/>
    <n v="0.15898589179248448"/>
    <n v="15.827738704192308"/>
    <n v="0.13848872629112446"/>
    <x v="1"/>
    <x v="1"/>
    <x v="19"/>
  </r>
  <r>
    <x v="17"/>
    <x v="0"/>
    <n v="4"/>
    <n v="114.2890048026002"/>
    <n v="2.2857800960520019E-2"/>
    <n v="1.9999999999999982E-4"/>
    <n v="2.0104984385650284"/>
    <n v="4.5955573140155706E-2"/>
    <n v="4.020996877130053E-4"/>
    <x v="0"/>
    <x v="1"/>
    <x v="25"/>
  </r>
  <r>
    <x v="17"/>
    <x v="0"/>
    <n v="28"/>
    <n v="114.2890048026002"/>
    <n v="2293.9051824103017"/>
    <n v="20.071092458739415"/>
    <n v="4.7750603110601642E-2"/>
    <n v="109.53535593862658"/>
    <n v="0.95840676999345542"/>
    <x v="1"/>
    <x v="1"/>
    <x v="20"/>
  </r>
  <r>
    <x v="17"/>
    <x v="0"/>
    <n v="28"/>
    <n v="114.2890048026002"/>
    <n v="7.2766925336521977"/>
    <n v="6.3669226503638654E-2"/>
    <n v="0.1344855165082415"/>
    <n v="0.97860975385988036"/>
    <n v="8.5625888120220636E-3"/>
    <x v="1"/>
    <x v="1"/>
    <x v="21"/>
  </r>
  <r>
    <x v="17"/>
    <x v="0"/>
    <n v="28"/>
    <n v="114.2890048026002"/>
    <n v="8984.3441651481335"/>
    <n v="78.610748082598846"/>
    <n v="3.8923687437729768E-2"/>
    <n v="349.70380411721715"/>
    <n v="3.0598201876131923"/>
    <x v="1"/>
    <x v="1"/>
    <x v="7"/>
  </r>
  <r>
    <x v="17"/>
    <x v="0"/>
    <n v="27"/>
    <n v="114.2890048026002"/>
    <n v="7.0472066100739328"/>
    <n v="6.1661282485098695E-2"/>
    <n v="0.10890197283025028"/>
    <n v="0.76745470277943162"/>
    <n v="6.715035309870606E-3"/>
    <x v="1"/>
    <x v="1"/>
    <x v="8"/>
  </r>
  <r>
    <x v="17"/>
    <x v="0"/>
    <n v="4"/>
    <n v="114.2890048026002"/>
    <n v="0.3026000743436284"/>
    <n v="2.6476744186046488E-3"/>
    <n v="8.3429597297581329E-2"/>
    <n v="2.524580234470709E-2"/>
    <n v="2.2089441051929362E-4"/>
    <x v="0"/>
    <x v="1"/>
    <x v="26"/>
  </r>
  <r>
    <x v="17"/>
    <x v="0"/>
    <n v="28"/>
    <n v="114.2890048026002"/>
    <n v="1.6728744651180469"/>
    <n v="1.463723013431986E-2"/>
    <n v="0.28876080069155441"/>
    <n v="0.48306057000394304"/>
    <n v="4.2266582934927513E-3"/>
    <x v="1"/>
    <x v="1"/>
    <x v="9"/>
  </r>
  <r>
    <x v="17"/>
    <x v="0"/>
    <n v="28"/>
    <n v="114.2890048026002"/>
    <n v="112.08673655661785"/>
    <n v="0.98073070764955816"/>
    <n v="7.7768534558435132E-2"/>
    <n v="8.7168212454455496"/>
    <n v="7.62699899303632E-2"/>
    <x v="1"/>
    <x v="1"/>
    <x v="10"/>
  </r>
  <r>
    <x v="17"/>
    <x v="0"/>
    <n v="28"/>
    <n v="114.2890048026002"/>
    <n v="36.182653231392933"/>
    <n v="0.31658910053410261"/>
    <n v="0.15278262539248499"/>
    <n v="5.5280807543580934"/>
    <n v="4.8369313950245567E-2"/>
    <x v="1"/>
    <x v="1"/>
    <x v="14"/>
  </r>
  <r>
    <x v="17"/>
    <x v="0"/>
    <n v="4"/>
    <n v="114.2890048026002"/>
    <n v="0.53206404522636808"/>
    <n v="4.6554263565891426E-3"/>
    <n v="0.12285348549233517"/>
    <n v="6.5365922461210771E-2"/>
    <n v="5.7193535435985903E-4"/>
    <x v="0"/>
    <x v="1"/>
    <x v="27"/>
  </r>
  <r>
    <x v="17"/>
    <x v="0"/>
    <n v="28"/>
    <n v="114.2890048026002"/>
    <n v="499.55397756497092"/>
    <n v="4.3709714545839278"/>
    <n v="8.8323517585816899E-2"/>
    <n v="44.122364522524492"/>
    <n v="0.38605957413604719"/>
    <x v="1"/>
    <x v="1"/>
    <x v="15"/>
  </r>
  <r>
    <x v="17"/>
    <x v="0"/>
    <n v="28"/>
    <n v="114.2890048026002"/>
    <n v="6601.5557054053934"/>
    <n v="57.76194933893764"/>
    <n v="4.8964317354859545E-2"/>
    <n v="323.24066859525334"/>
    <n v="2.8282744184670623"/>
    <x v="1"/>
    <x v="1"/>
    <x v="22"/>
  </r>
  <r>
    <x v="17"/>
    <x v="0"/>
    <n v="32"/>
    <n v="114.2890048026002"/>
    <n v="0.35202870702618516"/>
    <n v="3.0801625023702726E-3"/>
    <n v="0.30824696936090379"/>
    <n v="0.10851178206885907"/>
    <n v="9.4945075649473416E-4"/>
    <x v="1"/>
    <x v="1"/>
    <x v="3"/>
  </r>
  <r>
    <x v="17"/>
    <x v="0"/>
    <n v="32"/>
    <n v="114.2890048026002"/>
    <n v="1.0107632586859308"/>
    <n v="8.843923879044353E-3"/>
    <n v="8.3081560043110195E-2"/>
    <n v="8.3975788365884874E-2"/>
    <n v="7.347669927735194E-4"/>
    <x v="1"/>
    <x v="1"/>
    <x v="28"/>
  </r>
  <r>
    <x v="17"/>
    <x v="0"/>
    <n v="28"/>
    <n v="114.2890048026002"/>
    <n v="59953.003534329728"/>
    <n v="524.57367738813082"/>
    <n v="4.200292669435577E-2"/>
    <n v="2518.2016125589039"/>
    <n v="22.033629717122292"/>
    <x v="1"/>
    <x v="1"/>
    <x v="23"/>
  </r>
  <r>
    <x v="17"/>
    <x v="0"/>
    <n v="28"/>
    <n v="114.2890048026002"/>
    <n v="6290.289770196433"/>
    <n v="55.038450820890532"/>
    <n v="2.5642878108056971E-2"/>
    <n v="161.30113384150482"/>
    <n v="1.411344285656384"/>
    <x v="1"/>
    <x v="1"/>
    <x v="12"/>
  </r>
  <r>
    <x v="17"/>
    <x v="0"/>
    <n v="32"/>
    <n v="114.2890048026002"/>
    <n v="45.044279960100994"/>
    <n v="0.39412610196318892"/>
    <n v="0.15069035579304424"/>
    <n v="6.7877385736291114"/>
    <n v="5.9391002532158572E-2"/>
    <x v="1"/>
    <x v="1"/>
    <x v="16"/>
  </r>
  <r>
    <x v="17"/>
    <x v="0"/>
    <n v="28"/>
    <n v="114.2890048026002"/>
    <n v="268.23050139346145"/>
    <n v="2.3469493137747484"/>
    <n v="5.8281802081320784E-2"/>
    <n v="15.632956994387159"/>
    <n v="0.13678443540031152"/>
    <x v="1"/>
    <x v="1"/>
    <x v="13"/>
  </r>
  <r>
    <x v="17"/>
    <x v="0"/>
    <n v="28"/>
    <n v="114.2890048026002"/>
    <n v="243.56420888611152"/>
    <n v="2.1311254683405045"/>
    <n v="6.6297345008313996E-2"/>
    <n v="16.147660388199593"/>
    <n v="0.14128796043057518"/>
    <x v="1"/>
    <x v="1"/>
    <x v="11"/>
  </r>
  <r>
    <x v="17"/>
    <x v="0"/>
    <n v="32"/>
    <n v="114.2890048026002"/>
    <n v="4.9480928671589801"/>
    <n v="4.3294566049510347E-2"/>
    <n v="0.17939931522443914"/>
    <n v="0.88768447203525269"/>
    <n v="7.7670155022214072E-3"/>
    <x v="1"/>
    <x v="1"/>
    <x v="18"/>
  </r>
  <r>
    <x v="17"/>
    <x v="0"/>
    <n v="32"/>
    <n v="114.2890048026002"/>
    <n v="2732.0423560083891"/>
    <n v="23.904682350915284"/>
    <n v="0.73437185102544811"/>
    <n v="2006.335002061807"/>
    <n v="17.554925826217019"/>
    <x v="1"/>
    <x v="1"/>
    <x v="17"/>
  </r>
  <r>
    <x v="17"/>
    <x v="0"/>
    <n v="4"/>
    <n v="114.2890048026002"/>
    <n v="4.723524700233976"/>
    <n v="4.1329651162790686E-2"/>
    <n v="0.38862533742232452"/>
    <n v="1.8356813804511132"/>
    <n v="1.6061749628686499E-2"/>
    <x v="0"/>
    <x v="1"/>
    <x v="29"/>
  </r>
  <r>
    <x v="17"/>
    <x v="0"/>
    <n v="28"/>
    <n v="0.45685977770165037"/>
    <n v="65.792539505298919"/>
    <n v="144.01035660500705"/>
    <n v="5.6651591273088504E-2"/>
    <n v="3.727252056872723"/>
    <n v="8.1584158614785807"/>
    <x v="1"/>
    <x v="10"/>
    <x v="0"/>
  </r>
  <r>
    <x v="17"/>
    <x v="0"/>
    <n v="4"/>
    <n v="0.45685977770165037"/>
    <n v="1.8198007472665578E-3"/>
    <n v="3.9832807265755138E-3"/>
    <n v="0.11042663927873138"/>
    <n v="2.0095448067756997E-4"/>
    <n v="4.398603039394773E-4"/>
    <x v="0"/>
    <x v="10"/>
    <x v="30"/>
  </r>
  <r>
    <x v="17"/>
    <x v="0"/>
    <n v="28"/>
    <n v="0.45685977770165037"/>
    <n v="1.4923998808499537"/>
    <n v="3.2666475660384284"/>
    <n v="0.11524720042659732"/>
    <n v="0.17199490818494456"/>
    <n v="0.37647198676628707"/>
    <x v="1"/>
    <x v="10"/>
    <x v="1"/>
  </r>
  <r>
    <x v="17"/>
    <x v="0"/>
    <n v="28"/>
    <n v="0.45685977770165037"/>
    <n v="45.925312632543033"/>
    <n v="100.52386941039553"/>
    <n v="6.8685955402857879E-2"/>
    <n v="3.1544239753411563"/>
    <n v="6.9045780112451371"/>
    <x v="1"/>
    <x v="10"/>
    <x v="5"/>
  </r>
  <r>
    <x v="17"/>
    <x v="0"/>
    <n v="4"/>
    <n v="0.45685977770165037"/>
    <n v="1.0399649856933622E-3"/>
    <n v="2.2763329941742111E-3"/>
    <n v="0.80843098575100891"/>
    <n v="8.4073991853061871E-4"/>
    <n v="1.8402581263778032E-3"/>
    <x v="0"/>
    <x v="10"/>
    <x v="31"/>
  </r>
  <r>
    <x v="17"/>
    <x v="0"/>
    <n v="28"/>
    <n v="0.45685977770165037"/>
    <n v="192.2343473528544"/>
    <n v="420.77319286004627"/>
    <n v="9.3942993055162891E-2"/>
    <n v="18.059069958332973"/>
    <n v="39.528693134650041"/>
    <x v="1"/>
    <x v="10"/>
    <x v="6"/>
  </r>
  <r>
    <x v="17"/>
    <x v="0"/>
    <n v="4"/>
    <n v="0.45685977770165037"/>
    <n v="2.9581181280041152E-3"/>
    <n v="6.4748928935825407E-3"/>
    <n v="0.4684774250726379"/>
    <n v="1.3858115636680597E-3"/>
    <n v="3.0333411504066704E-3"/>
    <x v="0"/>
    <x v="10"/>
    <x v="32"/>
  </r>
  <r>
    <x v="17"/>
    <x v="0"/>
    <n v="4"/>
    <n v="0.45685977770165037"/>
    <n v="2.4735199555966547E-3"/>
    <n v="5.4141775580251947E-3"/>
    <n v="0.32424421725190511"/>
    <n v="8.0202454185940438E-4"/>
    <n v="1.7555157643647102E-3"/>
    <x v="0"/>
    <x v="10"/>
    <x v="24"/>
  </r>
  <r>
    <x v="17"/>
    <x v="0"/>
    <n v="26"/>
    <n v="0.45685977770165037"/>
    <n v="96.864134063399803"/>
    <n v="212.02158472058875"/>
    <n v="0.34714307232347752"/>
    <n v="33.625713096721817"/>
    <n v="73.601824318797654"/>
    <x v="1"/>
    <x v="10"/>
    <x v="2"/>
  </r>
  <r>
    <x v="17"/>
    <x v="0"/>
    <n v="28"/>
    <n v="0.45685977770165037"/>
    <n v="0.17546750110436662"/>
    <n v="0.3840729905948399"/>
    <n v="0.27332713404622883"/>
    <n v="4.796002919511002E-2"/>
    <n v="0.1049775697838518"/>
    <x v="1"/>
    <x v="10"/>
    <x v="19"/>
  </r>
  <r>
    <x v="17"/>
    <x v="0"/>
    <n v="4"/>
    <n v="0.45685977770165037"/>
    <n v="9.1371955540330336E-5"/>
    <n v="2.0000000000000058E-4"/>
    <n v="1.8935613014121491"/>
    <n v="1.7301839904552093E-4"/>
    <n v="3.7871226028243093E-4"/>
    <x v="0"/>
    <x v="10"/>
    <x v="25"/>
  </r>
  <r>
    <x v="17"/>
    <x v="0"/>
    <n v="28"/>
    <n v="0.45685977770165037"/>
    <n v="10.545220319792483"/>
    <n v="23.081962638170737"/>
    <n v="7.248229421959311E-2"/>
    <n v="0.76434176182963043"/>
    <n v="1.6730336071055469"/>
    <x v="1"/>
    <x v="10"/>
    <x v="20"/>
  </r>
  <r>
    <x v="17"/>
    <x v="0"/>
    <n v="28"/>
    <n v="0.45685977770165037"/>
    <n v="8.6772099869064593E-3"/>
    <n v="1.8993158098879654E-2"/>
    <n v="0.2087722698119385"/>
    <n v="1.8115608246012827E-3"/>
    <n v="3.965244727200108E-3"/>
    <x v="1"/>
    <x v="10"/>
    <x v="21"/>
  </r>
  <r>
    <x v="17"/>
    <x v="0"/>
    <n v="28"/>
    <n v="0.45685977770165037"/>
    <n v="150.03517173933648"/>
    <n v="328.40529865449452"/>
    <n v="8.523270281059607E-2"/>
    <n v="12.787903203995608"/>
    <n v="27.990871221643577"/>
    <x v="1"/>
    <x v="10"/>
    <x v="7"/>
  </r>
  <r>
    <x v="17"/>
    <x v="0"/>
    <n v="28"/>
    <n v="0.45685977770165037"/>
    <n v="0.33554281948826198"/>
    <n v="0.73445471863663658"/>
    <n v="0.11157500295095199"/>
    <n v="3.7438191074573579E-2"/>
    <n v="8.1946787399223342E-2"/>
    <x v="1"/>
    <x v="10"/>
    <x v="8"/>
  </r>
  <r>
    <x v="17"/>
    <x v="0"/>
    <n v="4"/>
    <n v="0.45685977770165037"/>
    <n v="1.7335788621223452E-3"/>
    <n v="3.7945534860686484E-3"/>
    <n v="0.22069337521791013"/>
    <n v="3.8258937028820441E-4"/>
    <n v="8.3743281628537712E-4"/>
    <x v="0"/>
    <x v="10"/>
    <x v="26"/>
  </r>
  <r>
    <x v="17"/>
    <x v="0"/>
    <n v="28"/>
    <n v="0.45685977770165037"/>
    <n v="0.40293464452233996"/>
    <n v="0.881965680037331"/>
    <n v="9.0593841252089635E-2"/>
    <n v="3.6503397220824033E-2"/>
    <n v="7.9900658807093239E-2"/>
    <x v="1"/>
    <x v="10"/>
    <x v="9"/>
  </r>
  <r>
    <x v="17"/>
    <x v="0"/>
    <n v="28"/>
    <n v="0.45685977770165037"/>
    <n v="1.5892147478584513"/>
    <n v="3.4785613122989321"/>
    <n v="8.6400185160869516E-2"/>
    <n v="0.13730844847535476"/>
    <n v="0.30054834147606496"/>
    <x v="1"/>
    <x v="10"/>
    <x v="10"/>
  </r>
  <r>
    <x v="17"/>
    <x v="0"/>
    <n v="28"/>
    <n v="0.45685977770165037"/>
    <n v="0.30550233916097425"/>
    <n v="0.66870045049245019"/>
    <n v="0.14700373645441744"/>
    <n v="4.4909985352227913E-2"/>
    <n v="9.8301464791142365E-2"/>
    <x v="1"/>
    <x v="10"/>
    <x v="14"/>
  </r>
  <r>
    <x v="17"/>
    <x v="0"/>
    <n v="4"/>
    <n v="0.45685977770165037"/>
    <n v="2.9828741874953976E-3"/>
    <n v="6.5290803285452418E-3"/>
    <n v="0.16888959589581204"/>
    <n v="5.037764161341464E-4"/>
    <n v="1.1026937382593016E-3"/>
    <x v="0"/>
    <x v="10"/>
    <x v="27"/>
  </r>
  <r>
    <x v="17"/>
    <x v="0"/>
    <n v="28"/>
    <n v="0.45685977770165037"/>
    <n v="4.3434698287444329"/>
    <n v="9.5072274705279725"/>
    <n v="7.0832892626025754E-2"/>
    <n v="0.30766053200383686"/>
    <n v="0.67342442259111035"/>
    <x v="1"/>
    <x v="10"/>
    <x v="15"/>
  </r>
  <r>
    <x v="17"/>
    <x v="0"/>
    <n v="28"/>
    <n v="0.45685977770165037"/>
    <n v="143.9888519613321"/>
    <n v="315.17077884532699"/>
    <n v="8.9146174731354444E-2"/>
    <n v="12.836055356312039"/>
    <n v="28.096269321162588"/>
    <x v="1"/>
    <x v="10"/>
    <x v="22"/>
  </r>
  <r>
    <x v="17"/>
    <x v="0"/>
    <n v="28"/>
    <n v="0.45685977770165037"/>
    <n v="2.2506984222282023E-2"/>
    <n v="4.9264534373126799E-2"/>
    <n v="0.23684454415274975"/>
    <n v="5.3306564183795164E-3"/>
    <n v="1.1668036186500688E-2"/>
    <x v="1"/>
    <x v="10"/>
    <x v="3"/>
  </r>
  <r>
    <x v="17"/>
    <x v="0"/>
    <n v="28"/>
    <n v="0.45685977770165037"/>
    <n v="3.0396247432208576E-2"/>
    <n v="6.653299089958116E-2"/>
    <n v="0.22951039307372381"/>
    <n v="6.9762546961323587E-3"/>
    <n v="1.5270012893733361E-2"/>
    <x v="1"/>
    <x v="10"/>
    <x v="28"/>
  </r>
  <r>
    <x v="17"/>
    <x v="0"/>
    <n v="28"/>
    <n v="0.45685977770165037"/>
    <n v="625.70417441341385"/>
    <n v="1369.5759726565957"/>
    <n v="7.2770981448610259E-2"/>
    <n v="45.533106868556537"/>
    <n v="99.665387698655479"/>
    <x v="1"/>
    <x v="10"/>
    <x v="23"/>
  </r>
  <r>
    <x v="17"/>
    <x v="0"/>
    <n v="28"/>
    <n v="0.45685977770165037"/>
    <n v="16.341989135592943"/>
    <n v="35.770251471481004"/>
    <n v="5.9105474784594755E-2"/>
    <n v="0.9659010267839101"/>
    <n v="2.114217696386234"/>
    <x v="1"/>
    <x v="10"/>
    <x v="12"/>
  </r>
  <r>
    <x v="17"/>
    <x v="0"/>
    <n v="28"/>
    <n v="0.45685977770165037"/>
    <n v="0.64797725262632822"/>
    <n v="1.4183285205936558"/>
    <n v="8.3427651023443072E-2"/>
    <n v="5.4059220103238721E-2"/>
    <n v="0.1183278168526838"/>
    <x v="1"/>
    <x v="10"/>
    <x v="16"/>
  </r>
  <r>
    <x v="17"/>
    <x v="0"/>
    <n v="28"/>
    <n v="0.45685977770165037"/>
    <n v="2.1159777424779054"/>
    <n v="4.6315693474327526"/>
    <n v="5.2279822233883853E-2"/>
    <n v="0.11062294022759976"/>
    <n v="0.24213762214768975"/>
    <x v="1"/>
    <x v="10"/>
    <x v="13"/>
  </r>
  <r>
    <x v="17"/>
    <x v="0"/>
    <n v="28"/>
    <n v="0.45685977770165037"/>
    <n v="1.9182293227698615"/>
    <n v="4.198726647419047"/>
    <n v="5.3267941880110109E-2"/>
    <n v="0.10218012807802795"/>
    <n v="0.22365752702518737"/>
    <x v="1"/>
    <x v="10"/>
    <x v="11"/>
  </r>
  <r>
    <x v="17"/>
    <x v="0"/>
    <n v="28"/>
    <n v="0.45685977770165037"/>
    <n v="5.6391635148190206E-2"/>
    <n v="0.12343313616244071"/>
    <n v="0.13418928909570793"/>
    <n v="7.5671534314801798E-3"/>
    <n v="1.6563404792491639E-2"/>
    <x v="1"/>
    <x v="10"/>
    <x v="18"/>
  </r>
  <r>
    <x v="17"/>
    <x v="0"/>
    <n v="28"/>
    <n v="0.45685977770165037"/>
    <n v="8.1662807917727172"/>
    <n v="17.874807961548456"/>
    <n v="0.32675643148590744"/>
    <n v="2.6683847700315639"/>
    <n v="5.8407084630114605"/>
    <x v="1"/>
    <x v="10"/>
    <x v="17"/>
  </r>
  <r>
    <x v="17"/>
    <x v="0"/>
    <n v="4"/>
    <n v="0.45685977770165037"/>
    <n v="2.469207783663083E-2"/>
    <n v="5.404738837122109E-2"/>
    <n v="0.35792155272921694"/>
    <n v="8.8378268393975914E-3"/>
    <n v="1.9344725166786477E-2"/>
    <x v="0"/>
    <x v="10"/>
    <x v="29"/>
  </r>
  <r>
    <x v="17"/>
    <x v="0"/>
    <n v="28"/>
    <n v="8.5884472802193823"/>
    <n v="1998.7008094363935"/>
    <n v="232.71969242213697"/>
    <n v="4.192621280710767E-2"/>
    <n v="83.797955474168589"/>
    <n v="9.7570553488951575"/>
    <x v="1"/>
    <x v="9"/>
    <x v="0"/>
  </r>
  <r>
    <x v="17"/>
    <x v="0"/>
    <n v="4"/>
    <n v="8.5884472802193823"/>
    <n v="1.7176894560438759E-2"/>
    <n v="1.9999999999999996E-3"/>
    <n v="0"/>
    <n v="0"/>
    <n v="0"/>
    <x v="0"/>
    <x v="9"/>
    <x v="30"/>
  </r>
  <r>
    <x v="17"/>
    <x v="0"/>
    <n v="28"/>
    <n v="8.5884472802193823"/>
    <n v="24.593409358189685"/>
    <n v="2.863545476355474"/>
    <n v="0.43104606226742337"/>
    <n v="10.600892261578464"/>
    <n v="1.2343200017067202"/>
    <x v="1"/>
    <x v="9"/>
    <x v="1"/>
  </r>
  <r>
    <x v="17"/>
    <x v="0"/>
    <n v="28"/>
    <n v="8.5884472802193823"/>
    <n v="1704.5224519041365"/>
    <n v="198.46689352450636"/>
    <n v="4.1249383652145068E-2"/>
    <n v="70.310500562288709"/>
    <n v="8.186637033241789"/>
    <x v="1"/>
    <x v="9"/>
    <x v="5"/>
  </r>
  <r>
    <x v="17"/>
    <x v="0"/>
    <n v="4"/>
    <n v="8.5884472802193823"/>
    <n v="3.4353789120877545E-3"/>
    <n v="4.0000000000000018E-4"/>
    <n v="6.3271911513085463E-2"/>
    <n v="2.1736299053953621E-4"/>
    <n v="2.5308764605234198E-5"/>
    <x v="0"/>
    <x v="9"/>
    <x v="31"/>
  </r>
  <r>
    <x v="17"/>
    <x v="0"/>
    <n v="28"/>
    <n v="8.5884472802193823"/>
    <n v="2221.2906457969784"/>
    <n v="258.63704734067346"/>
    <n v="0.16438940209516995"/>
    <n v="365.15664114215923"/>
    <n v="42.517189571993477"/>
    <x v="1"/>
    <x v="9"/>
    <x v="6"/>
  </r>
  <r>
    <x v="17"/>
    <x v="0"/>
    <n v="4"/>
    <n v="8.5884472802193823"/>
    <n v="4.2942236401096899E-3"/>
    <n v="4.999999999999999E-4"/>
    <n v="0.6421344351666709"/>
    <n v="2.7574688716212013E-3"/>
    <n v="3.2106721758333538E-4"/>
    <x v="0"/>
    <x v="9"/>
    <x v="32"/>
  </r>
  <r>
    <x v="17"/>
    <x v="0"/>
    <n v="4"/>
    <n v="8.5884472802193823"/>
    <n v="1.6789077131349289E-2"/>
    <n v="1.9548442906574411E-3"/>
    <n v="0.46905264192066876"/>
    <n v="7.8749609838692659E-3"/>
    <n v="9.1692487907640841E-4"/>
    <x v="0"/>
    <x v="9"/>
    <x v="24"/>
  </r>
  <r>
    <x v="17"/>
    <x v="0"/>
    <n v="26"/>
    <n v="8.5884472802193823"/>
    <n v="44575.581515241603"/>
    <n v="5190.1793258842672"/>
    <n v="3.6476438859674554"/>
    <n v="162595.84737751496"/>
    <n v="18931.925885136436"/>
    <x v="1"/>
    <x v="9"/>
    <x v="2"/>
  </r>
  <r>
    <x v="17"/>
    <x v="0"/>
    <n v="28"/>
    <n v="8.5884472802193823"/>
    <n v="7.0520040875566332"/>
    <n v="0.82110349606483202"/>
    <n v="0.40439393283381764"/>
    <n v="2.8517876673271845"/>
    <n v="0.33204927203725454"/>
    <x v="1"/>
    <x v="9"/>
    <x v="19"/>
  </r>
  <r>
    <x v="17"/>
    <x v="0"/>
    <n v="4"/>
    <n v="8.5884472802193823"/>
    <n v="1.7176894560438772E-3"/>
    <n v="2.0000000000000009E-4"/>
    <n v="1.8664104749727131"/>
    <n v="3.2059135935104742E-3"/>
    <n v="3.7328209499454278E-4"/>
    <x v="0"/>
    <x v="9"/>
    <x v="25"/>
  </r>
  <r>
    <x v="17"/>
    <x v="0"/>
    <n v="28"/>
    <n v="8.5884472802193823"/>
    <n v="329.0884918087574"/>
    <n v="38.317577214067875"/>
    <n v="3.9942862487389041E-2"/>
    <n v="13.144736374499452"/>
    <n v="1.5305137175114247"/>
    <x v="1"/>
    <x v="9"/>
    <x v="20"/>
  </r>
  <r>
    <x v="17"/>
    <x v="0"/>
    <n v="28"/>
    <n v="8.5884472802193823"/>
    <n v="0.30269569684697417"/>
    <n v="3.5244519407382581E-2"/>
    <n v="0.3311174778386482"/>
    <n v="0.10022783569258215"/>
    <n v="1.1670076373807807E-2"/>
    <x v="1"/>
    <x v="9"/>
    <x v="21"/>
  </r>
  <r>
    <x v="17"/>
    <x v="0"/>
    <n v="28"/>
    <n v="8.5884472802193823"/>
    <n v="1215.2672784431904"/>
    <n v="141.5002315077549"/>
    <n v="0.18661944309255779"/>
    <n v="226.79250271167655"/>
    <n v="26.406694401445218"/>
    <x v="1"/>
    <x v="9"/>
    <x v="7"/>
  </r>
  <r>
    <x v="17"/>
    <x v="0"/>
    <n v="28"/>
    <n v="8.5884472802193823"/>
    <n v="0.98455355332005734"/>
    <n v="0.11463696768421079"/>
    <n v="0.20231095780295558"/>
    <n v="0.19918597238048411"/>
    <n v="2.3192314731819152E-2"/>
    <x v="1"/>
    <x v="9"/>
    <x v="8"/>
  </r>
  <r>
    <x v="17"/>
    <x v="0"/>
    <n v="4"/>
    <n v="8.5884472802193823"/>
    <n v="2.388420442599417E-2"/>
    <n v="2.7809688581314869E-3"/>
    <n v="0.21162759288455024"/>
    <n v="5.0545566906356676E-3"/>
    <n v="5.8852974533326284E-4"/>
    <x v="0"/>
    <x v="9"/>
    <x v="26"/>
  </r>
  <r>
    <x v="17"/>
    <x v="0"/>
    <n v="28"/>
    <n v="8.5884472802193823"/>
    <n v="0.12316711380318335"/>
    <n v="1.4341022280809435E-2"/>
    <n v="0.26499782811328909"/>
    <n v="3.2639017652825897E-2"/>
    <n v="3.8003397573387878E-3"/>
    <x v="1"/>
    <x v="9"/>
    <x v="9"/>
  </r>
  <r>
    <x v="17"/>
    <x v="0"/>
    <n v="28"/>
    <n v="8.5884472802193823"/>
    <n v="12.353142680461493"/>
    <n v="1.4383441240784967"/>
    <n v="4.9899562891999288E-2"/>
    <n v="0.61641642009752895"/>
    <n v="7.1772743079792575E-2"/>
    <x v="1"/>
    <x v="9"/>
    <x v="10"/>
  </r>
  <r>
    <x v="17"/>
    <x v="0"/>
    <n v="28"/>
    <n v="8.5884472802193823"/>
    <n v="3.307394665543292"/>
    <n v="0.38509809254587496"/>
    <n v="0.30744614335090276"/>
    <n v="1.0168457344606341"/>
    <n v="0.11839692336501829"/>
    <x v="1"/>
    <x v="9"/>
    <x v="14"/>
  </r>
  <r>
    <x v="17"/>
    <x v="0"/>
    <n v="4"/>
    <n v="8.5884472802193823"/>
    <n v="3.9985314240606161E-2"/>
    <n v="4.6557093425605546E-3"/>
    <n v="0.22668752293880462"/>
    <n v="9.064171839132721E-3"/>
    <n v="1.0553912183881027E-3"/>
    <x v="0"/>
    <x v="9"/>
    <x v="27"/>
  </r>
  <r>
    <x v="17"/>
    <x v="0"/>
    <n v="28"/>
    <n v="8.5884472802193823"/>
    <n v="38.705555671008611"/>
    <n v="4.506700036472707"/>
    <n v="5.3599896107248274E-2"/>
    <n v="2.0746137627393759"/>
    <n v="0.24155865374146909"/>
    <x v="1"/>
    <x v="9"/>
    <x v="15"/>
  </r>
  <r>
    <x v="17"/>
    <x v="0"/>
    <n v="28"/>
    <n v="8.5884472802193823"/>
    <n v="3017.3538310143617"/>
    <n v="351.32704813404723"/>
    <n v="6.5292685510963025E-2"/>
    <n v="197.01113476372018"/>
    <n v="22.939086465311316"/>
    <x v="1"/>
    <x v="9"/>
    <x v="22"/>
  </r>
  <r>
    <x v="17"/>
    <x v="0"/>
    <n v="28"/>
    <n v="8.5884472802193823"/>
    <n v="0.23952439637561912"/>
    <n v="2.7889138578900463E-2"/>
    <n v="0.27839763948021634"/>
    <n v="6.6683026548896046E-2"/>
    <n v="7.7642703475025244E-3"/>
    <x v="1"/>
    <x v="9"/>
    <x v="3"/>
  </r>
  <r>
    <x v="17"/>
    <x v="0"/>
    <n v="28"/>
    <n v="8.5884472802193823"/>
    <n v="0.30478641060935058"/>
    <n v="3.5487952672344419E-2"/>
    <n v="0.25783388106060706"/>
    <n v="7.8584263141940641E-2"/>
    <n v="9.1499965684057032E-3"/>
    <x v="1"/>
    <x v="9"/>
    <x v="28"/>
  </r>
  <r>
    <x v="17"/>
    <x v="0"/>
    <n v="28"/>
    <n v="8.5884472802193823"/>
    <n v="10457.485162283278"/>
    <n v="1217.6223269564221"/>
    <n v="6.1649219916809585E-2"/>
    <n v="644.69580254637492"/>
    <n v="75.065466610153891"/>
    <x v="1"/>
    <x v="9"/>
    <x v="23"/>
  </r>
  <r>
    <x v="17"/>
    <x v="0"/>
    <n v="28"/>
    <n v="8.5884472802193823"/>
    <n v="527.40515934508301"/>
    <n v="61.408674017221308"/>
    <n v="4.1577518314648378E-2"/>
    <n v="21.928197671910233"/>
    <n v="2.5532202686292909"/>
    <x v="1"/>
    <x v="9"/>
    <x v="12"/>
  </r>
  <r>
    <x v="17"/>
    <x v="0"/>
    <n v="28"/>
    <n v="8.5884472802193823"/>
    <n v="4.3725192431671331"/>
    <n v="0.50911638629228939"/>
    <n v="0.26197576131419964"/>
    <n v="1.1454940575896977"/>
    <n v="0.13337615289645666"/>
    <x v="1"/>
    <x v="9"/>
    <x v="16"/>
  </r>
  <r>
    <x v="17"/>
    <x v="0"/>
    <n v="28"/>
    <n v="8.5884472802193823"/>
    <n v="15.78824356427674"/>
    <n v="1.8383117517225358"/>
    <n v="8.7772308428822651E-2"/>
    <n v="1.3857705836730723"/>
    <n v="0.16135286606051966"/>
    <x v="1"/>
    <x v="9"/>
    <x v="13"/>
  </r>
  <r>
    <x v="17"/>
    <x v="0"/>
    <n v="28"/>
    <n v="8.5884472802193823"/>
    <n v="14.203207885981223"/>
    <n v="1.6537573582938054"/>
    <n v="9.041434463204788E-2"/>
    <n v="1.2841737326837266"/>
    <n v="0.1495233877305612"/>
    <x v="1"/>
    <x v="9"/>
    <x v="11"/>
  </r>
  <r>
    <x v="17"/>
    <x v="0"/>
    <n v="28"/>
    <n v="8.5884472802193823"/>
    <n v="0.75397330451218836"/>
    <n v="8.778924523979019E-2"/>
    <n v="0.31394562945344029"/>
    <n v="0.23670662367616938"/>
    <n v="2.7561049856048368E-2"/>
    <x v="1"/>
    <x v="9"/>
    <x v="18"/>
  </r>
  <r>
    <x v="17"/>
    <x v="0"/>
    <n v="28"/>
    <n v="8.5884472802193823"/>
    <n v="244.65608435439233"/>
    <n v="28.486649142956942"/>
    <n v="0.50972135171567046"/>
    <n v="124.70643002258396"/>
    <n v="14.520253306998057"/>
    <x v="1"/>
    <x v="9"/>
    <x v="17"/>
  </r>
  <r>
    <x v="17"/>
    <x v="0"/>
    <n v="4"/>
    <n v="8.5884472802193823"/>
    <n v="0.20596225854771083"/>
    <n v="2.3981314878892726E-2"/>
    <n v="0.30464814664311046"/>
    <n v="6.2746020344989245E-2"/>
    <n v="7.305863131919518E-3"/>
    <x v="0"/>
    <x v="9"/>
    <x v="29"/>
  </r>
  <r>
    <x v="17"/>
    <x v="0"/>
    <n v="28"/>
    <n v="153.0700911188172"/>
    <n v="33090.054533586066"/>
    <n v="216.17583351342398"/>
    <n v="2.498758302852342E-2"/>
    <n v="826.84048507634964"/>
    <n v="5.4017115886769371"/>
    <x v="1"/>
    <x v="5"/>
    <x v="0"/>
  </r>
  <r>
    <x v="17"/>
    <x v="0"/>
    <n v="4"/>
    <n v="153.0700911188172"/>
    <n v="0.30614018223763456"/>
    <n v="2.0000000000000009E-3"/>
    <n v="0"/>
    <n v="0"/>
    <n v="0"/>
    <x v="0"/>
    <x v="5"/>
    <x v="30"/>
  </r>
  <r>
    <x v="17"/>
    <x v="0"/>
    <n v="28"/>
    <n v="153.0700911188172"/>
    <n v="362.30638770079548"/>
    <n v="2.3669312865278385"/>
    <n v="0.18181117556826976"/>
    <n v="65.871350263774943"/>
    <n v="0.43033455969294343"/>
    <x v="1"/>
    <x v="5"/>
    <x v="1"/>
  </r>
  <r>
    <x v="17"/>
    <x v="0"/>
    <n v="28"/>
    <n v="153.0700911188172"/>
    <n v="16155.11430243044"/>
    <n v="105.54063295023714"/>
    <n v="2.3238086676999104E-2"/>
    <n v="375.41394643670651"/>
    <n v="2.4525623764429585"/>
    <x v="1"/>
    <x v="5"/>
    <x v="5"/>
  </r>
  <r>
    <x v="17"/>
    <x v="0"/>
    <n v="4"/>
    <n v="153.0700911188172"/>
    <n v="7.9515350644768334E-2"/>
    <n v="5.1947019867549659E-4"/>
    <n v="0.13290187467723732"/>
    <n v="1.0567739166307584E-2"/>
    <n v="6.9038563242930417E-5"/>
    <x v="0"/>
    <x v="5"/>
    <x v="31"/>
  </r>
  <r>
    <x v="17"/>
    <x v="0"/>
    <n v="28"/>
    <n v="153.0700911188172"/>
    <n v="67899.954932203618"/>
    <n v="443.58734247762231"/>
    <n v="3.826387315649727E-2"/>
    <n v="2598.1152628577206"/>
    <n v="16.973369806391453"/>
    <x v="1"/>
    <x v="5"/>
    <x v="6"/>
  </r>
  <r>
    <x v="17"/>
    <x v="0"/>
    <n v="4"/>
    <n v="153.0700911188172"/>
    <n v="0.12831531214450254"/>
    <n v="8.3827814569536433E-4"/>
    <n v="0.51360119344328836"/>
    <n v="6.5902897454464579E-2"/>
    <n v="4.3054065606656586E-4"/>
    <x v="0"/>
    <x v="5"/>
    <x v="32"/>
  </r>
  <r>
    <x v="17"/>
    <x v="0"/>
    <n v="4"/>
    <n v="153.0700911188172"/>
    <n v="1.5598349139613832"/>
    <n v="1.0190331125827817E-2"/>
    <n v="0.69214000600776937"/>
    <n v="1.0796241467203602"/>
    <n v="7.053135846651625E-3"/>
    <x v="0"/>
    <x v="5"/>
    <x v="24"/>
  </r>
  <r>
    <x v="17"/>
    <x v="0"/>
    <n v="26"/>
    <n v="153.0700911188172"/>
    <n v="212265.36506689453"/>
    <n v="1386.7200542928294"/>
    <n v="0.80832035791422052"/>
    <n v="171578.41586366488"/>
    <n v="1120.9140506128072"/>
    <x v="1"/>
    <x v="5"/>
    <x v="2"/>
  </r>
  <r>
    <x v="17"/>
    <x v="0"/>
    <n v="28"/>
    <n v="153.0700911188172"/>
    <n v="155.52162464448904"/>
    <n v="1.0160157579299334"/>
    <n v="0.67522577317041055"/>
    <n v="105.01220924529349"/>
    <n v="0.68604002570155997"/>
    <x v="1"/>
    <x v="5"/>
    <x v="19"/>
  </r>
  <r>
    <x v="17"/>
    <x v="0"/>
    <n v="4"/>
    <n v="153.0700911188172"/>
    <n v="3.0614018223763466E-2"/>
    <n v="2.0000000000000017E-4"/>
    <n v="2.0163689610199826"/>
    <n v="6.1729156118496754E-2"/>
    <n v="4.032737922039969E-4"/>
    <x v="0"/>
    <x v="5"/>
    <x v="25"/>
  </r>
  <r>
    <x v="17"/>
    <x v="0"/>
    <n v="28"/>
    <n v="153.0700911188172"/>
    <n v="3593.9472285655534"/>
    <n v="23.479095114510862"/>
    <n v="1.7800381244746546E-2"/>
    <n v="63.973630841967108"/>
    <n v="0.41793684431995942"/>
    <x v="1"/>
    <x v="5"/>
    <x v="20"/>
  </r>
  <r>
    <x v="17"/>
    <x v="0"/>
    <n v="28"/>
    <n v="153.0700911188172"/>
    <n v="9.3272288908221128"/>
    <n v="6.0934365574931697E-2"/>
    <n v="0.17930314461812999"/>
    <n v="1.6724014706974775"/>
    <n v="1.0925723362895979E-2"/>
    <x v="1"/>
    <x v="5"/>
    <x v="21"/>
  </r>
  <r>
    <x v="17"/>
    <x v="0"/>
    <n v="28"/>
    <n v="153.0700911188172"/>
    <n v="41027.313810270374"/>
    <n v="268.02959030333267"/>
    <n v="3.9643948940548762E-2"/>
    <n v="1626.4847338622299"/>
    <n v="10.625751392541524"/>
    <x v="1"/>
    <x v="5"/>
    <x v="7"/>
  </r>
  <r>
    <x v="17"/>
    <x v="0"/>
    <n v="28"/>
    <n v="153.0700911188172"/>
    <n v="14.304521645576658"/>
    <n v="9.3450794606721024E-2"/>
    <n v="0.13415966642594768"/>
    <n v="1.9190898523533126"/>
    <n v="1.2537327431677443E-2"/>
    <x v="1"/>
    <x v="5"/>
    <x v="8"/>
  </r>
  <r>
    <x v="17"/>
    <x v="0"/>
    <n v="4"/>
    <n v="153.0700911188172"/>
    <n v="0.38267522779704283"/>
    <n v="2.5000000000000001E-3"/>
    <n v="0.16625647162858867"/>
    <n v="6.3622233153202756E-2"/>
    <n v="4.1564117907147169E-4"/>
    <x v="0"/>
    <x v="5"/>
    <x v="26"/>
  </r>
  <r>
    <x v="17"/>
    <x v="0"/>
    <n v="28"/>
    <n v="153.0700911188172"/>
    <n v="2.347937484402963"/>
    <n v="1.5338969665735872E-2"/>
    <n v="0.30901824768725522"/>
    <n v="0.72555552710942572"/>
    <n v="4.7400215274336624E-3"/>
    <x v="1"/>
    <x v="5"/>
    <x v="9"/>
  </r>
  <r>
    <x v="17"/>
    <x v="0"/>
    <n v="28"/>
    <n v="153.0700911188172"/>
    <n v="147.72862953502352"/>
    <n v="0.9651044724364376"/>
    <n v="6.4472844015841677E-2"/>
    <n v="9.5244848886856328"/>
    <n v="6.2223030110385616E-2"/>
    <x v="1"/>
    <x v="5"/>
    <x v="10"/>
  </r>
  <r>
    <x v="17"/>
    <x v="0"/>
    <n v="28"/>
    <n v="153.0700911188172"/>
    <n v="59.619141662680967"/>
    <n v="0.38948916295086644"/>
    <n v="0.16391434865465868"/>
    <n v="9.772432772988175"/>
    <n v="6.3842862453139484E-2"/>
    <x v="1"/>
    <x v="5"/>
    <x v="14"/>
  </r>
  <r>
    <x v="17"/>
    <x v="0"/>
    <n v="4"/>
    <n v="153.0700911188172"/>
    <n v="1.1335093674651588"/>
    <n v="7.4051655629139056E-3"/>
    <n v="0.31012407623681298"/>
    <n v="0.35152854549090656"/>
    <n v="2.2965201295793341E-3"/>
    <x v="0"/>
    <x v="5"/>
    <x v="27"/>
  </r>
  <r>
    <x v="17"/>
    <x v="0"/>
    <n v="28"/>
    <n v="153.0700911188172"/>
    <n v="653.1896036673478"/>
    <n v="4.2672582141492557"/>
    <n v="5.4055477055929495E-2"/>
    <n v="35.308475634212002"/>
    <n v="0.23066867848667175"/>
    <x v="1"/>
    <x v="5"/>
    <x v="15"/>
  </r>
  <r>
    <x v="17"/>
    <x v="0"/>
    <n v="28"/>
    <n v="153.0700911188172"/>
    <n v="17949.035582651155"/>
    <n v="117.26023974676164"/>
    <n v="3.325861714393414E-2"/>
    <n v="596.96010254624559"/>
    <n v="3.899913419943474"/>
    <x v="1"/>
    <x v="5"/>
    <x v="22"/>
  </r>
  <r>
    <x v="17"/>
    <x v="0"/>
    <n v="28"/>
    <n v="153.0700911188172"/>
    <n v="1.1247432999618956"/>
    <n v="7.3478972393688519E-3"/>
    <n v="0.3822943268211218"/>
    <n v="0.42998298270549995"/>
    <n v="2.8090594286752945E-3"/>
    <x v="1"/>
    <x v="5"/>
    <x v="3"/>
  </r>
  <r>
    <x v="17"/>
    <x v="0"/>
    <n v="28"/>
    <n v="153.0700911188172"/>
    <n v="2.1099005144873462"/>
    <n v="1.3783884879571827E-2"/>
    <n v="0.24581180504363692"/>
    <n v="0.51863845392863273"/>
    <n v="3.3882416227612447E-3"/>
    <x v="1"/>
    <x v="5"/>
    <x v="28"/>
  </r>
  <r>
    <x v="17"/>
    <x v="0"/>
    <n v="28"/>
    <n v="153.0700911188172"/>
    <n v="173970.09279407869"/>
    <n v="1136.5387681061634"/>
    <n v="2.8676217687272156E-2"/>
    <n v="4988.8042520379377"/>
    <n v="32.591633124236473"/>
    <x v="1"/>
    <x v="5"/>
    <x v="23"/>
  </r>
  <r>
    <x v="17"/>
    <x v="0"/>
    <n v="28"/>
    <n v="153.0700911188172"/>
    <n v="8708.3238992710212"/>
    <n v="56.891087185094712"/>
    <n v="2.8440544090397774E-2"/>
    <n v="247.66946981068213"/>
    <n v="1.61801347343835"/>
    <x v="1"/>
    <x v="5"/>
    <x v="12"/>
  </r>
  <r>
    <x v="17"/>
    <x v="0"/>
    <n v="28"/>
    <n v="153.0700911188172"/>
    <n v="74.471405526540863"/>
    <n v="0.48651833275995188"/>
    <n v="0.14762464824365748"/>
    <n v="10.993815045066365"/>
    <n v="7.182209773777859E-2"/>
    <x v="1"/>
    <x v="5"/>
    <x v="16"/>
  </r>
  <r>
    <x v="17"/>
    <x v="0"/>
    <n v="28"/>
    <n v="153.0700911188172"/>
    <n v="323.42861999649574"/>
    <n v="2.1129445839647509"/>
    <n v="6.5089019117032021E-2"/>
    <n v="21.051651629947195"/>
    <n v="0.13752949041891094"/>
    <x v="1"/>
    <x v="5"/>
    <x v="13"/>
  </r>
  <r>
    <x v="17"/>
    <x v="0"/>
    <n v="28"/>
    <n v="153.0700911188172"/>
    <n v="285.95007995027765"/>
    <n v="1.8680989725701238"/>
    <n v="6.5103963791141431E-2"/>
    <n v="18.616483651156873"/>
    <n v="0.12162064786847385"/>
    <x v="1"/>
    <x v="5"/>
    <x v="11"/>
  </r>
  <r>
    <x v="17"/>
    <x v="0"/>
    <n v="28"/>
    <n v="153.0700911188172"/>
    <n v="10.457323555880626"/>
    <n v="6.8317223041066619E-2"/>
    <n v="0.14258357421712362"/>
    <n v="1.4910425693423803"/>
    <n v="9.7409138417837091E-3"/>
    <x v="1"/>
    <x v="5"/>
    <x v="18"/>
  </r>
  <r>
    <x v="17"/>
    <x v="0"/>
    <n v="28"/>
    <n v="153.0700911188172"/>
    <n v="5202.8868462030559"/>
    <n v="33.990225054249379"/>
    <n v="0.2542800090130965"/>
    <n v="1322.9901141466344"/>
    <n v="8.6430347331517101"/>
    <x v="1"/>
    <x v="5"/>
    <x v="17"/>
  </r>
  <r>
    <x v="17"/>
    <x v="0"/>
    <n v="4"/>
    <n v="153.0700911188172"/>
    <n v="3.9219801214121617"/>
    <n v="2.5622119205298003E-2"/>
    <n v="0.33437704642544269"/>
    <n v="1.3114201291370977"/>
    <n v="8.5674485430281572E-3"/>
    <x v="0"/>
    <x v="5"/>
    <x v="29"/>
  </r>
  <r>
    <x v="17"/>
    <x v="0"/>
    <n v="28"/>
    <n v="88.822374035630176"/>
    <n v="18318.606399887012"/>
    <n v="206.23864875013015"/>
    <n v="2.6747409099777408E-2"/>
    <n v="489.97525951557856"/>
    <n v="5.5163495103050275"/>
    <x v="1"/>
    <x v="6"/>
    <x v="0"/>
  </r>
  <r>
    <x v="17"/>
    <x v="0"/>
    <n v="57"/>
    <n v="88.822374035630176"/>
    <n v="0.17764474807126038"/>
    <n v="2.0000000000000005E-3"/>
    <n v="5.3727156299235655E-2"/>
    <n v="9.5443471453629473E-3"/>
    <n v="1.0745431259847134E-4"/>
    <x v="0"/>
    <x v="6"/>
    <x v="30"/>
  </r>
  <r>
    <x v="17"/>
    <x v="0"/>
    <n v="364"/>
    <n v="88.822374035630176"/>
    <n v="1358.0001726695039"/>
    <n v="15.288942537437201"/>
    <n v="2.5241318735312289E-2"/>
    <n v="34.277715200960074"/>
    <n v="0.38591307171332662"/>
    <x v="1"/>
    <x v="6"/>
    <x v="1"/>
  </r>
  <r>
    <x v="17"/>
    <x v="0"/>
    <n v="28"/>
    <n v="88.822374035630176"/>
    <n v="10384.096751995903"/>
    <n v="116.90857021937322"/>
    <n v="7.6712547592740432E-2"/>
    <n v="796.59051629510702"/>
    <n v="8.9683542569529049"/>
    <x v="1"/>
    <x v="6"/>
    <x v="5"/>
  </r>
  <r>
    <x v="17"/>
    <x v="0"/>
    <n v="59"/>
    <n v="88.822374035630176"/>
    <n v="0.16251564391026121"/>
    <n v="1.8296701216865669E-3"/>
    <n v="0.106607062447776"/>
    <n v="1.7325315399081744E-2"/>
    <n v="1.9505575692146975E-4"/>
    <x v="0"/>
    <x v="6"/>
    <x v="31"/>
  </r>
  <r>
    <x v="17"/>
    <x v="0"/>
    <n v="33"/>
    <n v="88.822374035630176"/>
    <n v="35954.353933771104"/>
    <n v="404.78938245163755"/>
    <n v="0.12588821672889694"/>
    <n v="4526.2295003620447"/>
    <n v="50.958213507628102"/>
    <x v="1"/>
    <x v="6"/>
    <x v="6"/>
  </r>
  <r>
    <x v="17"/>
    <x v="0"/>
    <n v="58"/>
    <n v="88.822374035630176"/>
    <n v="0.17961768727370458"/>
    <n v="2.0222121872317082E-3"/>
    <n v="9.4256090411658736E-2"/>
    <n v="1.6930060971203344E-2"/>
    <n v="1.9060581475127005E-4"/>
    <x v="0"/>
    <x v="6"/>
    <x v="32"/>
  </r>
  <r>
    <x v="17"/>
    <x v="0"/>
    <n v="57"/>
    <n v="88.822374035630176"/>
    <n v="0.704589781219783"/>
    <n v="7.9325709188671767E-3"/>
    <n v="6.963677517079439E-2"/>
    <n v="4.9065360182441238E-2"/>
    <n v="5.5239865760353549E-4"/>
    <x v="0"/>
    <x v="6"/>
    <x v="24"/>
  </r>
  <r>
    <x v="17"/>
    <x v="0"/>
    <n v="208"/>
    <n v="88.822374035630176"/>
    <n v="679539.74396833708"/>
    <n v="7650.5469634908286"/>
    <n v="0.62138217413261965"/>
    <n v="422253.88351656898"/>
    <n v="4753.9135054776425"/>
    <x v="1"/>
    <x v="6"/>
    <x v="2"/>
  </r>
  <r>
    <x v="17"/>
    <x v="0"/>
    <n v="79"/>
    <n v="88.822374035630176"/>
    <n v="56.85320196616577"/>
    <n v="0.64007748704577183"/>
    <n v="5.9537746169252823E-2"/>
    <n v="3.3849115075708429"/>
    <n v="3.8108770952384373E-2"/>
    <x v="1"/>
    <x v="6"/>
    <x v="19"/>
  </r>
  <r>
    <x v="17"/>
    <x v="0"/>
    <n v="57"/>
    <n v="88.822374035630176"/>
    <n v="1.7764474807126025E-2"/>
    <n v="1.9999999999999987E-4"/>
    <n v="3.3792279772792921E-2"/>
    <n v="6.0030210269913418E-4"/>
    <n v="6.75845595455858E-6"/>
    <x v="0"/>
    <x v="6"/>
    <x v="25"/>
  </r>
  <r>
    <x v="17"/>
    <x v="0"/>
    <n v="28"/>
    <n v="88.822374035630176"/>
    <n v="1753.6796724437559"/>
    <n v="19.743670347521732"/>
    <n v="2.7725728565268292E-2"/>
    <n v="48.622046588604185"/>
    <n v="0.54740764493752381"/>
    <x v="1"/>
    <x v="6"/>
    <x v="20"/>
  </r>
  <r>
    <x v="17"/>
    <x v="0"/>
    <n v="79"/>
    <n v="88.822374035630176"/>
    <n v="6.4593813818587389"/>
    <n v="7.2722458186803535E-2"/>
    <n v="6.6740486995617743E-2"/>
    <n v="0.43110225911567851"/>
    <n v="4.8535322749057161E-3"/>
    <x v="1"/>
    <x v="6"/>
    <x v="21"/>
  </r>
  <r>
    <x v="17"/>
    <x v="0"/>
    <n v="33"/>
    <n v="88.822374035630176"/>
    <n v="22452.615084366604"/>
    <n v="252.78107377945076"/>
    <n v="0.12737280614115881"/>
    <n v="2859.8525885030854"/>
    <n v="32.197434706663948"/>
    <x v="1"/>
    <x v="6"/>
    <x v="7"/>
  </r>
  <r>
    <x v="17"/>
    <x v="0"/>
    <n v="364"/>
    <n v="88.822374035630176"/>
    <n v="555.22724331139864"/>
    <n v="6.2509840492292517"/>
    <n v="3.1062046080898378E-2"/>
    <n v="17.24649421710884"/>
    <n v="0.19416835458811973"/>
    <x v="1"/>
    <x v="6"/>
    <x v="8"/>
  </r>
  <r>
    <x v="17"/>
    <x v="0"/>
    <n v="57"/>
    <n v="88.822374035630176"/>
    <n v="0.94445570717301963"/>
    <n v="1.0633083357962949E-2"/>
    <n v="6.0532947820563315E-2"/>
    <n v="5.7170688041137625E-2"/>
    <n v="6.4365188007927136E-4"/>
    <x v="0"/>
    <x v="6"/>
    <x v="26"/>
  </r>
  <r>
    <x v="17"/>
    <x v="0"/>
    <n v="79"/>
    <n v="88.822374035630176"/>
    <n v="23.915904902034516"/>
    <n v="0.26925541184522828"/>
    <n v="0.10589434131094003"/>
    <n v="2.5325589964560269"/>
    <n v="2.8512624481756326E-2"/>
    <x v="1"/>
    <x v="6"/>
    <x v="9"/>
  </r>
  <r>
    <x v="17"/>
    <x v="0"/>
    <n v="79"/>
    <n v="88.822374035630176"/>
    <n v="151.36135757774684"/>
    <n v="1.7040904301547919"/>
    <n v="7.9449521553800903E-2"/>
    <n v="12.025587441285763"/>
    <n v="0.13538916936020898"/>
    <x v="1"/>
    <x v="6"/>
    <x v="10"/>
  </r>
  <r>
    <x v="17"/>
    <x v="0"/>
    <n v="28"/>
    <n v="88.822374035630176"/>
    <n v="187.59533699162634"/>
    <n v="2.1120279549877199"/>
    <n v="0.12994461460786377"/>
    <n v="24.377003767609214"/>
    <n v="0.27444665865191392"/>
    <x v="1"/>
    <x v="6"/>
    <x v="14"/>
  </r>
  <r>
    <x v="17"/>
    <x v="0"/>
    <n v="57"/>
    <n v="88.822374035630176"/>
    <n v="0.31478744725122004"/>
    <n v="3.5440107368099206E-3"/>
    <n v="6.9791404913053495E-2"/>
    <n v="2.1969458192656367E-2"/>
    <n v="2.4734148834891024E-4"/>
    <x v="0"/>
    <x v="6"/>
    <x v="27"/>
  </r>
  <r>
    <x v="17"/>
    <x v="0"/>
    <n v="28"/>
    <n v="88.822374035630176"/>
    <n v="455.26357694037773"/>
    <n v="5.125550649634218"/>
    <n v="3.9166145852368363E-2"/>
    <n v="17.830919655717761"/>
    <n v="0.20074806431727518"/>
    <x v="1"/>
    <x v="6"/>
    <x v="15"/>
  </r>
  <r>
    <x v="17"/>
    <x v="0"/>
    <n v="28"/>
    <n v="88.822374035630176"/>
    <n v="15965.03367834547"/>
    <n v="179.74112774717395"/>
    <n v="3.3372636462886511E-2"/>
    <n v="532.79526506516322"/>
    <n v="5.9984353137356798"/>
    <x v="1"/>
    <x v="6"/>
    <x v="22"/>
  </r>
  <r>
    <x v="17"/>
    <x v="0"/>
    <n v="28"/>
    <n v="88.822374035630176"/>
    <n v="2.5952086754955492"/>
    <n v="2.9217961168821138E-2"/>
    <n v="0.13835569764356034"/>
    <n v="0.3590619068288069"/>
    <n v="4.0424714012347041E-3"/>
    <x v="1"/>
    <x v="6"/>
    <x v="3"/>
  </r>
  <r>
    <x v="17"/>
    <x v="0"/>
    <n v="28"/>
    <n v="88.822374035630176"/>
    <n v="7.0770896416401152"/>
    <n v="7.9676880048277179E-2"/>
    <n v="0.103227928960094"/>
    <n v="0.73055330677144292"/>
    <n v="8.2248793133854869E-3"/>
    <x v="1"/>
    <x v="6"/>
    <x v="28"/>
  </r>
  <r>
    <x v="17"/>
    <x v="0"/>
    <n v="128"/>
    <n v="88.822374035630176"/>
    <n v="103667.11913316255"/>
    <n v="1167.1284432408613"/>
    <n v="3.350197911192393E-2"/>
    <n v="3473.0536597925411"/>
    <n v="39.101112726387626"/>
    <x v="1"/>
    <x v="6"/>
    <x v="23"/>
  </r>
  <r>
    <x v="17"/>
    <x v="0"/>
    <n v="28"/>
    <n v="88.822374035630176"/>
    <n v="4796.3617270805662"/>
    <n v="53.999476811513226"/>
    <n v="2.8704044070248555E-2"/>
    <n v="137.67497839097405"/>
    <n v="1.5500033621680405"/>
    <x v="1"/>
    <x v="6"/>
    <x v="12"/>
  </r>
  <r>
    <x v="17"/>
    <x v="0"/>
    <n v="364"/>
    <n v="88.822374035630176"/>
    <n v="782.52946105290403"/>
    <n v="8.8100489268503495"/>
    <n v="2.075629019014115E-2"/>
    <n v="16.242408575948833"/>
    <n v="0.18286393211504748"/>
    <x v="1"/>
    <x v="6"/>
    <x v="16"/>
  </r>
  <r>
    <x v="17"/>
    <x v="0"/>
    <n v="28"/>
    <n v="88.822374035630176"/>
    <n v="965.22084275285692"/>
    <n v="10.866866070993201"/>
    <n v="3.9417985760197012E-2"/>
    <n v="38.047061435077474"/>
    <n v="0.42834997204437802"/>
    <x v="1"/>
    <x v="6"/>
    <x v="13"/>
  </r>
  <r>
    <x v="17"/>
    <x v="0"/>
    <n v="28"/>
    <n v="88.822374035630176"/>
    <n v="807.44070256265047"/>
    <n v="9.0905102608353392"/>
    <n v="3.9018038298682667E-2"/>
    <n v="31.504752256504737"/>
    <n v="0.354693877511841"/>
    <x v="1"/>
    <x v="6"/>
    <x v="11"/>
  </r>
  <r>
    <x v="17"/>
    <x v="0"/>
    <n v="364"/>
    <n v="88.822374035630176"/>
    <n v="23.522574002109451"/>
    <n v="0.26482712556943833"/>
    <n v="2.2825511217286786E-2"/>
    <n v="0.53691477674460775"/>
    <n v="6.0448145253270309E-3"/>
    <x v="1"/>
    <x v="6"/>
    <x v="18"/>
  </r>
  <r>
    <x v="17"/>
    <x v="0"/>
    <n v="364"/>
    <n v="88.822374035630176"/>
    <n v="1132.3367810736468"/>
    <n v="12.748328260393283"/>
    <n v="4.2503261463028408E-2"/>
    <n v="48.128006270177167"/>
    <n v="0.54184552926800977"/>
    <x v="1"/>
    <x v="6"/>
    <x v="17"/>
  </r>
  <r>
    <x v="17"/>
    <x v="0"/>
    <n v="57"/>
    <n v="88.822374035630176"/>
    <n v="1.8535376302801863"/>
    <n v="2.0867913635551544E-2"/>
    <n v="8.1760828061582844E-2"/>
    <n v="0.15154677149501203"/>
    <n v="1.7061778987602898E-3"/>
    <x v="0"/>
    <x v="6"/>
    <x v="29"/>
  </r>
  <r>
    <x v="17"/>
    <x v="0"/>
    <n v="28"/>
    <n v="441.22592883706761"/>
    <n v="76327.24519504013"/>
    <n v="172.98902944397369"/>
    <n v="1.3428254026354234E-2"/>
    <n v="1024.9416376108245"/>
    <n v="2.3229406311461509"/>
    <x v="1"/>
    <x v="3"/>
    <x v="0"/>
  </r>
  <r>
    <x v="17"/>
    <x v="0"/>
    <n v="4"/>
    <n v="441.22592883706761"/>
    <n v="0.88245185767413536"/>
    <n v="2.0000000000000005E-3"/>
    <n v="4.7064653940108583E-17"/>
    <n v="4.1532291300239131E-17"/>
    <n v="9.412930788021719E-20"/>
    <x v="0"/>
    <x v="3"/>
    <x v="30"/>
  </r>
  <r>
    <x v="17"/>
    <x v="0"/>
    <n v="28"/>
    <n v="441.22592883706761"/>
    <n v="1198.2837786443181"/>
    <n v="2.7158054419027824"/>
    <n v="8.2494916543636443E-2"/>
    <n v="98.852320314856343"/>
    <n v="0.22404014327852373"/>
    <x v="1"/>
    <x v="3"/>
    <x v="1"/>
  </r>
  <r>
    <x v="17"/>
    <x v="0"/>
    <n v="28"/>
    <n v="441.22592883706761"/>
    <n v="58569.702635148409"/>
    <n v="132.74311142484231"/>
    <n v="2.624048508470914E-2"/>
    <n v="1536.8974084134613"/>
    <n v="3.483243635441458"/>
    <x v="1"/>
    <x v="3"/>
    <x v="5"/>
  </r>
  <r>
    <x v="17"/>
    <x v="0"/>
    <n v="4"/>
    <n v="441.22592883706761"/>
    <n v="0.17649037153482716"/>
    <n v="4.0000000000000029E-4"/>
    <n v="0.25432665455468401"/>
    <n v="4.4886205753565826E-2"/>
    <n v="1.0173066182187367E-4"/>
    <x v="0"/>
    <x v="3"/>
    <x v="31"/>
  </r>
  <r>
    <x v="17"/>
    <x v="0"/>
    <n v="28"/>
    <n v="441.22592883706761"/>
    <n v="186414.84213180956"/>
    <n v="422.49294510669466"/>
    <n v="2.4639039607450369E-2"/>
    <n v="4593.0826787022634"/>
    <n v="10.409820408352205"/>
    <x v="1"/>
    <x v="3"/>
    <x v="6"/>
  </r>
  <r>
    <x v="17"/>
    <x v="0"/>
    <n v="4"/>
    <n v="441.22592883706761"/>
    <n v="0.22061296441853384"/>
    <n v="5.0000000000000012E-4"/>
    <n v="0.5221541270803236"/>
    <n v="0.11519396985856203"/>
    <n v="2.6107706354016187E-4"/>
    <x v="0"/>
    <x v="3"/>
    <x v="32"/>
  </r>
  <r>
    <x v="17"/>
    <x v="0"/>
    <n v="4"/>
    <n v="441.22592883706761"/>
    <n v="0.70298207464114681"/>
    <n v="1.5932474242707944E-3"/>
    <n v="0.24562421019714131"/>
    <n v="0.17266941686647952"/>
    <n v="3.913401402351436E-4"/>
    <x v="0"/>
    <x v="3"/>
    <x v="24"/>
  </r>
  <r>
    <x v="17"/>
    <x v="0"/>
    <n v="0"/>
    <n v="441.22592883706761"/>
    <n v="34655.377274234575"/>
    <n v="78.543383353682813"/>
    <n v="1.8449783760826883"/>
    <n v="63938.421685950212"/>
    <n v="144.91084387191776"/>
    <x v="0"/>
    <x v="3"/>
    <x v="2"/>
  </r>
  <r>
    <x v="17"/>
    <x v="0"/>
    <n v="28"/>
    <n v="441.22592883706761"/>
    <n v="26.738024054871133"/>
    <n v="6.0599394340545967E-2"/>
    <n v="0.11417144886929566"/>
    <n v="3.052718946246717"/>
    <n v="6.9187206524619288E-3"/>
    <x v="1"/>
    <x v="3"/>
    <x v="19"/>
  </r>
  <r>
    <x v="17"/>
    <x v="0"/>
    <n v="4"/>
    <n v="441.22592883706761"/>
    <n v="8.8245185767413581E-2"/>
    <n v="2.0000000000000015E-4"/>
    <n v="1.9831172474223711"/>
    <n v="0.17500054989734901"/>
    <n v="3.9662344948447452E-4"/>
    <x v="0"/>
    <x v="3"/>
    <x v="25"/>
  </r>
  <r>
    <x v="17"/>
    <x v="0"/>
    <n v="28"/>
    <n v="441.22592883706761"/>
    <n v="10412.455957095337"/>
    <n v="23.598921270423265"/>
    <n v="1.1481645074439018E-2"/>
    <n v="119.55212365259689"/>
    <n v="0.27095443816662945"/>
    <x v="1"/>
    <x v="3"/>
    <x v="20"/>
  </r>
  <r>
    <x v="17"/>
    <x v="0"/>
    <n v="28"/>
    <n v="441.22592883706761"/>
    <n v="16.395737993860838"/>
    <n v="3.7159507006024856E-2"/>
    <n v="1.2699893923826051"/>
    <n v="20.822413332487717"/>
    <n v="4.7192179723818665E-2"/>
    <x v="1"/>
    <x v="3"/>
    <x v="21"/>
  </r>
  <r>
    <x v="17"/>
    <x v="0"/>
    <n v="28"/>
    <n v="441.22592883706761"/>
    <n v="94284.004400222213"/>
    <n v="213.68645457606064"/>
    <n v="2.2456606984415265E-2"/>
    <n v="2117.2988317326699"/>
    <n v="4.7986727283076984"/>
    <x v="1"/>
    <x v="3"/>
    <x v="7"/>
  </r>
  <r>
    <x v="17"/>
    <x v="0"/>
    <n v="28"/>
    <n v="441.22592883706761"/>
    <n v="434.0028688859378"/>
    <n v="0.9836295659909029"/>
    <n v="7.7318787280678161E-2"/>
    <n v="33.556575498595876"/>
    <n v="7.6053045175836401E-2"/>
    <x v="1"/>
    <x v="3"/>
    <x v="8"/>
  </r>
  <r>
    <x v="17"/>
    <x v="0"/>
    <n v="4"/>
    <n v="441.22592883706761"/>
    <n v="1.7142849451692121"/>
    <n v="3.885276981993163E-3"/>
    <n v="0.16799480796336122"/>
    <n v="0.28799097015818304"/>
    <n v="6.5270636047440908E-4"/>
    <x v="0"/>
    <x v="3"/>
    <x v="26"/>
  </r>
  <r>
    <x v="17"/>
    <x v="0"/>
    <n v="28"/>
    <n v="441.22592883706761"/>
    <n v="35.220547873115486"/>
    <n v="7.982429311429122E-2"/>
    <n v="0.10455634196792937"/>
    <n v="3.6825316477192902"/>
    <n v="8.3461360882060628E-3"/>
    <x v="1"/>
    <x v="3"/>
    <x v="9"/>
  </r>
  <r>
    <x v="17"/>
    <x v="0"/>
    <n v="28"/>
    <n v="441.22592883706761"/>
    <n v="416.17581061180749"/>
    <n v="0.94322609668184199"/>
    <n v="6.4930257263968671E-2"/>
    <n v="27.022402450065364"/>
    <n v="6.1243913115640987E-2"/>
    <x v="1"/>
    <x v="3"/>
    <x v="10"/>
  </r>
  <r>
    <x v="17"/>
    <x v="0"/>
    <n v="28"/>
    <n v="441.22592883706761"/>
    <n v="220.78016157408246"/>
    <n v="0.50037893773829056"/>
    <n v="7.8735217851761061E-2"/>
    <n v="17.383174118882387"/>
    <n v="3.9397444671257088E-2"/>
    <x v="1"/>
    <x v="3"/>
    <x v="14"/>
  </r>
  <r>
    <x v="17"/>
    <x v="0"/>
    <n v="4"/>
    <n v="441.22592883706761"/>
    <n v="1.3957057445653727"/>
    <n v="3.1632450709413494E-3"/>
    <n v="0.13167598201982289"/>
    <n v="0.18378092452635353"/>
    <n v="4.1652340108556653E-4"/>
    <x v="0"/>
    <x v="3"/>
    <x v="27"/>
  </r>
  <r>
    <x v="17"/>
    <x v="0"/>
    <n v="28"/>
    <n v="441.22592883706761"/>
    <n v="760.71837112633455"/>
    <n v="1.7241016935050673"/>
    <n v="0.12003293264159073"/>
    <n v="91.311257000627933"/>
    <n v="0.20694898244374624"/>
    <x v="1"/>
    <x v="3"/>
    <x v="15"/>
  </r>
  <r>
    <x v="17"/>
    <x v="0"/>
    <n v="28"/>
    <n v="441.22592883706761"/>
    <n v="72127.938266960075"/>
    <n v="163.47166735433379"/>
    <n v="2.5605276985018296E-2"/>
    <n v="1846.8558376838132"/>
    <n v="4.1857373218104899"/>
    <x v="1"/>
    <x v="3"/>
    <x v="22"/>
  </r>
  <r>
    <x v="17"/>
    <x v="0"/>
    <n v="28"/>
    <n v="441.22592883706761"/>
    <n v="17.726732347673074"/>
    <n v="4.0176089366268999E-2"/>
    <n v="0.20172835573564746"/>
    <n v="3.5759845690620029"/>
    <n v="8.1046564477458751E-3"/>
    <x v="1"/>
    <x v="3"/>
    <x v="3"/>
  </r>
  <r>
    <x v="17"/>
    <x v="0"/>
    <n v="28"/>
    <n v="441.22592883706761"/>
    <n v="23.229509354470636"/>
    <n v="5.264765245255712E-2"/>
    <n v="0.10331524606003903"/>
    <n v="2.3999624748111121"/>
    <n v="5.4393051676193561E-3"/>
    <x v="1"/>
    <x v="3"/>
    <x v="28"/>
  </r>
  <r>
    <x v="17"/>
    <x v="0"/>
    <n v="28"/>
    <n v="441.22592883706761"/>
    <n v="529180.51060772536"/>
    <n v="1199.3413714431476"/>
    <n v="3.6060569795463189E-2"/>
    <n v="19082.550737168727"/>
    <n v="43.248933233512169"/>
    <x v="1"/>
    <x v="3"/>
    <x v="23"/>
  </r>
  <r>
    <x v="17"/>
    <x v="0"/>
    <n v="28"/>
    <n v="441.22592883706761"/>
    <n v="19932.987648006394"/>
    <n v="45.176374154944753"/>
    <n v="1.4845263356656242E-2"/>
    <n v="295.91045111963081"/>
    <n v="0.67065517182899348"/>
    <x v="1"/>
    <x v="3"/>
    <x v="12"/>
  </r>
  <r>
    <x v="17"/>
    <x v="0"/>
    <n v="28"/>
    <n v="441.22592883706761"/>
    <n v="662.88560154766208"/>
    <n v="1.502372272850826"/>
    <n v="4.0543892316845437E-2"/>
    <n v="26.875962447535723"/>
    <n v="6.0912019650278218E-2"/>
    <x v="1"/>
    <x v="3"/>
    <x v="16"/>
  </r>
  <r>
    <x v="17"/>
    <x v="0"/>
    <n v="28"/>
    <n v="441.22592883706761"/>
    <n v="1627.9534008681164"/>
    <n v="3.6896140831045177"/>
    <n v="2.2243957482152923E-2"/>
    <n v="36.212126231836635"/>
    <n v="8.207161879012953E-2"/>
    <x v="1"/>
    <x v="3"/>
    <x v="13"/>
  </r>
  <r>
    <x v="17"/>
    <x v="0"/>
    <n v="28"/>
    <n v="441.22592883706761"/>
    <n v="1501.118678505429"/>
    <n v="3.4021542715359101"/>
    <n v="2.2956315900487245E-2"/>
    <n v="34.460154587892582"/>
    <n v="7.8100928199570416E-2"/>
    <x v="1"/>
    <x v="3"/>
    <x v="11"/>
  </r>
  <r>
    <x v="17"/>
    <x v="0"/>
    <n v="28"/>
    <n v="441.22592883706761"/>
    <n v="32.413419987273045"/>
    <n v="7.3462183133037068E-2"/>
    <n v="6.3682551041145674E-2"/>
    <n v="2.0641692727576069"/>
    <n v="4.6782592269636238E-3"/>
    <x v="1"/>
    <x v="3"/>
    <x v="18"/>
  </r>
  <r>
    <x v="17"/>
    <x v="0"/>
    <n v="28"/>
    <n v="441.22592883706761"/>
    <n v="1500.3769250240075"/>
    <n v="3.4004731521071934"/>
    <n v="0.12435388727034845"/>
    <n v="186.57770299746747"/>
    <n v="0.42286205502298435"/>
    <x v="1"/>
    <x v="3"/>
    <x v="17"/>
  </r>
  <r>
    <x v="17"/>
    <x v="0"/>
    <n v="4"/>
    <n v="441.22592883706761"/>
    <n v="7.3003291131306236"/>
    <n v="1.6545557810648138E-2"/>
    <n v="0.28607233583382691"/>
    <n v="2.0884222017489673"/>
    <n v="4.7332263705657318E-3"/>
    <x v="0"/>
    <x v="3"/>
    <x v="29"/>
  </r>
  <r>
    <x v="17"/>
    <x v="0"/>
    <n v="28"/>
    <n v="441.22592883706761"/>
    <n v="74892.228482928549"/>
    <n v="169.73668950127396"/>
    <n v="1.8607216040996501E-2"/>
    <n v="1393.5358751735232"/>
    <n v="3.1583272516337471"/>
    <x v="1"/>
    <x v="4"/>
    <x v="0"/>
  </r>
  <r>
    <x v="17"/>
    <x v="0"/>
    <n v="4"/>
    <n v="441.22592883706761"/>
    <n v="0.88245185767413536"/>
    <n v="2.0000000000000005E-3"/>
    <n v="4.7064653940108583E-17"/>
    <n v="4.1532291300239131E-17"/>
    <n v="9.412930788021719E-20"/>
    <x v="0"/>
    <x v="4"/>
    <x v="30"/>
  </r>
  <r>
    <x v="17"/>
    <x v="0"/>
    <n v="28"/>
    <n v="441.22592883706761"/>
    <n v="1223.7080631988606"/>
    <n v="2.7734273605002522"/>
    <n v="0.10019020867883442"/>
    <n v="122.60356621386615"/>
    <n v="0.27787026600410919"/>
    <x v="1"/>
    <x v="4"/>
    <x v="1"/>
  </r>
  <r>
    <x v="17"/>
    <x v="0"/>
    <n v="28"/>
    <n v="441.22592883706761"/>
    <n v="53345.039433147052"/>
    <n v="120.90186896710208"/>
    <n v="4.0354033007153726E-2"/>
    <n v="2152.6874820531334"/>
    <n v="4.8788780109250123"/>
    <x v="1"/>
    <x v="4"/>
    <x v="5"/>
  </r>
  <r>
    <x v="17"/>
    <x v="0"/>
    <n v="4"/>
    <n v="441.22592883706761"/>
    <n v="0.17649037153482716"/>
    <n v="4.0000000000000029E-4"/>
    <n v="0.1229706146600638"/>
    <n v="2.1703129469220723E-2"/>
    <n v="4.9188245864025554E-5"/>
    <x v="0"/>
    <x v="4"/>
    <x v="31"/>
  </r>
  <r>
    <x v="17"/>
    <x v="0"/>
    <n v="28"/>
    <n v="441.22592883706761"/>
    <n v="161196.64906116502"/>
    <n v="365.33811484295256"/>
    <n v="5.623455058602618E-2"/>
    <n v="9064.8211159279945"/>
    <n v="20.544624700139458"/>
    <x v="1"/>
    <x v="4"/>
    <x v="6"/>
  </r>
  <r>
    <x v="17"/>
    <x v="0"/>
    <n v="4"/>
    <n v="441.22592883706761"/>
    <n v="0.22061296441853384"/>
    <n v="5.0000000000000012E-4"/>
    <n v="7.0566322219984864E-2"/>
    <n v="1.5567845533064315E-2"/>
    <n v="3.528316110999244E-5"/>
    <x v="0"/>
    <x v="4"/>
    <x v="32"/>
  </r>
  <r>
    <x v="17"/>
    <x v="0"/>
    <n v="4"/>
    <n v="441.22592883706761"/>
    <n v="0.61442077478992274"/>
    <n v="1.392530979331478E-3"/>
    <n v="0.2478314913742051"/>
    <n v="0.15227281694748115"/>
    <n v="3.4511302939250257E-4"/>
    <x v="0"/>
    <x v="4"/>
    <x v="24"/>
  </r>
  <r>
    <x v="17"/>
    <x v="0"/>
    <n v="27"/>
    <n v="441.22592883706761"/>
    <n v="8272.0136679067327"/>
    <n v="18.747795918769217"/>
    <n v="0.47512883249986798"/>
    <n v="3930.2721964554767"/>
    <n v="8.9076183868306078"/>
    <x v="1"/>
    <x v="4"/>
    <x v="2"/>
  </r>
  <r>
    <x v="17"/>
    <x v="0"/>
    <n v="28"/>
    <n v="441.22592883706761"/>
    <n v="28.772675052389129"/>
    <n v="6.5210752976881545E-2"/>
    <n v="0.16588912233227657"/>
    <n v="4.7730738115926226"/>
    <n v="1.0817754577961771E-2"/>
    <x v="1"/>
    <x v="4"/>
    <x v="19"/>
  </r>
  <r>
    <x v="17"/>
    <x v="0"/>
    <n v="4"/>
    <n v="441.22592883706761"/>
    <n v="8.8245185767413581E-2"/>
    <n v="2.0000000000000015E-4"/>
    <n v="1.9832416521794245"/>
    <n v="0.17501152801824554"/>
    <n v="3.9664833043588518E-4"/>
    <x v="0"/>
    <x v="4"/>
    <x v="25"/>
  </r>
  <r>
    <x v="17"/>
    <x v="0"/>
    <n v="28"/>
    <n v="441.22592883706761"/>
    <n v="9863.4065469843135"/>
    <n v="22.354548775003188"/>
    <n v="2.2818950560944566E-2"/>
    <n v="225.07258635813201"/>
    <n v="0.51010734330902163"/>
    <x v="1"/>
    <x v="4"/>
    <x v="20"/>
  </r>
  <r>
    <x v="17"/>
    <x v="0"/>
    <n v="28"/>
    <n v="441.22592883706761"/>
    <n v="14.255600577892876"/>
    <n v="3.2309072622876321E-2"/>
    <n v="0.16278061159126681"/>
    <n v="2.3205353806702189"/>
    <n v="5.2592906014984619E-3"/>
    <x v="1"/>
    <x v="4"/>
    <x v="21"/>
  </r>
  <r>
    <x v="17"/>
    <x v="0"/>
    <n v="28"/>
    <n v="441.22592883706761"/>
    <n v="83727.694727816473"/>
    <n v="189.76150143418877"/>
    <n v="4.6203892043524715E-2"/>
    <n v="3868.5453682572256"/>
    <n v="8.7677199262824193"/>
    <x v="1"/>
    <x v="4"/>
    <x v="7"/>
  </r>
  <r>
    <x v="17"/>
    <x v="0"/>
    <n v="28"/>
    <n v="441.22592883706761"/>
    <n v="384.90137080725401"/>
    <n v="0.87234531257429193"/>
    <n v="9.2912953799634768E-2"/>
    <n v="35.762323283230479"/>
    <n v="8.1052179724543136E-2"/>
    <x v="1"/>
    <x v="4"/>
    <x v="8"/>
  </r>
  <r>
    <x v="17"/>
    <x v="0"/>
    <n v="4"/>
    <n v="441.22592883706761"/>
    <n v="1.376375433857445"/>
    <n v="3.1194346113908957E-3"/>
    <n v="0.1740033817071279"/>
    <n v="0.23949397998981076"/>
    <n v="5.4279217139627624E-4"/>
    <x v="0"/>
    <x v="4"/>
    <x v="26"/>
  </r>
  <r>
    <x v="17"/>
    <x v="0"/>
    <n v="28"/>
    <n v="441.22592883706761"/>
    <n v="31.852531576919461"/>
    <n v="7.2190978578418288E-2"/>
    <n v="0.21725230071332807"/>
    <n v="6.9200357686296847"/>
    <n v="1.5683656186907955E-2"/>
    <x v="1"/>
    <x v="4"/>
    <x v="9"/>
  </r>
  <r>
    <x v="17"/>
    <x v="0"/>
    <n v="28"/>
    <n v="441.22592883706761"/>
    <n v="402.06942013405899"/>
    <n v="0.91125519570843705"/>
    <n v="6.9237166816999957E-2"/>
    <n v="27.838147513836283"/>
    <n v="6.3092727998123002E-2"/>
    <x v="1"/>
    <x v="4"/>
    <x v="10"/>
  </r>
  <r>
    <x v="17"/>
    <x v="0"/>
    <n v="28"/>
    <n v="441.22592883706761"/>
    <n v="215.11687245196634"/>
    <n v="0.48754358797305175"/>
    <n v="7.5162627461418455E-2"/>
    <n v="16.168749344772618"/>
    <n v="3.6645057074021783E-2"/>
    <x v="1"/>
    <x v="4"/>
    <x v="14"/>
  </r>
  <r>
    <x v="17"/>
    <x v="0"/>
    <n v="4"/>
    <n v="441.22592883706761"/>
    <n v="1.3571363486615031"/>
    <n v="3.0758309064893045E-3"/>
    <n v="0.17569035867090152"/>
    <n v="0.23843577186165715"/>
    <n v="5.4039383517215009E-4"/>
    <x v="0"/>
    <x v="4"/>
    <x v="27"/>
  </r>
  <r>
    <x v="17"/>
    <x v="0"/>
    <n v="28"/>
    <n v="441.22592883706761"/>
    <n v="860.69820924111036"/>
    <n v="1.9506972573203922"/>
    <n v="0.11781180877726839"/>
    <n v="101.40041284205104"/>
    <n v="0.22981517226177198"/>
    <x v="1"/>
    <x v="4"/>
    <x v="15"/>
  </r>
  <r>
    <x v="17"/>
    <x v="0"/>
    <n v="28"/>
    <n v="441.22592883706761"/>
    <n v="65257.754189461295"/>
    <n v="147.90099566782069"/>
    <n v="4.8726069901647497E-2"/>
    <n v="3179.7538922602207"/>
    <n v="7.2066342534334948"/>
    <x v="1"/>
    <x v="4"/>
    <x v="22"/>
  </r>
  <r>
    <x v="17"/>
    <x v="0"/>
    <n v="28"/>
    <n v="441.22592883706761"/>
    <n v="17.581935113005603"/>
    <n v="3.9847919090670939E-2"/>
    <n v="0.13586730787568047"/>
    <n v="2.388810191048969"/>
    <n v="5.4140294912973933E-3"/>
    <x v="1"/>
    <x v="4"/>
    <x v="3"/>
  </r>
  <r>
    <x v="17"/>
    <x v="0"/>
    <n v="28"/>
    <n v="441.22592883706761"/>
    <n v="23.467643614399691"/>
    <n v="5.318736293728929E-2"/>
    <n v="9.4618365903107807E-2"/>
    <n v="2.2204700903910015"/>
    <n v="5.0325013678218329E-3"/>
    <x v="1"/>
    <x v="4"/>
    <x v="28"/>
  </r>
  <r>
    <x v="17"/>
    <x v="0"/>
    <n v="28"/>
    <n v="441.22592883706761"/>
    <n v="454936.85076174146"/>
    <n v="1031.0746060659026"/>
    <n v="3.9917756229983573E-2"/>
    <n v="18160.058308743613"/>
    <n v="41.158184779865039"/>
    <x v="1"/>
    <x v="4"/>
    <x v="23"/>
  </r>
  <r>
    <x v="17"/>
    <x v="0"/>
    <n v="28"/>
    <n v="441.22592883706761"/>
    <n v="19400.457909077148"/>
    <n v="43.969442050268071"/>
    <n v="1.9361168495657416E-2"/>
    <n v="375.61553447055223"/>
    <n v="0.85129977619528463"/>
    <x v="1"/>
    <x v="4"/>
    <x v="12"/>
  </r>
  <r>
    <x v="17"/>
    <x v="0"/>
    <n v="28"/>
    <n v="441.22592883706761"/>
    <n v="609.53921212700038"/>
    <n v="1.3814673442550249"/>
    <n v="5.5164904167993967E-2"/>
    <n v="33.625172223620524"/>
    <n v="7.6208513657041579E-2"/>
    <x v="1"/>
    <x v="4"/>
    <x v="16"/>
  </r>
  <r>
    <x v="17"/>
    <x v="0"/>
    <n v="28"/>
    <n v="441.22592883706761"/>
    <n v="1695.9651192392182"/>
    <n v="3.8437566978650763"/>
    <n v="2.5032327483527076E-2"/>
    <n v="42.453954265435158"/>
    <n v="9.6218176427959226E-2"/>
    <x v="1"/>
    <x v="4"/>
    <x v="13"/>
  </r>
  <r>
    <x v="17"/>
    <x v="0"/>
    <n v="28"/>
    <n v="441.22592883706761"/>
    <n v="1551.0970129023979"/>
    <n v="3.5154257978233519"/>
    <n v="2.4917519670868204E-2"/>
    <n v="38.649490330420413"/>
    <n v="8.7595691468740924E-2"/>
    <x v="1"/>
    <x v="4"/>
    <x v="11"/>
  </r>
  <r>
    <x v="17"/>
    <x v="0"/>
    <n v="28"/>
    <n v="441.22592883706761"/>
    <n v="32.129727188422088"/>
    <n v="7.2819218202125877E-2"/>
    <n v="6.7741501780931634E-2"/>
    <n v="2.1765159715553426"/>
    <n v="4.9328831995253597E-3"/>
    <x v="1"/>
    <x v="4"/>
    <x v="18"/>
  </r>
  <r>
    <x v="17"/>
    <x v="0"/>
    <n v="28"/>
    <n v="441.22592883706761"/>
    <n v="1779.0849221299318"/>
    <n v="4.0321404655865045"/>
    <n v="0.16233076693333134"/>
    <n v="288.80021984887787"/>
    <n v="0.65454045416157702"/>
    <x v="1"/>
    <x v="4"/>
    <x v="17"/>
  </r>
  <r>
    <x v="17"/>
    <x v="0"/>
    <n v="4"/>
    <n v="441.22592883706761"/>
    <n v="8.2025095445844354"/>
    <n v="1.8590270898638399E-2"/>
    <n v="0.23848480047265777"/>
    <n v="1.95617385211529"/>
    <n v="4.4334970459944346E-3"/>
    <x v="0"/>
    <x v="4"/>
    <x v="29"/>
  </r>
  <r>
    <x v="17"/>
    <x v="0"/>
    <n v="28"/>
    <n v="36.978043702209796"/>
    <n v="7113.8369350190551"/>
    <n v="192.38002400310685"/>
    <n v="4.2883876917082293E-2"/>
    <n v="305.0689075295511"/>
    <n v="8.2500012706545718"/>
    <x v="1"/>
    <x v="11"/>
    <x v="0"/>
  </r>
  <r>
    <x v="17"/>
    <x v="0"/>
    <n v="4"/>
    <n v="36.978043702209796"/>
    <n v="7.3956087404419502E-2"/>
    <n v="1.9999999999999974E-3"/>
    <n v="2.0237149362035401E-2"/>
    <n v="1.4966603870349825E-3"/>
    <n v="4.0474298724070747E-5"/>
    <x v="0"/>
    <x v="11"/>
    <x v="30"/>
  </r>
  <r>
    <x v="17"/>
    <x v="0"/>
    <n v="28"/>
    <n v="36.978043702209796"/>
    <n v="85.801845180967803"/>
    <n v="2.3203457130383649"/>
    <n v="0.21955193962700587"/>
    <n v="18.837961533057548"/>
    <n v="0.50943640190278094"/>
    <x v="1"/>
    <x v="11"/>
    <x v="1"/>
  </r>
  <r>
    <x v="17"/>
    <x v="0"/>
    <n v="28"/>
    <n v="36.978043702209796"/>
    <n v="3772.1271986536826"/>
    <n v="102.00991780504228"/>
    <n v="5.5193731587429108E-2"/>
    <n v="208.19777611613225"/>
    <n v="5.6303080225872089"/>
    <x v="1"/>
    <x v="11"/>
    <x v="5"/>
  </r>
  <r>
    <x v="17"/>
    <x v="0"/>
    <n v="4"/>
    <n v="36.978043702209796"/>
    <n v="1.4791217480883913E-2"/>
    <n v="3.9999999999999986E-4"/>
    <n v="0.17226080825486698"/>
    <n v="2.5479470783305804E-3"/>
    <n v="6.8904323301946768E-5"/>
    <x v="0"/>
    <x v="11"/>
    <x v="31"/>
  </r>
  <r>
    <x v="17"/>
    <x v="0"/>
    <n v="32"/>
    <n v="36.978043702209796"/>
    <n v="12047.308075222891"/>
    <n v="325.79625283159442"/>
    <n v="0.23131523664988068"/>
    <n v="2786.7259184142017"/>
    <n v="75.361637323384628"/>
    <x v="1"/>
    <x v="11"/>
    <x v="6"/>
  </r>
  <r>
    <x v="17"/>
    <x v="0"/>
    <n v="4"/>
    <n v="36.978043702209796"/>
    <n v="4.4517270580216241E-2"/>
    <n v="1.2038838760298155E-3"/>
    <n v="0.34405032484839637"/>
    <n v="1.5316181404487357E-2"/>
    <n v="4.1419663862780459E-4"/>
    <x v="0"/>
    <x v="11"/>
    <x v="32"/>
  </r>
  <r>
    <x v="17"/>
    <x v="0"/>
    <n v="4"/>
    <n v="36.978043702209796"/>
    <n v="0.15026301513129667"/>
    <n v="4.0635739505688615E-3"/>
    <n v="0.2386929573030882"/>
    <n v="3.5866723454967893E-2"/>
    <n v="9.6994648348107469E-4"/>
    <x v="0"/>
    <x v="11"/>
    <x v="24"/>
  </r>
  <r>
    <x v="17"/>
    <x v="0"/>
    <n v="29"/>
    <n v="36.978043702209796"/>
    <n v="54555.451601112203"/>
    <n v="1475.3471557461539"/>
    <n v="0.60980924380746382"/>
    <n v="33268.418686448924"/>
    <n v="899.68033339905469"/>
    <x v="1"/>
    <x v="11"/>
    <x v="2"/>
  </r>
  <r>
    <x v="17"/>
    <x v="0"/>
    <n v="28"/>
    <n v="36.978043702209796"/>
    <n v="45.141628301052641"/>
    <n v="1.2207684285460183"/>
    <n v="0.37343731191105978"/>
    <n v="16.85756832803332"/>
    <n v="0.45588048042211371"/>
    <x v="1"/>
    <x v="11"/>
    <x v="19"/>
  </r>
  <r>
    <x v="17"/>
    <x v="0"/>
    <n v="4"/>
    <n v="36.978043702209796"/>
    <n v="7.3956087404419566E-3"/>
    <n v="1.9999999999999993E-4"/>
    <n v="1.9190519803578125"/>
    <n v="1.4192557599296685E-2"/>
    <n v="3.8381039607156237E-4"/>
    <x v="0"/>
    <x v="11"/>
    <x v="25"/>
  </r>
  <r>
    <x v="17"/>
    <x v="0"/>
    <n v="28"/>
    <n v="36.978043702209796"/>
    <n v="771.71113945941477"/>
    <n v="20.869442030901638"/>
    <n v="5.7087866293702494E-2"/>
    <n v="44.05534234681987"/>
    <n v="1.1913919162842876"/>
    <x v="1"/>
    <x v="11"/>
    <x v="20"/>
  </r>
  <r>
    <x v="17"/>
    <x v="0"/>
    <n v="28"/>
    <n v="36.978043702209796"/>
    <n v="3.836377256309738"/>
    <n v="0.10374743691701779"/>
    <n v="0.10215821053757565"/>
    <n v="0.39191743545165703"/>
    <n v="1.0598652503302552E-2"/>
    <x v="1"/>
    <x v="11"/>
    <x v="21"/>
  </r>
  <r>
    <x v="17"/>
    <x v="0"/>
    <n v="28"/>
    <n v="36.978043702209796"/>
    <n v="7128.8261751008995"/>
    <n v="192.78537914310712"/>
    <n v="0.24575459018633364"/>
    <n v="1751.9417551715298"/>
    <n v="47.37789184523124"/>
    <x v="1"/>
    <x v="11"/>
    <x v="7"/>
  </r>
  <r>
    <x v="17"/>
    <x v="0"/>
    <n v="28"/>
    <n v="36.978043702209796"/>
    <n v="12.041498127945289"/>
    <n v="0.32563913399306443"/>
    <n v="0.14508335687600224"/>
    <n v="1.7470209702183992"/>
    <n v="4.7244818689908076E-2"/>
    <x v="1"/>
    <x v="11"/>
    <x v="8"/>
  </r>
  <r>
    <x v="17"/>
    <x v="0"/>
    <n v="4"/>
    <n v="36.978043702209796"/>
    <n v="0.40588951845762977"/>
    <n v="1.0976500588466068E-2"/>
    <n v="0.1250482656323538"/>
    <n v="5.0755780321477859E-2"/>
    <n v="1.3725923613001926E-3"/>
    <x v="0"/>
    <x v="11"/>
    <x v="26"/>
  </r>
  <r>
    <x v="17"/>
    <x v="0"/>
    <n v="28"/>
    <n v="36.978043702209796"/>
    <n v="0.74433612258779436"/>
    <n v="2.0129137403321125E-2"/>
    <n v="0.15553854151731425"/>
    <n v="0.11577295490595836"/>
    <n v="3.130856673714186E-3"/>
    <x v="1"/>
    <x v="11"/>
    <x v="9"/>
  </r>
  <r>
    <x v="17"/>
    <x v="0"/>
    <n v="28"/>
    <n v="36.978043702209796"/>
    <n v="14.439536362506834"/>
    <n v="0.39048946122706679"/>
    <n v="0.18247319002280454"/>
    <n v="2.6348282625169053"/>
    <n v="7.1253857660389122E-2"/>
    <x v="1"/>
    <x v="11"/>
    <x v="10"/>
  </r>
  <r>
    <x v="17"/>
    <x v="0"/>
    <n v="28"/>
    <n v="36.978043702209796"/>
    <n v="20.14463321641426"/>
    <n v="0.54477282191135556"/>
    <n v="0.17566769102789476"/>
    <n v="3.5387612037313261"/>
    <n v="9.5698983759918338E-2"/>
    <x v="1"/>
    <x v="11"/>
    <x v="14"/>
  </r>
  <r>
    <x v="17"/>
    <x v="0"/>
    <n v="4"/>
    <n v="36.978043702209796"/>
    <n v="0.19774331647894094"/>
    <n v="5.3475872891329797E-3"/>
    <n v="0.27812035519391037"/>
    <n v="5.4996441416344889E-2"/>
    <n v="1.4872728762841045E-3"/>
    <x v="0"/>
    <x v="11"/>
    <x v="27"/>
  </r>
  <r>
    <x v="17"/>
    <x v="0"/>
    <n v="28"/>
    <n v="36.978043702209796"/>
    <n v="188.67938664352565"/>
    <n v="5.1024707570522514"/>
    <n v="5.5337559289243131E-2"/>
    <n v="10.441056745044129"/>
    <n v="0.28235827804000824"/>
    <x v="1"/>
    <x v="11"/>
    <x v="15"/>
  </r>
  <r>
    <x v="17"/>
    <x v="0"/>
    <n v="28"/>
    <n v="36.978043702209796"/>
    <n v="4209.8608926038423"/>
    <n v="113.84758281175006"/>
    <n v="6.7500042471690905E-2"/>
    <n v="284.16578905066996"/>
    <n v="7.684716675092476"/>
    <x v="1"/>
    <x v="11"/>
    <x v="22"/>
  </r>
  <r>
    <x v="17"/>
    <x v="0"/>
    <n v="32"/>
    <n v="36.978043702209796"/>
    <n v="0.57060513219449549"/>
    <n v="1.5430917243477548E-2"/>
    <n v="0.1165767739632917"/>
    <n v="6.6519305518131885E-2"/>
    <n v="1.7988865515391425E-3"/>
    <x v="1"/>
    <x v="11"/>
    <x v="3"/>
  </r>
  <r>
    <x v="17"/>
    <x v="0"/>
    <n v="32"/>
    <n v="36.978043702209796"/>
    <n v="1.1258822500566945"/>
    <n v="3.0447317849576022E-2"/>
    <n v="7.9708839207081619E-2"/>
    <n v="8.974276723587632E-2"/>
    <n v="2.4269203627587613E-3"/>
    <x v="1"/>
    <x v="11"/>
    <x v="28"/>
  </r>
  <r>
    <x v="17"/>
    <x v="0"/>
    <n v="28"/>
    <n v="36.978043702209796"/>
    <n v="34501.307832322011"/>
    <n v="933.02144673111047"/>
    <n v="0.13449730423238468"/>
    <n v="4640.3328959389701"/>
    <n v="125.48886937633387"/>
    <x v="1"/>
    <x v="11"/>
    <x v="23"/>
  </r>
  <r>
    <x v="17"/>
    <x v="0"/>
    <n v="28"/>
    <n v="36.978043702209796"/>
    <n v="1899.9628302758774"/>
    <n v="51.380836844063126"/>
    <n v="5.8458867154349052E-2"/>
    <n v="111.06967469329855"/>
    <n v="3.0036655153463694"/>
    <x v="1"/>
    <x v="11"/>
    <x v="12"/>
  </r>
  <r>
    <x v="17"/>
    <x v="0"/>
    <n v="32"/>
    <n v="36.978043702209796"/>
    <n v="33.095866589972289"/>
    <n v="0.89501399415552341"/>
    <n v="0.1280624674127783"/>
    <n v="4.2383383366759846"/>
    <n v="0.11461770046052226"/>
    <x v="1"/>
    <x v="11"/>
    <x v="16"/>
  </r>
  <r>
    <x v="17"/>
    <x v="0"/>
    <n v="28"/>
    <n v="36.978043702209796"/>
    <n v="258.83830784287073"/>
    <n v="6.9997837075248697"/>
    <n v="4.8386204912496171E-2"/>
    <n v="12.524203402488908"/>
    <n v="0.33869296881545052"/>
    <x v="1"/>
    <x v="11"/>
    <x v="13"/>
  </r>
  <r>
    <x v="17"/>
    <x v="0"/>
    <n v="28"/>
    <n v="36.978043702209796"/>
    <n v="240.54009054333534"/>
    <n v="6.5049436492758739"/>
    <n v="4.719792361900145E-2"/>
    <n v="11.352992820772034"/>
    <n v="0.30701983350443124"/>
    <x v="1"/>
    <x v="11"/>
    <x v="11"/>
  </r>
  <r>
    <x v="17"/>
    <x v="0"/>
    <n v="32"/>
    <n v="36.978043702209796"/>
    <n v="3.214547776840027"/>
    <n v="8.6931255821084089E-2"/>
    <n v="0.24869287510122712"/>
    <n v="0.79943512877260414"/>
    <n v="2.1619183946305687E-2"/>
    <x v="1"/>
    <x v="11"/>
    <x v="18"/>
  </r>
  <r>
    <x v="17"/>
    <x v="0"/>
    <n v="32"/>
    <n v="36.978043702209796"/>
    <n v="751.39215701167063"/>
    <n v="20.319954269694577"/>
    <n v="0.66436692454169799"/>
    <n v="499.20009647859627"/>
    <n v="13.49990552498493"/>
    <x v="1"/>
    <x v="11"/>
    <x v="17"/>
  </r>
  <r>
    <x v="17"/>
    <x v="0"/>
    <n v="4"/>
    <n v="36.978043702209796"/>
    <n v="1.0704149930332851"/>
    <n v="2.8947312671635937E-2"/>
    <n v="7.1397380670992841E-2"/>
    <n v="7.6424826733535609E-2"/>
    <n v="2.066762302219046E-3"/>
    <x v="0"/>
    <x v="11"/>
    <x v="29"/>
  </r>
  <r>
    <x v="17"/>
    <x v="0"/>
    <n v="28"/>
    <n v="125.72329188491183"/>
    <n v="23998.499386760384"/>
    <n v="190.88347932162654"/>
    <n v="1.8586158393964911E-2"/>
    <n v="446.03991081979831"/>
    <n v="3.5477905814628765"/>
    <x v="1"/>
    <x v="7"/>
    <x v="0"/>
  </r>
  <r>
    <x v="17"/>
    <x v="0"/>
    <n v="4"/>
    <n v="125.72329188491183"/>
    <n v="0.2514465837698236"/>
    <n v="1.9999999999999996E-3"/>
    <n v="4.7154793536147752E-17"/>
    <n v="1.1856911743035711E-17"/>
    <n v="9.4309587072295482E-20"/>
    <x v="0"/>
    <x v="7"/>
    <x v="30"/>
  </r>
  <r>
    <x v="17"/>
    <x v="0"/>
    <n v="28"/>
    <n v="125.72329188491183"/>
    <n v="266.99741027339053"/>
    <n v="2.1236908950634401"/>
    <n v="0.16909384986349527"/>
    <n v="45.147620006710746"/>
    <n v="0.35910306936632924"/>
    <x v="1"/>
    <x v="7"/>
    <x v="1"/>
  </r>
  <r>
    <x v="17"/>
    <x v="0"/>
    <n v="28"/>
    <n v="125.72329188491183"/>
    <n v="27552.072094695988"/>
    <n v="219.14851004631177"/>
    <n v="2.1607061238170369E-2"/>
    <n v="595.31930898858116"/>
    <n v="4.7351552768244529"/>
    <x v="1"/>
    <x v="7"/>
    <x v="5"/>
  </r>
  <r>
    <x v="17"/>
    <x v="0"/>
    <n v="4"/>
    <n v="125.72329188491183"/>
    <n v="5.1886790924779595E-2"/>
    <n v="4.1270627062706252E-4"/>
    <n v="0.22952355508625272"/>
    <n v="1.1909240715072527E-2"/>
    <n v="9.4725810440712504E-5"/>
    <x v="0"/>
    <x v="7"/>
    <x v="31"/>
  </r>
  <r>
    <x v="17"/>
    <x v="0"/>
    <n v="32"/>
    <n v="125.72329188491183"/>
    <n v="47800.938215926915"/>
    <n v="380.20749774579798"/>
    <n v="3.3645895207322786E-2"/>
    <n v="1608.3053580247879"/>
    <n v="12.792421626193534"/>
    <x v="1"/>
    <x v="7"/>
    <x v="6"/>
  </r>
  <r>
    <x v="17"/>
    <x v="0"/>
    <n v="4"/>
    <n v="125.72329188491183"/>
    <n v="0.12715479471330435"/>
    <n v="1.011386138613861E-3"/>
    <n v="0.26973034668864204"/>
    <n v="3.429750686114269E-2"/>
    <n v="2.7280153380440371E-4"/>
    <x v="0"/>
    <x v="7"/>
    <x v="32"/>
  </r>
  <r>
    <x v="17"/>
    <x v="0"/>
    <n v="4"/>
    <n v="125.72329188491183"/>
    <n v="0.82781318995805231"/>
    <n v="6.5844059405940434E-3"/>
    <n v="0.18646395397018867"/>
    <n v="0.15435732054825332"/>
    <n v="1.2277543662279646E-3"/>
    <x v="0"/>
    <x v="7"/>
    <x v="24"/>
  </r>
  <r>
    <x v="17"/>
    <x v="0"/>
    <n v="29"/>
    <n v="125.72329188491183"/>
    <n v="84534.516326687313"/>
    <n v="672.38548290694553"/>
    <n v="2.1282454711753087"/>
    <n v="179910.20153026746"/>
    <n v="1431.0013588807299"/>
    <x v="1"/>
    <x v="7"/>
    <x v="2"/>
  </r>
  <r>
    <x v="17"/>
    <x v="0"/>
    <n v="28"/>
    <n v="125.72329188491183"/>
    <n v="88.844729466363461"/>
    <n v="0.70666881318771613"/>
    <n v="0.15109407635877617"/>
    <n v="13.423912338065533"/>
    <n v="0.10677347162015051"/>
    <x v="1"/>
    <x v="7"/>
    <x v="19"/>
  </r>
  <r>
    <x v="17"/>
    <x v="0"/>
    <n v="4"/>
    <n v="125.72329188491183"/>
    <n v="2.5144658376982352E-2"/>
    <n v="1.9999999999999987E-4"/>
    <n v="1.6838859490351257"/>
    <n v="4.2340736934288949E-2"/>
    <n v="3.3677718980702493E-4"/>
    <x v="0"/>
    <x v="7"/>
    <x v="25"/>
  </r>
  <r>
    <x v="17"/>
    <x v="0"/>
    <n v="28"/>
    <n v="125.72329188491183"/>
    <n v="3817.7904294289538"/>
    <n v="30.366612042928303"/>
    <n v="1.3571432149382884E-2"/>
    <n v="51.81288377355839"/>
    <n v="0.41211841494723461"/>
    <x v="1"/>
    <x v="7"/>
    <x v="20"/>
  </r>
  <r>
    <x v="17"/>
    <x v="0"/>
    <n v="28"/>
    <n v="125.72329188491183"/>
    <n v="8.1080208356085013"/>
    <n v="6.4491000148410471E-2"/>
    <n v="0.10103867033669665"/>
    <n v="0.81922364429211514"/>
    <n v="6.5160849036791004E-3"/>
    <x v="1"/>
    <x v="7"/>
    <x v="21"/>
  </r>
  <r>
    <x v="17"/>
    <x v="0"/>
    <n v="28"/>
    <n v="125.72329188491183"/>
    <n v="15343.566663215726"/>
    <n v="122.04235534384"/>
    <n v="4.3213486692518219E-2"/>
    <n v="663.04901381663899"/>
    <n v="5.27387569857461"/>
    <x v="1"/>
    <x v="7"/>
    <x v="7"/>
  </r>
  <r>
    <x v="17"/>
    <x v="0"/>
    <n v="28"/>
    <n v="125.72329188491183"/>
    <n v="36.190170060551303"/>
    <n v="0.28785573077167032"/>
    <n v="0.24342367609905577"/>
    <n v="8.8095442347893851"/>
    <n v="7.0070900170620079E-2"/>
    <x v="1"/>
    <x v="7"/>
    <x v="8"/>
  </r>
  <r>
    <x v="17"/>
    <x v="0"/>
    <n v="4"/>
    <n v="125.72329188491183"/>
    <n v="0.54355614643311712"/>
    <n v="4.3234323432343232E-3"/>
    <n v="0.23844783737700037"/>
    <n v="0.1296097876099529"/>
    <n v="1.0309130922900017E-3"/>
    <x v="0"/>
    <x v="7"/>
    <x v="26"/>
  </r>
  <r>
    <x v="17"/>
    <x v="0"/>
    <n v="28"/>
    <n v="125.72329188491183"/>
    <n v="2.7280833804357139"/>
    <n v="2.1699108729455036E-2"/>
    <n v="9.6032757380769856E-2"/>
    <n v="0.26198536938789341"/>
    <n v="2.0838252439947008E-3"/>
    <x v="1"/>
    <x v="7"/>
    <x v="9"/>
  </r>
  <r>
    <x v="17"/>
    <x v="0"/>
    <n v="28"/>
    <n v="125.72329188491183"/>
    <n v="126.56027374586418"/>
    <n v="1.0066573333262585"/>
    <n v="6.7132469487720156E-2"/>
    <n v="8.4963037156017371"/>
    <n v="6.7579392714114783E-2"/>
    <x v="1"/>
    <x v="7"/>
    <x v="10"/>
  </r>
  <r>
    <x v="17"/>
    <x v="0"/>
    <n v="28"/>
    <n v="125.72329188491183"/>
    <n v="43.291573823912856"/>
    <n v="0.34434012325689284"/>
    <n v="0.1575940835662521"/>
    <n v="6.8224959029202941"/>
    <n v="5.4265966159760315E-2"/>
    <x v="1"/>
    <x v="7"/>
    <x v="14"/>
  </r>
  <r>
    <x v="17"/>
    <x v="0"/>
    <n v="4"/>
    <n v="125.72329188491183"/>
    <n v="0.75159085095060085"/>
    <n v="5.9781353135313501E-3"/>
    <n v="0.16883083641759197"/>
    <n v="0.12689171200979965"/>
    <n v="1.0092935852010414E-3"/>
    <x v="0"/>
    <x v="7"/>
    <x v="27"/>
  </r>
  <r>
    <x v="17"/>
    <x v="0"/>
    <n v="28"/>
    <n v="125.72329188491183"/>
    <n v="451.74191548427194"/>
    <n v="3.593144187616407"/>
    <n v="4.8520134059724232E-2"/>
    <n v="21.91857829969349"/>
    <n v="0.17433983767906699"/>
    <x v="1"/>
    <x v="7"/>
    <x v="15"/>
  </r>
  <r>
    <x v="17"/>
    <x v="0"/>
    <n v="28"/>
    <n v="125.72329188491183"/>
    <n v="26579.176652671493"/>
    <n v="211.41012340817718"/>
    <n v="3.628176449544615E-2"/>
    <n v="964.33942779508777"/>
    <n v="7.6703323094486917"/>
    <x v="1"/>
    <x v="7"/>
    <x v="22"/>
  </r>
  <r>
    <x v="17"/>
    <x v="0"/>
    <n v="32"/>
    <n v="125.72329188491183"/>
    <n v="0.73300018303785452"/>
    <n v="5.8302655939748149E-3"/>
    <n v="0.25849909988145453"/>
    <n v="0.18947988752822681"/>
    <n v="1.5071184081123035E-3"/>
    <x v="1"/>
    <x v="7"/>
    <x v="3"/>
  </r>
  <r>
    <x v="17"/>
    <x v="0"/>
    <n v="32"/>
    <n v="125.72329188491183"/>
    <n v="1.5400492042225267"/>
    <n v="1.2249513842131184E-2"/>
    <n v="0.21241522561097603"/>
    <n v="0.32712989916693208"/>
    <n v="2.6019832464010692E-3"/>
    <x v="1"/>
    <x v="7"/>
    <x v="28"/>
  </r>
  <r>
    <x v="17"/>
    <x v="0"/>
    <n v="28"/>
    <n v="125.72329188491183"/>
    <n v="162709.72550013755"/>
    <n v="1294.1891916820266"/>
    <n v="2.4831262350035167E-2"/>
    <n v="4040.2878807961224"/>
    <n v="32.136351349236357"/>
    <x v="1"/>
    <x v="7"/>
    <x v="23"/>
  </r>
  <r>
    <x v="17"/>
    <x v="0"/>
    <n v="28"/>
    <n v="125.72329188491183"/>
    <n v="6270.6867139906553"/>
    <n v="49.876889317620595"/>
    <n v="2.0533900204534397E-2"/>
    <n v="128.76165519898385"/>
    <n v="1.0241670677606289"/>
    <x v="1"/>
    <x v="7"/>
    <x v="12"/>
  </r>
  <r>
    <x v="17"/>
    <x v="0"/>
    <n v="32"/>
    <n v="125.72329188491183"/>
    <n v="81.987351446943961"/>
    <n v="0.65212539552333615"/>
    <n v="9.8199629812216305E-2"/>
    <n v="8.0511275613739741"/>
    <n v="6.403847243153675E-2"/>
    <x v="1"/>
    <x v="7"/>
    <x v="16"/>
  </r>
  <r>
    <x v="17"/>
    <x v="0"/>
    <n v="28"/>
    <n v="125.72329188491183"/>
    <n v="310.22803656600695"/>
    <n v="2.4675462431415838"/>
    <n v="0.23154755288296155"/>
    <n v="71.832542702544828"/>
    <n v="0.57135429422497896"/>
    <x v="1"/>
    <x v="7"/>
    <x v="13"/>
  </r>
  <r>
    <x v="17"/>
    <x v="0"/>
    <n v="28"/>
    <n v="125.72329188491183"/>
    <n v="279.50506760861521"/>
    <n v="2.2231764967184962"/>
    <n v="8.641217368893192E-2"/>
    <n v="24.152640449132317"/>
    <n v="0.19210951357558986"/>
    <x v="1"/>
    <x v="7"/>
    <x v="11"/>
  </r>
  <r>
    <x v="17"/>
    <x v="0"/>
    <n v="32"/>
    <n v="125.72329188491183"/>
    <n v="7.1613659644246317"/>
    <n v="5.6961330371306275E-2"/>
    <n v="0.11483983558452145"/>
    <n v="0.82241008991511255"/>
    <n v="6.541429814516421E-3"/>
    <x v="1"/>
    <x v="7"/>
    <x v="18"/>
  </r>
  <r>
    <x v="17"/>
    <x v="0"/>
    <n v="30"/>
    <n v="125.72329188491183"/>
    <n v="2543.8757691049568"/>
    <n v="20.233925877741431"/>
    <n v="0.23756845956639924"/>
    <n v="604.34464779455368"/>
    <n v="4.8069426017557344"/>
    <x v="1"/>
    <x v="7"/>
    <x v="17"/>
  </r>
  <r>
    <x v="17"/>
    <x v="0"/>
    <n v="4"/>
    <n v="125.72329188491183"/>
    <n v="3.2865541494379928"/>
    <n v="2.6141171617161698E-2"/>
    <n v="0.32067882617415255"/>
    <n v="1.0539283267995658"/>
    <n v="8.3829202290084861E-3"/>
    <x v="0"/>
    <x v="7"/>
    <x v="29"/>
  </r>
  <r>
    <x v="17"/>
    <x v="0"/>
    <n v="28"/>
    <n v="153.0700911188172"/>
    <n v="32891.743559276074"/>
    <n v="214.88027686443723"/>
    <n v="1.9986136858449043E-2"/>
    <n v="657.37888828870143"/>
    <n v="4.2946266215940643"/>
    <x v="1"/>
    <x v="12"/>
    <x v="0"/>
  </r>
  <r>
    <x v="17"/>
    <x v="0"/>
    <n v="28"/>
    <n v="153.0700911188172"/>
    <n v="15521.078452435011"/>
    <n v="101.39850534476473"/>
    <n v="1.8974084433022755E-2"/>
    <n v="294.49825304807206"/>
    <n v="1.923943801793875"/>
    <x v="1"/>
    <x v="12"/>
    <x v="5"/>
  </r>
  <r>
    <x v="17"/>
    <x v="0"/>
    <n v="32"/>
    <n v="153.0700911188172"/>
    <n v="42692.359119572197"/>
    <n v="278.9072561956811"/>
    <n v="5.1019952506649979E-2"/>
    <n v="2178.1621346774186"/>
    <n v="14.229834964863707"/>
    <x v="1"/>
    <x v="12"/>
    <x v="6"/>
  </r>
  <r>
    <x v="17"/>
    <x v="0"/>
    <n v="4"/>
    <n v="153.0700911188172"/>
    <n v="1936694.950829647"/>
    <n v="12652.340745824285"/>
    <n v="0.71907405673513769"/>
    <n v="1392627.0949515323"/>
    <n v="9097.969987295146"/>
    <x v="1"/>
    <x v="12"/>
    <x v="2"/>
  </r>
  <r>
    <x v="17"/>
    <x v="0"/>
    <n v="0"/>
    <n v="153.0700911188172"/>
    <n v="67.681668998891226"/>
    <n v="0.44216129032258078"/>
    <n v="0.10816686735792069"/>
    <n v="7.3209141131657605"/>
    <n v="4.7827201641129656E-2"/>
    <x v="0"/>
    <x v="12"/>
    <x v="19"/>
  </r>
  <r>
    <x v="17"/>
    <x v="0"/>
    <n v="28"/>
    <n v="153.0700911188172"/>
    <n v="3498.2149684836781"/>
    <n v="22.853680578057983"/>
    <n v="1.5925179656708737E-2"/>
    <n v="55.709701850890269"/>
    <n v="0.36394896902260854"/>
    <x v="1"/>
    <x v="12"/>
    <x v="20"/>
  </r>
  <r>
    <x v="17"/>
    <x v="0"/>
    <n v="0"/>
    <n v="153.0700911188172"/>
    <n v="2.7893813743755134"/>
    <n v="1.8222902684563759E-2"/>
    <n v="0.65586249354486703"/>
    <n v="1.8294506236455326"/>
    <n v="1.1951718394323439E-2"/>
    <x v="0"/>
    <x v="12"/>
    <x v="21"/>
  </r>
  <r>
    <x v="17"/>
    <x v="0"/>
    <n v="28"/>
    <n v="153.0700911188172"/>
    <n v="25183.913170019623"/>
    <n v="164.52536864612682"/>
    <n v="4.1324699769580864E-2"/>
    <n v="1040.7176507742545"/>
    <n v="6.7989614637808033"/>
    <x v="1"/>
    <x v="12"/>
    <x v="7"/>
  </r>
  <r>
    <x v="17"/>
    <x v="0"/>
    <n v="28"/>
    <n v="153.0700911188172"/>
    <n v="16091.085553614073"/>
    <n v="105.1223360226769"/>
    <n v="2.9265542928114677E-2"/>
    <n v="470.91435502925862"/>
    <n v="3.0764622375753468"/>
    <x v="1"/>
    <x v="12"/>
    <x v="22"/>
  </r>
  <r>
    <x v="17"/>
    <x v="0"/>
    <n v="4"/>
    <n v="153.0700911188172"/>
    <n v="1.4771701495316116"/>
    <n v="9.6502859489708652E-3"/>
    <n v="0.4953631547526744"/>
    <n v="0.73173566537845891"/>
    <n v="4.7803960919476137E-3"/>
    <x v="1"/>
    <x v="12"/>
    <x v="3"/>
  </r>
  <r>
    <x v="17"/>
    <x v="0"/>
    <n v="4"/>
    <n v="153.0700911188172"/>
    <n v="3.979380340295974"/>
    <n v="2.5997112245834293E-2"/>
    <n v="0.35982962337068042"/>
    <n v="1.4318989290973905"/>
    <n v="9.3545311081438577E-3"/>
    <x v="0"/>
    <x v="12"/>
    <x v="28"/>
  </r>
  <r>
    <x v="17"/>
    <x v="0"/>
    <n v="4"/>
    <n v="153.0700911188172"/>
    <n v="78.231780375462819"/>
    <n v="0.51108469201038864"/>
    <n v="0.16073827353816955"/>
    <n v="12.574841313369147"/>
    <n v="8.215087102553699E-2"/>
    <x v="1"/>
    <x v="12"/>
    <x v="16"/>
  </r>
  <r>
    <x v="17"/>
    <x v="0"/>
    <n v="4"/>
    <n v="153.0700911188172"/>
    <n v="8.5523593128149766"/>
    <n v="5.5872177577632728E-2"/>
    <n v="0.28870308138385714"/>
    <n v="2.4690924867116109"/>
    <n v="1.6130469830288621E-2"/>
    <x v="1"/>
    <x v="12"/>
    <x v="18"/>
  </r>
  <r>
    <x v="17"/>
    <x v="0"/>
    <n v="4"/>
    <n v="153.0700911188172"/>
    <n v="5095.438266735805"/>
    <n v="33.288268331797006"/>
    <n v="0.26404615016543792"/>
    <n v="1345.430857737241"/>
    <n v="8.7896390986850648"/>
    <x v="1"/>
    <x v="12"/>
    <x v="17"/>
  </r>
  <r>
    <x v="17"/>
    <x v="0"/>
    <n v="28"/>
    <n v="2.7595653285001713"/>
    <n v="405.41029756524694"/>
    <n v="146.9109259267249"/>
    <n v="2.2326923312191917E-2"/>
    <n v="9.0515646237121743"/>
    <n v="3.280068976889094"/>
    <x v="1"/>
    <x v="8"/>
    <x v="0"/>
  </r>
  <r>
    <x v="17"/>
    <x v="0"/>
    <n v="4"/>
    <n v="2.7595653285001713"/>
    <n v="9.276198248209154E-3"/>
    <n v="3.3614707912172472E-3"/>
    <n v="9.7327820087291128E-2"/>
    <n v="9.028321541957457E-4"/>
    <n v="3.271646243962764E-4"/>
    <x v="0"/>
    <x v="8"/>
    <x v="30"/>
  </r>
  <r>
    <x v="17"/>
    <x v="0"/>
    <n v="28"/>
    <n v="2.7595653285001713"/>
    <n v="6.4804933958063415"/>
    <n v="2.3483746983183402"/>
    <n v="0.11343489186459797"/>
    <n v="0.73511406758253361"/>
    <n v="0.26638762996129883"/>
    <x v="1"/>
    <x v="8"/>
    <x v="1"/>
  </r>
  <r>
    <x v="17"/>
    <x v="0"/>
    <n v="28"/>
    <n v="2.7595653285001713"/>
    <n v="355.7454904950111"/>
    <n v="128.91359621783602"/>
    <n v="2.9989178012981441E-2"/>
    <n v="10.668514841770286"/>
    <n v="3.8660127852702955"/>
    <x v="1"/>
    <x v="8"/>
    <x v="5"/>
  </r>
  <r>
    <x v="17"/>
    <x v="0"/>
    <n v="4"/>
    <n v="2.7595653285001713"/>
    <n v="1.1038261314000747E-3"/>
    <n v="4.0000000000000224E-4"/>
    <n v="0.48088902333408445"/>
    <n v="5.3081787025962266E-4"/>
    <n v="1.9235560933363486E-4"/>
    <x v="0"/>
    <x v="8"/>
    <x v="31"/>
  </r>
  <r>
    <x v="17"/>
    <x v="0"/>
    <n v="28"/>
    <n v="2.7595653285001713"/>
    <n v="1091.1459922668182"/>
    <n v="395.4050230294269"/>
    <n v="3.9589673489227997E-2"/>
    <n v="43.198113562923034"/>
    <n v="15.653955757735687"/>
    <x v="1"/>
    <x v="8"/>
    <x v="6"/>
  </r>
  <r>
    <x v="17"/>
    <x v="0"/>
    <n v="4"/>
    <n v="2.7595653285001713"/>
    <n v="0.12982006971112389"/>
    <n v="4.7043666033331898E-2"/>
    <n v="0.39806272891321176"/>
    <n v="5.167653121691336E-2"/>
    <n v="1.8726330079309864E-2"/>
    <x v="0"/>
    <x v="8"/>
    <x v="32"/>
  </r>
  <r>
    <x v="17"/>
    <x v="0"/>
    <n v="4"/>
    <n v="2.7595653285001713"/>
    <n v="5.7196667536001194E-2"/>
    <n v="2.072669450702502E-2"/>
    <n v="0.35717602477102911"/>
    <n v="2.0429278340659079E-2"/>
    <n v="7.4030783506627215E-3"/>
    <x v="0"/>
    <x v="8"/>
    <x v="24"/>
  </r>
  <r>
    <x v="17"/>
    <x v="0"/>
    <n v="27"/>
    <n v="2.7595653285001713"/>
    <n v="801.80886694873948"/>
    <n v="290.55621864350792"/>
    <n v="5.4943831833753682"/>
    <n v="4405.4451548444122"/>
    <n v="1596.4272015400265"/>
    <x v="1"/>
    <x v="8"/>
    <x v="2"/>
  </r>
  <r>
    <x v="17"/>
    <x v="0"/>
    <n v="28"/>
    <n v="2.7595653285001713"/>
    <n v="2.9971891262640007"/>
    <n v="1.086109140200344"/>
    <n v="0.48004900123132194"/>
    <n v="1.4387976465644119"/>
    <n v="0.52138560798138489"/>
    <x v="1"/>
    <x v="8"/>
    <x v="19"/>
  </r>
  <r>
    <x v="17"/>
    <x v="0"/>
    <n v="4"/>
    <n v="2.7595653285001713"/>
    <n v="5.5191306570003733E-4"/>
    <n v="2.0000000000000112E-4"/>
    <n v="2.260383318391376"/>
    <n v="1.247535086910608E-3"/>
    <n v="4.5207666367827774E-4"/>
    <x v="0"/>
    <x v="8"/>
    <x v="25"/>
  </r>
  <r>
    <x v="17"/>
    <x v="0"/>
    <n v="28"/>
    <n v="2.7595653285001713"/>
    <n v="46.208608215424668"/>
    <n v="16.744886500128313"/>
    <n v="2.0454330063367922E-2"/>
    <n v="0.94516612420715074"/>
    <n v="0.34250543534725819"/>
    <x v="1"/>
    <x v="8"/>
    <x v="20"/>
  </r>
  <r>
    <x v="17"/>
    <x v="0"/>
    <n v="28"/>
    <n v="2.7595653285001713"/>
    <n v="0.22202207178702635"/>
    <n v="8.0455450535644957E-2"/>
    <n v="0.2540240893109007"/>
    <n v="5.6398954592618789E-2"/>
    <n v="2.0437622552415428E-2"/>
    <x v="1"/>
    <x v="8"/>
    <x v="21"/>
  </r>
  <r>
    <x v="17"/>
    <x v="0"/>
    <n v="28"/>
    <n v="2.7595653285001713"/>
    <n v="511.45665630408399"/>
    <n v="185.33957178758351"/>
    <n v="4.0478725098035212E-2"/>
    <n v="20.703113390093293"/>
    <n v="7.5023095761771552"/>
    <x v="1"/>
    <x v="8"/>
    <x v="7"/>
  </r>
  <r>
    <x v="17"/>
    <x v="0"/>
    <n v="28"/>
    <n v="2.7595653285001713"/>
    <n v="0.50079682192651054"/>
    <n v="0.18147670459343482"/>
    <n v="7.8794556594345602E-2"/>
    <n v="3.9460063527556849E-2"/>
    <n v="1.4299376470642739E-2"/>
    <x v="1"/>
    <x v="8"/>
    <x v="8"/>
  </r>
  <r>
    <x v="17"/>
    <x v="0"/>
    <n v="4"/>
    <n v="2.7595653285001713"/>
    <n v="0.24700285363698385"/>
    <n v="8.9507884117108527E-2"/>
    <n v="0.19285423257660558"/>
    <n v="4.7635545782392152E-2"/>
    <n v="1.7261974300960707E-2"/>
    <x v="0"/>
    <x v="8"/>
    <x v="26"/>
  </r>
  <r>
    <x v="17"/>
    <x v="0"/>
    <n v="28"/>
    <n v="2.7595653285001713"/>
    <n v="6.1673496987212341E-2"/>
    <n v="2.2348989657995158E-2"/>
    <n v="0.19110447390162577"/>
    <n v="1.1786081195414716E-2"/>
    <n v="4.2709919108240403E-3"/>
    <x v="1"/>
    <x v="8"/>
    <x v="9"/>
  </r>
  <r>
    <x v="17"/>
    <x v="0"/>
    <n v="28"/>
    <n v="2.7595653285001713"/>
    <n v="2.0010131363160206"/>
    <n v="0.72511895828303319"/>
    <n v="0.11632074346954231"/>
    <n v="0.23275933570860013"/>
    <n v="8.4346376331342454E-2"/>
    <x v="1"/>
    <x v="8"/>
    <x v="10"/>
  </r>
  <r>
    <x v="17"/>
    <x v="0"/>
    <n v="28"/>
    <n v="2.7595653285001713"/>
    <n v="0.87698274640251417"/>
    <n v="0.31779742169726266"/>
    <n v="0.1388734003255212"/>
    <n v="0.12178957601973139"/>
    <n v="4.4133608565782433E-2"/>
    <x v="1"/>
    <x v="8"/>
    <x v="14"/>
  </r>
  <r>
    <x v="17"/>
    <x v="0"/>
    <n v="4"/>
    <n v="2.7595653285001713"/>
    <n v="1.9856467716920293E-2"/>
    <n v="7.1955055790298393E-3"/>
    <n v="0.23489803768704789"/>
    <n v="4.6642453021007932E-3"/>
    <n v="1.6902101406803146E-3"/>
    <x v="0"/>
    <x v="8"/>
    <x v="27"/>
  </r>
  <r>
    <x v="17"/>
    <x v="0"/>
    <n v="28"/>
    <n v="2.7595653285001713"/>
    <n v="17.583193589248626"/>
    <n v="6.3717257959626288"/>
    <n v="4.8083492299179575E-2"/>
    <n v="0.84546135354361995"/>
    <n v="0.30637482824265289"/>
    <x v="1"/>
    <x v="8"/>
    <x v="15"/>
  </r>
  <r>
    <x v="17"/>
    <x v="0"/>
    <n v="28"/>
    <n v="2.7595653285001713"/>
    <n v="294.92311078214112"/>
    <n v="106.87303095753575"/>
    <n v="9.1508657070592178E-2"/>
    <n v="26.98801780675522"/>
    <n v="9.779807539987921"/>
    <x v="1"/>
    <x v="8"/>
    <x v="22"/>
  </r>
  <r>
    <x v="17"/>
    <x v="0"/>
    <n v="28"/>
    <n v="2.7595653285001713"/>
    <n v="0.18492891145617821"/>
    <n v="6.7013782767261901E-2"/>
    <n v="0.10657366140692019"/>
    <n v="1.9708551193881062E-2"/>
    <n v="7.1419041942350735E-3"/>
    <x v="1"/>
    <x v="8"/>
    <x v="3"/>
  </r>
  <r>
    <x v="17"/>
    <x v="0"/>
    <n v="28"/>
    <n v="2.7595653285001713"/>
    <n v="0.20886776132420906"/>
    <n v="7.5688645297529181E-2"/>
    <n v="5.8566684606615314E-2"/>
    <n v="1.2232692301964757E-2"/>
    <n v="4.4328330174423685E-3"/>
    <x v="1"/>
    <x v="8"/>
    <x v="28"/>
  </r>
  <r>
    <x v="17"/>
    <x v="0"/>
    <n v="28"/>
    <n v="2.7595653285001713"/>
    <n v="2918.0409717863972"/>
    <n v="1057.4277556140908"/>
    <n v="3.5434251478640565E-2"/>
    <n v="103.3985976192559"/>
    <n v="37.469161012924168"/>
    <x v="1"/>
    <x v="8"/>
    <x v="23"/>
  </r>
  <r>
    <x v="17"/>
    <x v="0"/>
    <n v="28"/>
    <n v="2.7595653285001713"/>
    <n v="105.97333274508196"/>
    <n v="38.402182999841742"/>
    <n v="2.6264109504854426E-2"/>
    <n v="2.7832952158112079"/>
    <n v="1.0085991395333025"/>
    <x v="1"/>
    <x v="8"/>
    <x v="12"/>
  </r>
  <r>
    <x v="17"/>
    <x v="0"/>
    <n v="28"/>
    <n v="2.7595653285001713"/>
    <n v="1.3871565278383797"/>
    <n v="0.50267211053572036"/>
    <n v="9.8533606102614482E-2"/>
    <n v="0.13668153491669729"/>
    <n v="4.9530095738296559E-2"/>
    <x v="1"/>
    <x v="8"/>
    <x v="16"/>
  </r>
  <r>
    <x v="17"/>
    <x v="0"/>
    <n v="28"/>
    <n v="2.7595653285001713"/>
    <n v="7.6266960481754991"/>
    <n v="2.7637309287113787"/>
    <n v="4.2905919194637585E-2"/>
    <n v="0.32723040436507977"/>
    <n v="0.1185804159030111"/>
    <x v="1"/>
    <x v="8"/>
    <x v="13"/>
  </r>
  <r>
    <x v="17"/>
    <x v="0"/>
    <n v="28"/>
    <n v="2.7595653285001713"/>
    <n v="7.1853917837843886"/>
    <n v="2.603812893855157"/>
    <n v="4.1910798358386576E-2"/>
    <n v="0.30114550617619512"/>
    <n v="0.10912787715733052"/>
    <x v="1"/>
    <x v="8"/>
    <x v="11"/>
  </r>
  <r>
    <x v="17"/>
    <x v="0"/>
    <n v="28"/>
    <n v="2.7595653285001713"/>
    <n v="0.40266318889377156"/>
    <n v="0.14591543991916281"/>
    <n v="6.9478806171976201E-2"/>
    <n v="2.7976557653740193E-2"/>
    <n v="1.0138030567642151E-2"/>
    <x v="1"/>
    <x v="8"/>
    <x v="18"/>
  </r>
  <r>
    <x v="17"/>
    <x v="0"/>
    <n v="28"/>
    <n v="2.7595653285001713"/>
    <n v="41.466131899145452"/>
    <n v="15.026327324413215"/>
    <n v="0.79169217535431236"/>
    <n v="32.828412166763307"/>
    <n v="11.896225767050643"/>
    <x v="1"/>
    <x v="8"/>
    <x v="17"/>
  </r>
  <r>
    <x v="17"/>
    <x v="0"/>
    <n v="4"/>
    <n v="2.7595653285001713"/>
    <n v="0.14555767919085574"/>
    <n v="5.2746596606200513E-2"/>
    <n v="0.42818291621052362"/>
    <n v="6.2325311552776465E-2"/>
    <n v="2.2585191555023042E-2"/>
    <x v="0"/>
    <x v="8"/>
    <x v="29"/>
  </r>
  <r>
    <x v="17"/>
    <x v="0"/>
    <n v="28"/>
    <n v="8.3761661902758267"/>
    <n v="1926.4359332533045"/>
    <n v="229.99017563545584"/>
    <n v="2.7189033626410859E-2"/>
    <n v="52.377931368350282"/>
    <n v="6.2532106190965484"/>
    <x v="1"/>
    <x v="2"/>
    <x v="0"/>
  </r>
  <r>
    <x v="17"/>
    <x v="0"/>
    <n v="4"/>
    <n v="8.3761661902758267"/>
    <n v="2.5064558370901709E-2"/>
    <n v="2.9923664122137403E-3"/>
    <n v="0.14706324420729272"/>
    <n v="3.6860752686478609E-3"/>
    <n v="4.4006711243708963E-4"/>
    <x v="0"/>
    <x v="2"/>
    <x v="30"/>
  </r>
  <r>
    <x v="17"/>
    <x v="0"/>
    <n v="28"/>
    <n v="8.3761661902758267"/>
    <n v="20.082002655761844"/>
    <n v="2.3975172172533679"/>
    <n v="0.18060198354083487"/>
    <n v="3.6268495131029028"/>
    <n v="0.43299636500926098"/>
    <x v="1"/>
    <x v="2"/>
    <x v="1"/>
  </r>
  <r>
    <x v="17"/>
    <x v="0"/>
    <n v="28"/>
    <n v="8.3761661902758267"/>
    <n v="1740.2261743722447"/>
    <n v="207.75927015303634"/>
    <n v="3.5422166027080607E-2"/>
    <n v="61.64258047328498"/>
    <n v="7.3592833610259456"/>
    <x v="1"/>
    <x v="2"/>
    <x v="5"/>
  </r>
  <r>
    <x v="17"/>
    <x v="0"/>
    <n v="4"/>
    <n v="8.3761661902758267"/>
    <n v="3.3504664761103272E-3"/>
    <n v="3.9999999999999959E-4"/>
    <n v="0.21515667629440069"/>
    <n v="7.2087523103571101E-4"/>
    <n v="8.6062670517760188E-5"/>
    <x v="0"/>
    <x v="2"/>
    <x v="31"/>
  </r>
  <r>
    <x v="17"/>
    <x v="0"/>
    <n v="28"/>
    <n v="8.3761661902758267"/>
    <n v="1861.6120388540273"/>
    <n v="222.25108678183051"/>
    <n v="7.7906663393137621E-2"/>
    <n v="145.03198247961333"/>
    <n v="17.314840606671087"/>
    <x v="1"/>
    <x v="2"/>
    <x v="6"/>
  </r>
  <r>
    <x v="17"/>
    <x v="0"/>
    <n v="4"/>
    <n v="8.3761661902758267"/>
    <n v="5.9160669981318435E-2"/>
    <n v="7.0629770992366473E-3"/>
    <n v="0.84953840363659572"/>
    <n v="5.0259261134000734E-2"/>
    <n v="6.0002702898073346E-3"/>
    <x v="0"/>
    <x v="2"/>
    <x v="32"/>
  </r>
  <r>
    <x v="17"/>
    <x v="0"/>
    <n v="4"/>
    <n v="8.3761661902758267"/>
    <n v="9.1818127093405283E-2"/>
    <n v="1.0961832061068707E-2"/>
    <n v="0.62486782626419968"/>
    <n v="5.7374193488506177E-2"/>
    <n v="6.8496961718732142E-3"/>
    <x v="0"/>
    <x v="2"/>
    <x v="24"/>
  </r>
  <r>
    <x v="17"/>
    <x v="0"/>
    <n v="27"/>
    <n v="8.3761661902758267"/>
    <n v="3852.6287734072048"/>
    <n v="459.95132927040669"/>
    <n v="0.88350329935942951"/>
    <n v="3403.8102325123373"/>
    <n v="406.36851695515963"/>
    <x v="1"/>
    <x v="2"/>
    <x v="2"/>
  </r>
  <r>
    <x v="17"/>
    <x v="0"/>
    <n v="28"/>
    <n v="8.3761661902758267"/>
    <n v="9.0059185699705964"/>
    <n v="1.0751838448986208"/>
    <n v="1.4249845654178674"/>
    <n v="12.833294959618252"/>
    <n v="1.5321203839671731"/>
    <x v="1"/>
    <x v="2"/>
    <x v="19"/>
  </r>
  <r>
    <x v="17"/>
    <x v="0"/>
    <n v="4"/>
    <n v="8.3761661902758267"/>
    <n v="1.6752332380551636E-3"/>
    <n v="1.9999999999999979E-4"/>
    <n v="1.8550098743228216"/>
    <n v="3.1075741983861227E-3"/>
    <n v="3.7100197486456395E-4"/>
    <x v="0"/>
    <x v="2"/>
    <x v="25"/>
  </r>
  <r>
    <x v="17"/>
    <x v="0"/>
    <n v="28"/>
    <n v="8.3761661902758267"/>
    <n v="340.97819418411024"/>
    <n v="40.708145760045127"/>
    <n v="3.7650390373523877E-2"/>
    <n v="12.83796211989098"/>
    <n v="1.5326775792480098"/>
    <x v="1"/>
    <x v="2"/>
    <x v="20"/>
  </r>
  <r>
    <x v="17"/>
    <x v="0"/>
    <n v="28"/>
    <n v="8.3761661902758267"/>
    <n v="0.19494782848226483"/>
    <n v="2.3274111813658415E-2"/>
    <n v="1.5849634339405805"/>
    <n v="0.30898517967050976"/>
    <n v="3.6888616182093076E-2"/>
    <x v="1"/>
    <x v="2"/>
    <x v="21"/>
  </r>
  <r>
    <x v="17"/>
    <x v="0"/>
    <n v="28"/>
    <n v="8.3761661902758267"/>
    <n v="995.54038936749407"/>
    <n v="118.85394424519065"/>
    <n v="8.6188158887606253E-2"/>
    <n v="85.803793257834968"/>
    <n v="10.243802631023186"/>
    <x v="1"/>
    <x v="2"/>
    <x v="7"/>
  </r>
  <r>
    <x v="17"/>
    <x v="0"/>
    <n v="28"/>
    <n v="8.3761661902758267"/>
    <n v="0.5640095169435948"/>
    <n v="6.7335043757652813E-2"/>
    <n v="0.18381137725605556"/>
    <n v="0.10367136609492476"/>
    <n v="1.237694713069093E-2"/>
    <x v="1"/>
    <x v="2"/>
    <x v="8"/>
  </r>
  <r>
    <x v="17"/>
    <x v="0"/>
    <n v="4"/>
    <n v="8.3761661902758267"/>
    <n v="6.7183566567004444E-2"/>
    <n v="8.0208015267175699E-3"/>
    <n v="0.25114973744660424"/>
    <n v="1.6873135104029626E-2"/>
    <n v="2.0144221975464402E-3"/>
    <x v="0"/>
    <x v="2"/>
    <x v="26"/>
  </r>
  <r>
    <x v="17"/>
    <x v="0"/>
    <n v="28"/>
    <n v="8.3761661902758267"/>
    <n v="0.12004127626432935"/>
    <n v="1.4331291134563365E-2"/>
    <n v="0.47156328630258681"/>
    <n v="5.6607058727163859E-2"/>
    <n v="6.7581107443738285E-3"/>
    <x v="1"/>
    <x v="2"/>
    <x v="9"/>
  </r>
  <r>
    <x v="17"/>
    <x v="0"/>
    <n v="28"/>
    <n v="8.3761661902758267"/>
    <n v="13.653587743866964"/>
    <n v="1.630052154375575"/>
    <n v="4.1997685052633356E-2"/>
    <n v="0.57341907790541957"/>
    <n v="6.8458416998831886E-2"/>
    <x v="1"/>
    <x v="2"/>
    <x v="10"/>
  </r>
  <r>
    <x v="17"/>
    <x v="0"/>
    <n v="28"/>
    <n v="8.3761661902758267"/>
    <n v="2.8821201079359287"/>
    <n v="0.34408583144898425"/>
    <n v="0.60057643773682035"/>
    <n v="1.7309334275538202"/>
    <n v="0.20664984292734295"/>
    <x v="1"/>
    <x v="2"/>
    <x v="14"/>
  </r>
  <r>
    <x v="17"/>
    <x v="0"/>
    <n v="4"/>
    <n v="8.3761661902758267"/>
    <n v="4.5640514707014419E-2"/>
    <n v="5.4488549618320649E-3"/>
    <n v="0.24604996534916257"/>
    <n v="1.1229847062178843E-2"/>
    <n v="1.3406905745513922E-3"/>
    <x v="0"/>
    <x v="2"/>
    <x v="27"/>
  </r>
  <r>
    <x v="17"/>
    <x v="0"/>
    <n v="28"/>
    <n v="8.3761661902758267"/>
    <n v="36.634943994482519"/>
    <n v="4.3737126463671716"/>
    <n v="4.0268687043642733E-2"/>
    <n v="1.4752410945751953"/>
    <n v="0.1761236657753821"/>
    <x v="1"/>
    <x v="2"/>
    <x v="15"/>
  </r>
  <r>
    <x v="17"/>
    <x v="0"/>
    <n v="28"/>
    <n v="8.3761661902758267"/>
    <n v="2975.5143983518892"/>
    <n v="355.23583591336381"/>
    <n v="6.0712752255148682E-2"/>
    <n v="180.65166849876604"/>
    <n v="21.567345297958706"/>
    <x v="1"/>
    <x v="2"/>
    <x v="22"/>
  </r>
  <r>
    <x v="17"/>
    <x v="0"/>
    <n v="28"/>
    <n v="8.3761661902758267"/>
    <n v="4.2903633534610436E-2"/>
    <n v="5.1221086783615529E-3"/>
    <n v="0.41523215335606922"/>
    <n v="1.7814968139375956E-2"/>
    <n v="2.1268642162398776E-3"/>
    <x v="1"/>
    <x v="2"/>
    <x v="3"/>
  </r>
  <r>
    <x v="17"/>
    <x v="0"/>
    <n v="28"/>
    <n v="8.3761661902758267"/>
    <n v="9.2133193040531608E-2"/>
    <n v="1.0999446637949009E-2"/>
    <n v="0.29391113875716379"/>
    <n v="2.7078971683876244E-2"/>
    <n v="3.23285988705825E-3"/>
    <x v="1"/>
    <x v="2"/>
    <x v="28"/>
  </r>
  <r>
    <x v="17"/>
    <x v="0"/>
    <n v="28"/>
    <n v="8.3761661902758267"/>
    <n v="9803.316407540995"/>
    <n v="1170.382270939418"/>
    <n v="3.9682991132789225E-2"/>
    <n v="389.02491807237641"/>
    <n v="46.444269279662642"/>
    <x v="1"/>
    <x v="2"/>
    <x v="23"/>
  </r>
  <r>
    <x v="17"/>
    <x v="0"/>
    <n v="28"/>
    <n v="8.3761661902758267"/>
    <n v="516.74365459807575"/>
    <n v="61.692144456013878"/>
    <n v="3.0152556543872701E-2"/>
    <n v="15.581142263955904"/>
    <n v="1.8601758740227212"/>
    <x v="1"/>
    <x v="2"/>
    <x v="12"/>
  </r>
  <r>
    <x v="17"/>
    <x v="0"/>
    <n v="28"/>
    <n v="8.3761661902758267"/>
    <n v="3.2416720634253258"/>
    <n v="0.38701143098004576"/>
    <n v="0.57251820065318071"/>
    <n v="1.855916256859951"/>
    <n v="0.22157108809690843"/>
    <x v="1"/>
    <x v="2"/>
    <x v="16"/>
  </r>
  <r>
    <x v="17"/>
    <x v="0"/>
    <n v="28"/>
    <n v="8.3761661902758267"/>
    <n v="13.879896996363687"/>
    <n v="1.6570703924758952"/>
    <n v="0.12066445918753772"/>
    <n v="1.6748102646449536"/>
    <n v="0.19994950274378476"/>
    <x v="1"/>
    <x v="2"/>
    <x v="13"/>
  </r>
  <r>
    <x v="17"/>
    <x v="0"/>
    <n v="28"/>
    <n v="8.3761661902758267"/>
    <n v="11.943014479255655"/>
    <n v="1.4258330372098758"/>
    <n v="9.8947071287180721E-2"/>
    <n v="1.1817263050627409"/>
    <n v="0.14108200317642297"/>
    <x v="1"/>
    <x v="2"/>
    <x v="11"/>
  </r>
  <r>
    <x v="17"/>
    <x v="0"/>
    <n v="28"/>
    <n v="8.3761661902758267"/>
    <n v="0.22660301654792372"/>
    <n v="2.7053309521364893E-2"/>
    <n v="0.80719930272134943"/>
    <n v="0.18291379695203844"/>
    <n v="2.1837412581950585E-2"/>
    <x v="1"/>
    <x v="2"/>
    <x v="18"/>
  </r>
  <r>
    <x v="17"/>
    <x v="0"/>
    <n v="28"/>
    <n v="8.3761661902758267"/>
    <n v="245.67166901393577"/>
    <n v="29.329846547116542"/>
    <n v="1.1217342040658045"/>
    <n v="275.57831410286502"/>
    <n v="32.900292071901958"/>
    <x v="1"/>
    <x v="2"/>
    <x v="17"/>
  </r>
  <r>
    <x v="17"/>
    <x v="0"/>
    <n v="4"/>
    <n v="8.3761661902758267"/>
    <n v="0.74192051880867882"/>
    <n v="8.8575190839694576E-2"/>
    <n v="0.62091503428217043"/>
    <n v="0.46066960437073651"/>
    <n v="5.4997667656778743E-2"/>
    <x v="0"/>
    <x v="2"/>
    <x v="29"/>
  </r>
  <r>
    <x v="18"/>
    <x v="0"/>
    <n v="3"/>
    <n v="2.185012665168887"/>
    <n v="380.5037803418673"/>
    <n v="174.142597160853"/>
    <n v="0.12460228264444523"/>
    <n v="47.41163958543725"/>
    <n v="21.69856511187437"/>
    <x v="0"/>
    <x v="0"/>
    <x v="0"/>
  </r>
  <r>
    <x v="18"/>
    <x v="0"/>
    <n v="8"/>
    <n v="2.185012665168887"/>
    <n v="3.9642745446133634E-3"/>
    <n v="1.8143027762756473E-3"/>
    <n v="6.5466408078727598E-2"/>
    <n v="2.5952681507377046E-4"/>
    <n v="1.1877588593002995E-4"/>
    <x v="0"/>
    <x v="0"/>
    <x v="30"/>
  </r>
  <r>
    <x v="18"/>
    <x v="0"/>
    <n v="42"/>
    <n v="2.185012665168887"/>
    <n v="133.77889903626576"/>
    <n v="61.225685859319967"/>
    <n v="6.4614969700854633E-2"/>
    <n v="8.644119507842003"/>
    <n v="3.9560958367140038"/>
    <x v="0"/>
    <x v="0"/>
    <x v="1"/>
  </r>
  <r>
    <x v="18"/>
    <x v="0"/>
    <n v="3"/>
    <n v="2.185012665168887"/>
    <n v="192.64846338760137"/>
    <n v="88.168122070226502"/>
    <n v="0.33780973438902667"/>
    <n v="65.078526247419745"/>
    <n v="29.784049898122497"/>
    <x v="0"/>
    <x v="0"/>
    <x v="5"/>
  </r>
  <r>
    <x v="18"/>
    <x v="0"/>
    <n v="8"/>
    <n v="2.185012665168887"/>
    <n v="3.096478584818508E-3"/>
    <n v="1.4171444560387345E-3"/>
    <n v="0.120489800580021"/>
    <n v="3.7309408718508768E-4"/>
    <n v="1.7075145290118944E-4"/>
    <x v="0"/>
    <x v="0"/>
    <x v="31"/>
  </r>
  <r>
    <x v="18"/>
    <x v="0"/>
    <n v="3"/>
    <n v="2.185012665168887"/>
    <n v="1213.4009850747768"/>
    <n v="555.32903969734605"/>
    <n v="0.39062884326333885"/>
    <n v="473.98942321435595"/>
    <n v="216.92754040751507"/>
    <x v="0"/>
    <x v="0"/>
    <x v="6"/>
  </r>
  <r>
    <x v="18"/>
    <x v="0"/>
    <n v="8"/>
    <n v="2.185012665168887"/>
    <n v="1.4509629190074343E-2"/>
    <n v="6.6405240671466971E-3"/>
    <n v="0.14530880092771253"/>
    <n v="2.1083768195154394E-3"/>
    <n v="9.6492658972870344E-4"/>
    <x v="0"/>
    <x v="0"/>
    <x v="32"/>
  </r>
  <r>
    <x v="18"/>
    <x v="0"/>
    <n v="8"/>
    <n v="2.185012665168887"/>
    <n v="5.4521688526805841E-2"/>
    <n v="2.4952573225744519E-2"/>
    <n v="0.11637089613873199"/>
    <n v="6.3447377528612174E-3"/>
    <n v="2.9037533072472201E-3"/>
    <x v="0"/>
    <x v="0"/>
    <x v="24"/>
  </r>
  <r>
    <x v="18"/>
    <x v="0"/>
    <n v="23"/>
    <n v="2.185012665168887"/>
    <n v="302618.81388832559"/>
    <n v="138497.51020318922"/>
    <n v="0.50346210665848135"/>
    <n v="152357.10555470729"/>
    <n v="69728.248253852158"/>
    <x v="0"/>
    <x v="0"/>
    <x v="2"/>
  </r>
  <r>
    <x v="18"/>
    <x v="0"/>
    <n v="10"/>
    <n v="2.185012665168887"/>
    <n v="7.0836426947159943"/>
    <n v="3.2419229451782035"/>
    <n v="0.14768689023072187"/>
    <n v="1.046161161088176"/>
    <n v="0.47878951814099191"/>
    <x v="0"/>
    <x v="0"/>
    <x v="19"/>
  </r>
  <r>
    <x v="18"/>
    <x v="0"/>
    <n v="8"/>
    <n v="2.185012665168887"/>
    <n v="3.8088000502398215E-4"/>
    <n v="1.7431478137200758E-4"/>
    <n v="0.21702115515412837"/>
    <n v="8.2659018665414818E-5"/>
    <n v="3.7829995213792425E-5"/>
    <x v="0"/>
    <x v="0"/>
    <x v="25"/>
  </r>
  <r>
    <x v="18"/>
    <x v="0"/>
    <n v="3"/>
    <n v="2.185012665168887"/>
    <n v="39.590616046620902"/>
    <n v="18.119170052298443"/>
    <n v="0.17565283092862094"/>
    <n v="6.9542037867970485"/>
    <n v="3.1826835137633105"/>
    <x v="0"/>
    <x v="0"/>
    <x v="20"/>
  </r>
  <r>
    <x v="18"/>
    <x v="0"/>
    <n v="3"/>
    <n v="2.185012665168887"/>
    <n v="0.14172835076204734"/>
    <n v="6.4863857780473183E-2"/>
    <n v="0.17600174100002197"/>
    <n v="2.4944436483182123E-2"/>
    <n v="1.1416151897341102E-2"/>
    <x v="0"/>
    <x v="0"/>
    <x v="21"/>
  </r>
  <r>
    <x v="18"/>
    <x v="0"/>
    <n v="3"/>
    <n v="2.185012665168887"/>
    <n v="749.84410585736464"/>
    <n v="343.17609129254481"/>
    <n v="0.35340060357406983"/>
    <n v="264.99535959645135"/>
    <n v="121.27863779497542"/>
    <x v="0"/>
    <x v="0"/>
    <x v="7"/>
  </r>
  <r>
    <x v="18"/>
    <x v="0"/>
    <n v="42"/>
    <n v="2.185012665168887"/>
    <n v="12.67895740713546"/>
    <n v="5.802692867299907"/>
    <n v="0.12409260556048708"/>
    <n v="1.5733648604418766"/>
    <n v="0.72007127717049912"/>
    <x v="0"/>
    <x v="0"/>
    <x v="8"/>
  </r>
  <r>
    <x v="18"/>
    <x v="0"/>
    <n v="8"/>
    <n v="2.185012665168887"/>
    <n v="2.4993803675709303E-2"/>
    <n v="1.1438745447169957E-2"/>
    <n v="0.11148312411429166"/>
    <n v="2.7863873172673395E-3"/>
    <n v="1.2752270783986371E-3"/>
    <x v="0"/>
    <x v="0"/>
    <x v="26"/>
  </r>
  <r>
    <x v="18"/>
    <x v="0"/>
    <n v="3"/>
    <n v="2.185012665168887"/>
    <n v="0.36776211600105319"/>
    <n v="0.16831120563442026"/>
    <n v="0.76192101117837674"/>
    <n v="0.28020568329662193"/>
    <n v="0.12823984398962918"/>
    <x v="0"/>
    <x v="0"/>
    <x v="9"/>
  </r>
  <r>
    <x v="18"/>
    <x v="0"/>
    <n v="3"/>
    <n v="2.185012665168887"/>
    <n v="3.4155300198474436"/>
    <n v="1.5631625730569603"/>
    <n v="0.38069119705637183"/>
    <n v="1.3002622118376967"/>
    <n v="0.59508223113077252"/>
    <x v="0"/>
    <x v="0"/>
    <x v="10"/>
  </r>
  <r>
    <x v="18"/>
    <x v="0"/>
    <n v="3"/>
    <n v="2.185012665168887"/>
    <n v="8.4999456290335154"/>
    <n v="3.8901127506171802"/>
    <n v="0.31167632287802854"/>
    <n v="2.6492317983203373"/>
    <n v="1.212456037693296"/>
    <x v="0"/>
    <x v="0"/>
    <x v="14"/>
  </r>
  <r>
    <x v="18"/>
    <x v="0"/>
    <n v="8"/>
    <n v="2.185012665168887"/>
    <n v="1.1880625466169439E-2"/>
    <n v="5.4373256757535293E-3"/>
    <n v="0.15180728470192528"/>
    <n v="1.8035654925797277E-3"/>
    <n v="8.2542564687620426E-4"/>
    <x v="0"/>
    <x v="0"/>
    <x v="27"/>
  </r>
  <r>
    <x v="18"/>
    <x v="0"/>
    <n v="3"/>
    <n v="2.185012665168887"/>
    <n v="9.5390642549088103"/>
    <n v="4.365679159196775"/>
    <n v="0.15313799306798023"/>
    <n v="1.4607931557432434"/>
    <n v="0.66855134481810152"/>
    <x v="0"/>
    <x v="0"/>
    <x v="15"/>
  </r>
  <r>
    <x v="18"/>
    <x v="0"/>
    <n v="3"/>
    <n v="2.185012665168887"/>
    <n v="263.17071597328953"/>
    <n v="120.44356546233026"/>
    <n v="0.13121969711123777"/>
    <n v="34.533181638562638"/>
    <n v="15.804568178964514"/>
    <x v="0"/>
    <x v="0"/>
    <x v="22"/>
  </r>
  <r>
    <x v="18"/>
    <x v="0"/>
    <n v="3"/>
    <n v="2.185012665168887"/>
    <n v="0.27094864880656855"/>
    <n v="0.12400323948951848"/>
    <n v="1.3573143364883651"/>
    <n v="0.36776248547730667"/>
    <n v="0.16831137473012361"/>
    <x v="0"/>
    <x v="0"/>
    <x v="3"/>
  </r>
  <r>
    <x v="18"/>
    <x v="0"/>
    <n v="3"/>
    <n v="2.185012665168887"/>
    <n v="0.38418427657787063"/>
    <n v="0.17582702503382319"/>
    <n v="0.86605231340673916"/>
    <n v="0.33272368150475939"/>
    <n v="0.15227540178996721"/>
    <x v="0"/>
    <x v="0"/>
    <x v="28"/>
  </r>
  <r>
    <x v="18"/>
    <x v="0"/>
    <n v="3"/>
    <n v="2.185012665168887"/>
    <n v="2707.7363435148704"/>
    <n v="1239.2314180501926"/>
    <n v="0.27916923142714073"/>
    <n v="755.91667392638271"/>
    <n v="345.95528253743799"/>
    <x v="0"/>
    <x v="0"/>
    <x v="23"/>
  </r>
  <r>
    <x v="18"/>
    <x v="0"/>
    <n v="3"/>
    <n v="2.185012665168887"/>
    <n v="95.82686155352485"/>
    <n v="43.856432999722713"/>
    <n v="0.11428152189859361"/>
    <n v="10.951239577102649"/>
    <n v="5.0119799082520151"/>
    <x v="0"/>
    <x v="0"/>
    <x v="12"/>
  </r>
  <r>
    <x v="18"/>
    <x v="0"/>
    <n v="42"/>
    <n v="2.185012665168887"/>
    <n v="21.907367029999335"/>
    <n v="10.026196817630822"/>
    <n v="8.0751224951670086E-2"/>
    <n v="1.7690467231382769"/>
    <n v="0.80962767463022522"/>
    <x v="0"/>
    <x v="0"/>
    <x v="16"/>
  </r>
  <r>
    <x v="18"/>
    <x v="0"/>
    <n v="3"/>
    <n v="2.185012665168887"/>
    <n v="43.718636037870532"/>
    <n v="20.008413102031778"/>
    <n v="0.20387780078954196"/>
    <n v="8.9132593689194586"/>
    <n v="4.0792712605308958"/>
    <x v="0"/>
    <x v="0"/>
    <x v="13"/>
  </r>
  <r>
    <x v="18"/>
    <x v="0"/>
    <n v="3"/>
    <n v="2.185012665168887"/>
    <n v="30.055368897547435"/>
    <n v="13.755237842168"/>
    <n v="0.19717996927056194"/>
    <n v="5.9263167156338064"/>
    <n v="2.7122573750279573"/>
    <x v="0"/>
    <x v="0"/>
    <x v="11"/>
  </r>
  <r>
    <x v="18"/>
    <x v="0"/>
    <n v="42"/>
    <n v="2.185012665168887"/>
    <n v="2.3084252849634894"/>
    <n v="1.05648142079994"/>
    <n v="7.2968867547258912E-2"/>
    <n v="0.16844317886124427"/>
    <n v="7.7090252860490732E-2"/>
    <x v="0"/>
    <x v="0"/>
    <x v="18"/>
  </r>
  <r>
    <x v="18"/>
    <x v="0"/>
    <n v="42"/>
    <n v="2.185012665168887"/>
    <n v="139.84079783638037"/>
    <n v="63.9999941719201"/>
    <n v="0.11179693366951288"/>
    <n v="15.633772400005576"/>
    <n v="7.1550031032873624"/>
    <x v="0"/>
    <x v="0"/>
    <x v="17"/>
  </r>
  <r>
    <x v="18"/>
    <x v="0"/>
    <n v="8"/>
    <n v="2.185012665168887"/>
    <n v="7.984246586680295E-2"/>
    <n v="3.6540962503131144E-2"/>
    <n v="0.16533697046701418"/>
    <n v="1.3200911421033187E-2"/>
    <n v="6.0415720382164667E-3"/>
    <x v="0"/>
    <x v="0"/>
    <x v="29"/>
  </r>
  <r>
    <x v="18"/>
    <x v="0"/>
    <n v="28"/>
    <n v="147.68348906719308"/>
    <n v="30740.507806887268"/>
    <n v="208.15128353922449"/>
    <n v="2.189141802876176E-2"/>
    <n v="672.95330681698351"/>
    <n v="4.5567267611804798"/>
    <x v="1"/>
    <x v="1"/>
    <x v="0"/>
  </r>
  <r>
    <x v="18"/>
    <x v="0"/>
    <n v="4"/>
    <n v="147.68348906719308"/>
    <n v="0.295366978134386"/>
    <n v="1.9999999999999987E-3"/>
    <n v="2.6509722927138526"/>
    <n v="0.78300967521687559"/>
    <n v="5.3019445854277023E-3"/>
    <x v="0"/>
    <x v="1"/>
    <x v="30"/>
  </r>
  <r>
    <x v="18"/>
    <x v="0"/>
    <n v="28"/>
    <n v="147.68348906719308"/>
    <n v="295.0371274317456"/>
    <n v="1.9977665025066513"/>
    <n v="1.5501089065415532E-2"/>
    <n v="4.5733967899238408"/>
    <n v="3.0967556487259282E-2"/>
    <x v="1"/>
    <x v="1"/>
    <x v="1"/>
  </r>
  <r>
    <x v="18"/>
    <x v="0"/>
    <n v="28"/>
    <n v="147.68348906719308"/>
    <n v="10891.975990686537"/>
    <n v="73.752157803712919"/>
    <n v="2.0288828867062118E-2"/>
    <n v="220.98543689918853"/>
    <n v="1.4963449082560913"/>
    <x v="1"/>
    <x v="1"/>
    <x v="5"/>
  </r>
  <r>
    <x v="18"/>
    <x v="0"/>
    <n v="4"/>
    <n v="147.68348906719308"/>
    <n v="7.4544999243440213E-2"/>
    <n v="5.0476190476190402E-4"/>
    <n v="0.18090071777100086"/>
    <n v="1.348524386937705E-2"/>
    <n v="9.1311790874886014E-5"/>
    <x v="0"/>
    <x v="1"/>
    <x v="31"/>
  </r>
  <r>
    <x v="18"/>
    <x v="0"/>
    <n v="32"/>
    <n v="147.68348906719308"/>
    <n v="17359.844614372367"/>
    <n v="117.5476332799395"/>
    <n v="4.2094783415598219E-2"/>
    <n v="730.75889917044401"/>
    <n v="4.948142163935219"/>
    <x v="1"/>
    <x v="1"/>
    <x v="6"/>
  </r>
  <r>
    <x v="18"/>
    <x v="0"/>
    <n v="4"/>
    <n v="147.68348906719308"/>
    <n v="0.12377282893250456"/>
    <n v="8.3809523809523728E-4"/>
    <n v="0.18880625628987749"/>
    <n v="2.3369084461153621E-2"/>
    <n v="1.5823762431913527E-4"/>
    <x v="0"/>
    <x v="1"/>
    <x v="32"/>
  </r>
  <r>
    <x v="18"/>
    <x v="0"/>
    <n v="4"/>
    <n v="147.68348906719308"/>
    <n v="0.47143310600399141"/>
    <n v="3.1921855921855872E-3"/>
    <n v="0.3119542599560417"/>
    <n v="0.14706556570225329"/>
    <n v="9.9581589405259362E-4"/>
    <x v="0"/>
    <x v="1"/>
    <x v="24"/>
  </r>
  <r>
    <x v="18"/>
    <x v="0"/>
    <n v="31"/>
    <n v="147.68348906719308"/>
    <n v="19082.038688215565"/>
    <n v="129.2090186163845"/>
    <n v="1.5884256121197668"/>
    <n v="30310.398983821884"/>
    <n v="205.2389144871249"/>
    <x v="1"/>
    <x v="1"/>
    <x v="2"/>
  </r>
  <r>
    <x v="18"/>
    <x v="0"/>
    <n v="28"/>
    <n v="147.68348906719308"/>
    <n v="161.30300653101048"/>
    <n v="1.0922209892916384"/>
    <n v="0.15898589179248448"/>
    <n v="25.644902342141652"/>
    <n v="0.17364772801700076"/>
    <x v="1"/>
    <x v="1"/>
    <x v="19"/>
  </r>
  <r>
    <x v="18"/>
    <x v="0"/>
    <n v="4"/>
    <n v="147.68348906719308"/>
    <n v="2.9536697813438589E-3"/>
    <n v="1.9999999999999981E-5"/>
    <n v="2.0104984385650284"/>
    <n v="5.9383484834285372E-3"/>
    <n v="4.0209968771300533E-5"/>
    <x v="0"/>
    <x v="1"/>
    <x v="25"/>
  </r>
  <r>
    <x v="18"/>
    <x v="0"/>
    <n v="28"/>
    <n v="147.68348906719308"/>
    <n v="2853.2248518329011"/>
    <n v="19.319863512533484"/>
    <n v="4.7750603110601642E-2"/>
    <n v="136.24320748517803"/>
    <n v="0.92253513473798054"/>
    <x v="1"/>
    <x v="1"/>
    <x v="20"/>
  </r>
  <r>
    <x v="18"/>
    <x v="0"/>
    <n v="28"/>
    <n v="147.68348906719308"/>
    <n v="9.5030671628804768"/>
    <n v="6.4347526070140229E-2"/>
    <n v="0.1344855165082415"/>
    <n v="1.27802489581249"/>
    <n v="8.6538102795703439E-3"/>
    <x v="1"/>
    <x v="1"/>
    <x v="21"/>
  </r>
  <r>
    <x v="18"/>
    <x v="0"/>
    <n v="28"/>
    <n v="147.68348906719308"/>
    <n v="10488.070334101059"/>
    <n v="71.017216618773091"/>
    <n v="3.8923687437729768E-2"/>
    <n v="408.23437150947564"/>
    <n v="2.764251942366672"/>
    <x v="1"/>
    <x v="1"/>
    <x v="7"/>
  </r>
  <r>
    <x v="18"/>
    <x v="0"/>
    <n v="28"/>
    <n v="147.68348906719308"/>
    <n v="9.7772572388990326"/>
    <n v="6.6204132233431814E-2"/>
    <n v="0.10693961439099561"/>
    <n v="1.045576118929433"/>
    <n v="7.0798443721336816E-3"/>
    <x v="1"/>
    <x v="1"/>
    <x v="8"/>
  </r>
  <r>
    <x v="18"/>
    <x v="0"/>
    <n v="4"/>
    <n v="147.68348906719308"/>
    <n v="0.39959293256764317"/>
    <n v="2.705738705738705E-3"/>
    <n v="8.3429597297581329E-2"/>
    <n v="3.3337877447078043E-2"/>
    <n v="2.2573869061225907E-4"/>
    <x v="0"/>
    <x v="1"/>
    <x v="26"/>
  </r>
  <r>
    <x v="18"/>
    <x v="0"/>
    <n v="28"/>
    <n v="147.68348906719308"/>
    <n v="1.893157001948361"/>
    <n v="1.2819015950300388E-2"/>
    <n v="0.28876080069155441"/>
    <n v="0.54666953171743138"/>
    <n v="3.7016293098865475E-3"/>
    <x v="1"/>
    <x v="1"/>
    <x v="9"/>
  </r>
  <r>
    <x v="18"/>
    <x v="0"/>
    <n v="28"/>
    <n v="147.68348906719308"/>
    <n v="179.54005772981756"/>
    <n v="1.2157083968142868"/>
    <n v="7.7768534558435132E-2"/>
    <n v="13.962567184184756"/>
    <n v="9.4543860470631638E-2"/>
    <x v="1"/>
    <x v="1"/>
    <x v="10"/>
  </r>
  <r>
    <x v="18"/>
    <x v="0"/>
    <n v="28"/>
    <n v="147.68348906719308"/>
    <n v="65.583550877859395"/>
    <n v="0.44408180827865035"/>
    <n v="0.15278262539248499"/>
    <n v="10.020027085680972"/>
    <n v="6.7847984557854374E-2"/>
    <x v="1"/>
    <x v="1"/>
    <x v="14"/>
  </r>
  <r>
    <x v="18"/>
    <x v="0"/>
    <n v="4"/>
    <n v="147.68348906719308"/>
    <n v="0.69104692936776912"/>
    <n v="4.6792429792429698E-3"/>
    <n v="0.12285348549233517"/>
    <n v="8.4897523911605988E-2"/>
    <n v="5.7486130946553737E-4"/>
    <x v="0"/>
    <x v="1"/>
    <x v="27"/>
  </r>
  <r>
    <x v="18"/>
    <x v="0"/>
    <n v="28"/>
    <n v="147.68348906719308"/>
    <n v="741.77815494851882"/>
    <n v="5.0227561634261253"/>
    <n v="8.8323517585816899E-2"/>
    <n v="65.516455913370308"/>
    <n v="0.44362749232963761"/>
    <x v="1"/>
    <x v="1"/>
    <x v="15"/>
  </r>
  <r>
    <x v="18"/>
    <x v="0"/>
    <n v="28"/>
    <n v="147.68348906719308"/>
    <n v="7379.3221606677525"/>
    <n v="49.967143973083587"/>
    <n v="4.8964317354859545E-2"/>
    <n v="361.32347213868366"/>
    <n v="2.4466070948140222"/>
    <x v="1"/>
    <x v="1"/>
    <x v="22"/>
  </r>
  <r>
    <x v="18"/>
    <x v="0"/>
    <n v="32"/>
    <n v="147.68348906719308"/>
    <n v="0.49804432807471588"/>
    <n v="3.3723765007211844E-3"/>
    <n v="0.30824696936090379"/>
    <n v="0.15352065473641885"/>
    <n v="1.0395248358912349E-3"/>
    <x v="1"/>
    <x v="1"/>
    <x v="3"/>
  </r>
  <r>
    <x v="18"/>
    <x v="0"/>
    <n v="32"/>
    <n v="147.68348906719308"/>
    <n v="1.2841475327316128"/>
    <n v="8.695268109134062E-3"/>
    <n v="8.3081560043110195E-2"/>
    <n v="0.1066889803448533"/>
    <n v="7.2241643949996282E-4"/>
    <x v="1"/>
    <x v="1"/>
    <x v="28"/>
  </r>
  <r>
    <x v="18"/>
    <x v="0"/>
    <n v="28"/>
    <n v="147.68348906719308"/>
    <n v="72753.542364217079"/>
    <n v="492.6315245106083"/>
    <n v="4.200292669435577E-2"/>
    <n v="3055.861706678917"/>
    <n v="20.69196581134781"/>
    <x v="1"/>
    <x v="1"/>
    <x v="23"/>
  </r>
  <r>
    <x v="18"/>
    <x v="0"/>
    <n v="28"/>
    <n v="147.68348906719308"/>
    <n v="7993.5748149674937"/>
    <n v="54.126394666438131"/>
    <n v="2.5642878108056971E-2"/>
    <n v="204.9782646278455"/>
    <n v="1.3879565408600578"/>
    <x v="1"/>
    <x v="1"/>
    <x v="12"/>
  </r>
  <r>
    <x v="18"/>
    <x v="0"/>
    <n v="32"/>
    <n v="147.68348906719308"/>
    <n v="75.237564263122835"/>
    <n v="0.5094514270914281"/>
    <n v="0.15069035579304424"/>
    <n v="11.33757532781201"/>
    <n v="7.6769416807681443E-2"/>
    <x v="1"/>
    <x v="1"/>
    <x v="16"/>
  </r>
  <r>
    <x v="18"/>
    <x v="0"/>
    <n v="28"/>
    <n v="147.68348906719308"/>
    <n v="416.62492326152426"/>
    <n v="2.8210663622117442"/>
    <n v="5.8281802081320784E-2"/>
    <n v="24.281651319673617"/>
    <n v="0.16441683138069649"/>
    <x v="1"/>
    <x v="1"/>
    <x v="13"/>
  </r>
  <r>
    <x v="18"/>
    <x v="0"/>
    <n v="28"/>
    <n v="147.68348906719308"/>
    <n v="378.8571590724523"/>
    <n v="2.5653318557505083"/>
    <n v="6.6297345008313996E-2"/>
    <n v="25.117223783896069"/>
    <n v="0.17007469110150983"/>
    <x v="1"/>
    <x v="1"/>
    <x v="11"/>
  </r>
  <r>
    <x v="18"/>
    <x v="0"/>
    <n v="32"/>
    <n v="147.68348906719308"/>
    <n v="8.0796440412609947"/>
    <n v="5.4709189851175004E-2"/>
    <n v="0.17939931522443914"/>
    <n v="1.4494826082594425"/>
    <n v="9.8147911957846314E-3"/>
    <x v="1"/>
    <x v="1"/>
    <x v="18"/>
  </r>
  <r>
    <x v="18"/>
    <x v="0"/>
    <n v="32"/>
    <n v="147.68348906719308"/>
    <n v="4222.6423374014203"/>
    <n v="28.592514735890354"/>
    <n v="0.73437185102544811"/>
    <n v="3100.9896695359057"/>
    <n v="20.997537972068201"/>
    <x v="1"/>
    <x v="1"/>
    <x v="17"/>
  </r>
  <r>
    <x v="18"/>
    <x v="0"/>
    <n v="4"/>
    <n v="147.68348906719308"/>
    <n v="1.3707335903457551"/>
    <n v="9.2815628815628697E-3"/>
    <n v="0.38862533742232452"/>
    <n v="0.5327018040642334"/>
    <n v="3.607050506653893E-3"/>
    <x v="0"/>
    <x v="1"/>
    <x v="29"/>
  </r>
  <r>
    <x v="18"/>
    <x v="0"/>
    <n v="28"/>
    <n v="0.63481623912950169"/>
    <n v="106.34994333905499"/>
    <n v="167.52870639366196"/>
    <n v="5.6651591273088504E-2"/>
    <n v="6.0248935219602648"/>
    <n v="9.4907678011229866"/>
    <x v="1"/>
    <x v="10"/>
    <x v="0"/>
  </r>
  <r>
    <x v="18"/>
    <x v="0"/>
    <n v="4"/>
    <n v="0.63481623912950169"/>
    <n v="2.1328271178532991E-3"/>
    <n v="3.3597551328837464E-3"/>
    <n v="0.11042663927873138"/>
    <n v="2.3552093078708255E-4"/>
    <n v="3.7100646812381966E-4"/>
    <x v="0"/>
    <x v="10"/>
    <x v="30"/>
  </r>
  <r>
    <x v="18"/>
    <x v="0"/>
    <n v="28"/>
    <n v="0.63481623912950169"/>
    <n v="2.2042458400105938"/>
    <n v="3.4722581184016157"/>
    <n v="0.11524720042659732"/>
    <n v="0.25403316211319427"/>
    <n v="0.40016802730431067"/>
    <x v="1"/>
    <x v="10"/>
    <x v="1"/>
  </r>
  <r>
    <x v="18"/>
    <x v="0"/>
    <n v="28"/>
    <n v="0.63481623912950169"/>
    <n v="74.231458665822814"/>
    <n v="116.93377404398707"/>
    <n v="6.8685955402857879E-2"/>
    <n v="5.0986586594097938"/>
    <n v="8.0317079890731566"/>
    <x v="1"/>
    <x v="10"/>
    <x v="5"/>
  </r>
  <r>
    <x v="18"/>
    <x v="0"/>
    <n v="4"/>
    <n v="0.63481623912950169"/>
    <n v="2.539264956518006E-4"/>
    <n v="3.9999999999999991E-4"/>
    <n v="0.80843098575100891"/>
    <n v="2.0528204718808443E-4"/>
    <n v="3.2337239430040352E-4"/>
    <x v="0"/>
    <x v="10"/>
    <x v="31"/>
  </r>
  <r>
    <x v="18"/>
    <x v="0"/>
    <n v="28"/>
    <n v="0.63481623912950169"/>
    <n v="369.19902008922617"/>
    <n v="581.58408265594176"/>
    <n v="9.3942993055162891E-2"/>
    <n v="34.683660980215116"/>
    <n v="54.635749437940419"/>
    <x v="1"/>
    <x v="10"/>
    <x v="6"/>
  </r>
  <r>
    <x v="18"/>
    <x v="0"/>
    <n v="4"/>
    <n v="0.63481623912950169"/>
    <n v="1.3192502725400514E-3"/>
    <n v="2.0781608774676067E-3"/>
    <n v="0.4684774250726379"/>
    <n v="6.1803897070593903E-4"/>
    <n v="9.7357145676271815E-4"/>
    <x v="0"/>
    <x v="10"/>
    <x v="32"/>
  </r>
  <r>
    <x v="18"/>
    <x v="0"/>
    <n v="4"/>
    <n v="0.63481623912950169"/>
    <n v="1.6499548947878364E-3"/>
    <n v="2.5991063131125224E-3"/>
    <n v="0.32424421725190511"/>
    <n v="5.3498833336143147E-4"/>
    <n v="8.4274519204965482E-4"/>
    <x v="0"/>
    <x v="10"/>
    <x v="24"/>
  </r>
  <r>
    <x v="18"/>
    <x v="0"/>
    <n v="28"/>
    <n v="0.63481623912950169"/>
    <n v="44.303621165682067"/>
    <n v="69.789678390133602"/>
    <n v="0.3345154346864368"/>
    <n v="14.820245092421358"/>
    <n v="23.345724603302166"/>
    <x v="1"/>
    <x v="10"/>
    <x v="2"/>
  </r>
  <r>
    <x v="18"/>
    <x v="0"/>
    <n v="28"/>
    <n v="0.63481623912950169"/>
    <n v="0.20585376482512055"/>
    <n v="0.32427299765897555"/>
    <n v="0.27332713404622883"/>
    <n v="5.6265419572276591E-2"/>
    <n v="8.8632609098707252E-2"/>
    <x v="1"/>
    <x v="10"/>
    <x v="19"/>
  </r>
  <r>
    <x v="18"/>
    <x v="0"/>
    <n v="4"/>
    <n v="0.63481623912950169"/>
    <n v="3.3330977189958448E-5"/>
    <n v="5.2504922110473879E-5"/>
    <n v="1.8935613014121491"/>
    <n v="6.3114248545156372E-5"/>
    <n v="9.9421288642052434E-5"/>
    <x v="0"/>
    <x v="10"/>
    <x v="25"/>
  </r>
  <r>
    <x v="18"/>
    <x v="0"/>
    <n v="28"/>
    <n v="0.63481623912950169"/>
    <n v="17.037118470153562"/>
    <n v="26.837874364266241"/>
    <n v="7.248229421959311E-2"/>
    <n v="1.2348894336077345"/>
    <n v="1.9452707058992211"/>
    <x v="1"/>
    <x v="10"/>
    <x v="20"/>
  </r>
  <r>
    <x v="18"/>
    <x v="0"/>
    <n v="28"/>
    <n v="0.63481623912950169"/>
    <n v="1.5450349771624081E-2"/>
    <n v="2.4338302676079195E-2"/>
    <n v="0.2087722698119385"/>
    <n v="3.225604591210325E-3"/>
    <n v="5.0811626930550302E-3"/>
    <x v="1"/>
    <x v="10"/>
    <x v="21"/>
  </r>
  <r>
    <x v="18"/>
    <x v="0"/>
    <n v="28"/>
    <n v="0.63481623912950169"/>
    <n v="272.69853089128333"/>
    <n v="429.57081763570511"/>
    <n v="8.523270281059607E-2"/>
    <n v="23.242832840342903"/>
    <n v="36.613481835648813"/>
    <x v="1"/>
    <x v="10"/>
    <x v="7"/>
  </r>
  <r>
    <x v="18"/>
    <x v="0"/>
    <n v="28"/>
    <n v="0.63481623912950169"/>
    <n v="0.26379104928529273"/>
    <n v="0.41553922698483409"/>
    <n v="0.11157500295095199"/>
    <n v="2.9432487102441257E-2"/>
    <n v="4.6363790477069171E-2"/>
    <x v="1"/>
    <x v="10"/>
    <x v="8"/>
  </r>
  <r>
    <x v="18"/>
    <x v="0"/>
    <n v="4"/>
    <n v="0.63481623912950169"/>
    <n v="1.9131855885464507E-3"/>
    <n v="3.0137628350054911E-3"/>
    <n v="0.22069337521791013"/>
    <n v="4.2222738495458005E-4"/>
    <n v="6.6511749216365944E-4"/>
    <x v="0"/>
    <x v="10"/>
    <x v="26"/>
  </r>
  <r>
    <x v="18"/>
    <x v="0"/>
    <n v="28"/>
    <n v="0.63481623912950169"/>
    <n v="0.49099778420475287"/>
    <n v="0.77344868316229376"/>
    <n v="9.0593841252089635E-2"/>
    <n v="4.4481375317373145E-2"/>
    <n v="7.0069687219042609E-2"/>
    <x v="1"/>
    <x v="10"/>
    <x v="9"/>
  </r>
  <r>
    <x v="18"/>
    <x v="0"/>
    <n v="28"/>
    <n v="0.63481623912950169"/>
    <n v="2.6526013790700378"/>
    <n v="4.1785342207178644"/>
    <n v="8.6400185160869516E-2"/>
    <n v="0.22918525030962911"/>
    <n v="0.36102613037105308"/>
    <x v="1"/>
    <x v="10"/>
    <x v="10"/>
  </r>
  <r>
    <x v="18"/>
    <x v="0"/>
    <n v="28"/>
    <n v="0.63481623912950169"/>
    <n v="0.48977308491546456"/>
    <n v="0.77151946457304077"/>
    <n v="0.14700373645441744"/>
    <n v="7.1998473497379964E-2"/>
    <n v="0.11341624403954854"/>
    <x v="1"/>
    <x v="10"/>
    <x v="14"/>
  </r>
  <r>
    <x v="18"/>
    <x v="0"/>
    <n v="4"/>
    <n v="0.63481623912950169"/>
    <n v="2.4767516921149792E-3"/>
    <n v="3.9015254170423402E-3"/>
    <n v="0.16888959589581204"/>
    <n v="4.1829759241556749E-4"/>
    <n v="6.5892705106152037E-4"/>
    <x v="0"/>
    <x v="10"/>
    <x v="27"/>
  </r>
  <r>
    <x v="18"/>
    <x v="0"/>
    <n v="28"/>
    <n v="0.63481623912950169"/>
    <n v="6.2595900562988049"/>
    <n v="9.8604756313139248"/>
    <n v="7.0832892626025754E-2"/>
    <n v="0.44338487034075175"/>
    <n v="0.69844601163440279"/>
    <x v="1"/>
    <x v="10"/>
    <x v="15"/>
  </r>
  <r>
    <x v="18"/>
    <x v="0"/>
    <n v="28"/>
    <n v="0.63481623912950169"/>
    <n v="242.6357171997206"/>
    <n v="382.21409952026011"/>
    <n v="8.9146174731354444E-2"/>
    <n v="21.630046041553797"/>
    <n v="34.072924900620407"/>
    <x v="1"/>
    <x v="10"/>
    <x v="22"/>
  </r>
  <r>
    <x v="18"/>
    <x v="0"/>
    <n v="28"/>
    <n v="0.63481623912950169"/>
    <n v="4.8495660472446155E-2"/>
    <n v="7.6393226075858314E-2"/>
    <n v="0.23684454415274975"/>
    <n v="1.1485932597983034E-2"/>
    <n v="1.8093318806294618E-2"/>
    <x v="1"/>
    <x v="10"/>
    <x v="3"/>
  </r>
  <r>
    <x v="18"/>
    <x v="0"/>
    <n v="28"/>
    <n v="0.63481623912950169"/>
    <n v="6.6438695246906029E-2"/>
    <n v="0.10465815326024233"/>
    <n v="0.22951039307372381"/>
    <n v="1.5248371061422749E-2"/>
    <n v="2.4020133893128248E-2"/>
    <x v="1"/>
    <x v="10"/>
    <x v="28"/>
  </r>
  <r>
    <x v="18"/>
    <x v="0"/>
    <n v="28"/>
    <n v="0.63481623912950169"/>
    <n v="1063.8932974470931"/>
    <n v="1675.9075018401668"/>
    <n v="7.2770981448610259E-2"/>
    <n v="77.420559411823206"/>
    <n v="121.95743372599755"/>
    <x v="1"/>
    <x v="10"/>
    <x v="23"/>
  </r>
  <r>
    <x v="18"/>
    <x v="0"/>
    <n v="28"/>
    <n v="0.63481623912950169"/>
    <n v="25.851963785276485"/>
    <n v="40.723538863350846"/>
    <n v="5.9105474784594755E-2"/>
    <n v="1.5279925936429162"/>
    <n v="2.4069840994272482"/>
    <x v="1"/>
    <x v="10"/>
    <x v="12"/>
  </r>
  <r>
    <x v="18"/>
    <x v="0"/>
    <n v="28"/>
    <n v="0.63481623912950169"/>
    <n v="0.76145411463811785"/>
    <n v="1.1994874543257898"/>
    <n v="8.3427651023443072E-2"/>
    <n v="6.352632814639371E-2"/>
    <n v="0.10007042074649011"/>
    <x v="1"/>
    <x v="10"/>
    <x v="16"/>
  </r>
  <r>
    <x v="18"/>
    <x v="0"/>
    <n v="28"/>
    <n v="0.63481623912950169"/>
    <n v="3.4815748696035689"/>
    <n v="5.4843821802317381"/>
    <n v="5.2279822233883853E-2"/>
    <n v="0.18201611527683192"/>
    <n v="0.28672252544519561"/>
    <x v="1"/>
    <x v="10"/>
    <x v="13"/>
  </r>
  <r>
    <x v="18"/>
    <x v="0"/>
    <n v="28"/>
    <n v="0.63481623912950169"/>
    <n v="3.1861255245846118"/>
    <n v="5.0189729376703083"/>
    <n v="5.3267941880110109E-2"/>
    <n v="0.16971834926630844"/>
    <n v="0.26735035874166746"/>
    <x v="1"/>
    <x v="10"/>
    <x v="11"/>
  </r>
  <r>
    <x v="18"/>
    <x v="0"/>
    <n v="28"/>
    <n v="0.63481623912950169"/>
    <n v="0.10255199941246972"/>
    <n v="0.1615459610061255"/>
    <n v="0.13418928909570793"/>
    <n v="1.3761379896502769E-2"/>
    <n v="2.1677737663694935E-2"/>
    <x v="1"/>
    <x v="10"/>
    <x v="18"/>
  </r>
  <r>
    <x v="18"/>
    <x v="0"/>
    <n v="28"/>
    <n v="0.63481623912950169"/>
    <n v="8.8313038085296238"/>
    <n v="13.911590889104602"/>
    <n v="0.32675643148590744"/>
    <n v="2.8856853178430435"/>
    <n v="4.545701795215682"/>
    <x v="1"/>
    <x v="10"/>
    <x v="17"/>
  </r>
  <r>
    <x v="18"/>
    <x v="0"/>
    <n v="4"/>
    <n v="0.63481623912950169"/>
    <n v="2.1965315493950914E-2"/>
    <n v="3.4601061126084423E-2"/>
    <n v="0.35792155272921694"/>
    <n v="7.8618598277820379E-3"/>
    <n v="1.2384465524326684E-2"/>
    <x v="0"/>
    <x v="10"/>
    <x v="29"/>
  </r>
  <r>
    <x v="18"/>
    <x v="0"/>
    <n v="28"/>
    <n v="11.801065712917664"/>
    <n v="2756.521486894193"/>
    <n v="233.5824199230459"/>
    <n v="4.192621280710767E-2"/>
    <n v="115.57050646689079"/>
    <n v="9.793226245692809"/>
    <x v="1"/>
    <x v="9"/>
    <x v="0"/>
  </r>
  <r>
    <x v="18"/>
    <x v="0"/>
    <n v="4"/>
    <n v="11.801065712917664"/>
    <n v="2.3602131425835393E-2"/>
    <n v="2.0000000000000057E-3"/>
    <n v="0"/>
    <n v="0"/>
    <n v="0"/>
    <x v="0"/>
    <x v="9"/>
    <x v="30"/>
  </r>
  <r>
    <x v="18"/>
    <x v="0"/>
    <n v="28"/>
    <n v="11.801065712917664"/>
    <n v="30.649895171916057"/>
    <n v="2.5972141768828654"/>
    <n v="0.43104606226742337"/>
    <n v="13.211516622763728"/>
    <n v="1.1195189438104862"/>
    <x v="1"/>
    <x v="9"/>
    <x v="1"/>
  </r>
  <r>
    <x v="18"/>
    <x v="0"/>
    <n v="28"/>
    <n v="11.801065712917664"/>
    <n v="2240.1837868336243"/>
    <n v="189.82893929498908"/>
    <n v="4.1249383652145068E-2"/>
    <n v="92.406200474415328"/>
    <n v="7.8303267452587608"/>
    <x v="1"/>
    <x v="9"/>
    <x v="5"/>
  </r>
  <r>
    <x v="18"/>
    <x v="0"/>
    <n v="4"/>
    <n v="11.801065712917664"/>
    <n v="4.7204262851670755E-3"/>
    <n v="4.0000000000000083E-4"/>
    <n v="6.3271911513085463E-2"/>
    <n v="2.9867039421913391E-4"/>
    <n v="2.5308764605234239E-5"/>
    <x v="0"/>
    <x v="9"/>
    <x v="31"/>
  </r>
  <r>
    <x v="18"/>
    <x v="0"/>
    <n v="32"/>
    <n v="11.801065712917664"/>
    <n v="3443.4895657449852"/>
    <n v="291.79479629332781"/>
    <n v="0.15377220516418608"/>
    <n v="529.51298398447193"/>
    <n v="44.869929281459484"/>
    <x v="1"/>
    <x v="9"/>
    <x v="6"/>
  </r>
  <r>
    <x v="18"/>
    <x v="0"/>
    <n v="4"/>
    <n v="11.801065712917664"/>
    <n v="2.6843731534738353E-2"/>
    <n v="2.2746870653685717E-3"/>
    <n v="0.6421344351666709"/>
    <n v="1.7237284386824963E-2"/>
    <n v="1.46065489390138E-3"/>
    <x v="0"/>
    <x v="9"/>
    <x v="32"/>
  </r>
  <r>
    <x v="18"/>
    <x v="0"/>
    <n v="4"/>
    <n v="11.801065712917664"/>
    <n v="5.7290152810763856E-2"/>
    <n v="4.8546592489568975E-3"/>
    <n v="0.46905264192066876"/>
    <n v="2.6872097531927614E-2"/>
    <n v="2.2770907463478423E-3"/>
    <x v="0"/>
    <x v="9"/>
    <x v="24"/>
  </r>
  <r>
    <x v="18"/>
    <x v="0"/>
    <n v="32"/>
    <n v="11.801065712917664"/>
    <n v="16268.604524946222"/>
    <n v="1378.5707935799653"/>
    <n v="3.2879417663720951"/>
    <n v="53490.224298160741"/>
    <n v="4532.6604901122919"/>
    <x v="1"/>
    <x v="9"/>
    <x v="2"/>
  </r>
  <r>
    <x v="18"/>
    <x v="0"/>
    <n v="28"/>
    <n v="11.801065712917664"/>
    <n v="6.3631601986143167"/>
    <n v="0.53920216643223029"/>
    <n v="0.40439393283381764"/>
    <n v="2.5732233779692595"/>
    <n v="0.21805008467604428"/>
    <x v="1"/>
    <x v="9"/>
    <x v="19"/>
  </r>
  <r>
    <x v="18"/>
    <x v="0"/>
    <n v="4"/>
    <n v="11.801065712917664"/>
    <n v="8.8486655732241759E-4"/>
    <n v="7.4981919332406255E-5"/>
    <n v="1.8664104749727131"/>
    <n v="1.6515242115396028E-3"/>
    <n v="1.3994703967556201E-4"/>
    <x v="0"/>
    <x v="9"/>
    <x v="25"/>
  </r>
  <r>
    <x v="18"/>
    <x v="0"/>
    <n v="28"/>
    <n v="11.801065712917664"/>
    <n v="435.64916872926227"/>
    <n v="36.916087015123786"/>
    <n v="3.9942862487389041E-2"/>
    <n v="17.401074839298268"/>
    <n v="1.4745341872175775"/>
    <x v="1"/>
    <x v="9"/>
    <x v="20"/>
  </r>
  <r>
    <x v="18"/>
    <x v="0"/>
    <n v="28"/>
    <n v="11.801065712917664"/>
    <n v="0.34835526087392288"/>
    <n v="2.9518966282223714E-2"/>
    <n v="0.3311174778386482"/>
    <n v="0.11534651537239766"/>
    <n v="9.774245663774014E-3"/>
    <x v="1"/>
    <x v="9"/>
    <x v="21"/>
  </r>
  <r>
    <x v="18"/>
    <x v="0"/>
    <n v="28"/>
    <n v="11.801065712917664"/>
    <n v="1862.965001921036"/>
    <n v="157.86413254879179"/>
    <n v="0.18661944309255779"/>
    <n v="347.66549115942956"/>
    <n v="29.46051650054525"/>
    <x v="1"/>
    <x v="9"/>
    <x v="7"/>
  </r>
  <r>
    <x v="18"/>
    <x v="0"/>
    <n v="28"/>
    <n v="11.801065712917664"/>
    <n v="1.2365426058665234"/>
    <n v="0.10478228288424672"/>
    <n v="0.20231095780295558"/>
    <n v="0.25016611895701896"/>
    <n v="2.1198604011092193E-2"/>
    <x v="1"/>
    <x v="9"/>
    <x v="8"/>
  </r>
  <r>
    <x v="18"/>
    <x v="0"/>
    <n v="4"/>
    <n v="11.801065712917664"/>
    <n v="2.9502664282294248E-2"/>
    <n v="2.5000000000000074E-3"/>
    <n v="0.21162759288455024"/>
    <n v="6.243577825742929E-3"/>
    <n v="5.2906898221137717E-4"/>
    <x v="0"/>
    <x v="9"/>
    <x v="26"/>
  </r>
  <r>
    <x v="18"/>
    <x v="0"/>
    <n v="28"/>
    <n v="11.801065712917664"/>
    <n v="0.16958541078075179"/>
    <n v="1.4370347128490309E-2"/>
    <n v="0.26499782811328909"/>
    <n v="4.4939765536599188E-2"/>
    <n v="3.8081107782839724E-3"/>
    <x v="1"/>
    <x v="9"/>
    <x v="9"/>
  </r>
  <r>
    <x v="18"/>
    <x v="0"/>
    <n v="28"/>
    <n v="11.801065712917664"/>
    <n v="20.276170854822521"/>
    <n v="1.7181643885456761"/>
    <n v="4.9899562891999288E-2"/>
    <n v="1.0117720627791393"/>
    <n v="8.573565196502847E-2"/>
    <x v="1"/>
    <x v="9"/>
    <x v="10"/>
  </r>
  <r>
    <x v="18"/>
    <x v="0"/>
    <n v="28"/>
    <n v="11.801065712917664"/>
    <n v="5.8979255929324257"/>
    <n v="0.49977906541749428"/>
    <n v="0.30744614335090276"/>
    <n v="1.8132944773176607"/>
    <n v="0.15365514619012716"/>
    <x v="1"/>
    <x v="9"/>
    <x v="14"/>
  </r>
  <r>
    <x v="18"/>
    <x v="0"/>
    <n v="4"/>
    <n v="11.801065712917664"/>
    <n v="8.9850589752747387E-2"/>
    <n v="7.6137691237830561E-3"/>
    <n v="0.22668752293880462"/>
    <n v="2.0368007625641046E-2"/>
    <n v="1.7259464628983339E-3"/>
    <x v="0"/>
    <x v="9"/>
    <x v="27"/>
  </r>
  <r>
    <x v="18"/>
    <x v="0"/>
    <n v="28"/>
    <n v="11.801065712917664"/>
    <n v="56.824233195040399"/>
    <n v="4.8151781014861692"/>
    <n v="5.3599896107248274E-2"/>
    <n v="3.045772995628214"/>
    <n v="0.25809304597755567"/>
    <x v="1"/>
    <x v="9"/>
    <x v="15"/>
  </r>
  <r>
    <x v="18"/>
    <x v="0"/>
    <n v="28"/>
    <n v="11.801065712917664"/>
    <n v="4137.8821267589274"/>
    <n v="350.63630924701363"/>
    <n v="6.5292685510963025E-2"/>
    <n v="270.17343638390548"/>
    <n v="22.893986268390037"/>
    <x v="1"/>
    <x v="9"/>
    <x v="22"/>
  </r>
  <r>
    <x v="18"/>
    <x v="0"/>
    <n v="32"/>
    <n v="11.801065712917664"/>
    <n v="0.3923312873700649"/>
    <n v="3.3245411636053497E-2"/>
    <n v="0.26041714605539501"/>
    <n v="0.10216979416515135"/>
    <n v="8.657675217697872E-3"/>
    <x v="1"/>
    <x v="9"/>
    <x v="3"/>
  </r>
  <r>
    <x v="18"/>
    <x v="0"/>
    <n v="32"/>
    <n v="11.801065712917664"/>
    <n v="0.44121557011234463"/>
    <n v="3.7387773345705713E-2"/>
    <n v="0.24118151140775354"/>
    <n v="0.10641303805632893"/>
    <n v="9.0172396836878266E-3"/>
    <x v="1"/>
    <x v="9"/>
    <x v="28"/>
  </r>
  <r>
    <x v="18"/>
    <x v="0"/>
    <n v="28"/>
    <n v="11.801065712917664"/>
    <n v="14525.883845108168"/>
    <n v="1230.8959375768807"/>
    <n v="6.1649219916809585E-2"/>
    <n v="895.50940765310509"/>
    <n v="75.883774350384641"/>
    <x v="1"/>
    <x v="9"/>
    <x v="23"/>
  </r>
  <r>
    <x v="18"/>
    <x v="0"/>
    <n v="28"/>
    <n v="11.801065712917664"/>
    <n v="718.85171038493718"/>
    <n v="60.914135034268035"/>
    <n v="4.1577518314648378E-2"/>
    <n v="29.888070154046037"/>
    <n v="2.5326585650082438"/>
    <x v="1"/>
    <x v="9"/>
    <x v="12"/>
  </r>
  <r>
    <x v="18"/>
    <x v="0"/>
    <n v="32"/>
    <n v="11.801065712917664"/>
    <n v="7.0421120628772815"/>
    <n v="0.59673526393204102"/>
    <n v="0.24505588561925051"/>
    <n v="1.7257110081983993"/>
    <n v="0.1462334885831035"/>
    <x v="1"/>
    <x v="9"/>
    <x v="16"/>
  </r>
  <r>
    <x v="18"/>
    <x v="0"/>
    <n v="28"/>
    <n v="11.801065712917664"/>
    <n v="26.436161768844396"/>
    <n v="2.240150373868937"/>
    <n v="8.7772308428822651E-2"/>
    <n v="2.3203629444492599"/>
    <n v="0.19662316954216671"/>
    <x v="1"/>
    <x v="9"/>
    <x v="13"/>
  </r>
  <r>
    <x v="18"/>
    <x v="0"/>
    <n v="28"/>
    <n v="11.801065712917664"/>
    <n v="23.106269099046028"/>
    <n v="1.95798156379669"/>
    <n v="9.041434463204788E-2"/>
    <n v="2.0891381774819862"/>
    <n v="0.17702961989230998"/>
    <x v="1"/>
    <x v="9"/>
    <x v="11"/>
  </r>
  <r>
    <x v="18"/>
    <x v="0"/>
    <n v="32"/>
    <n v="11.801065712917664"/>
    <n v="0.93279389320598805"/>
    <n v="7.9043191174245783E-2"/>
    <n v="0.2936692458724649"/>
    <n v="0.27393287917224307"/>
    <n v="2.3212554343493834E-2"/>
    <x v="1"/>
    <x v="9"/>
    <x v="18"/>
  </r>
  <r>
    <x v="18"/>
    <x v="0"/>
    <n v="32"/>
    <n v="11.801065712917664"/>
    <n v="223.02153343848039"/>
    <n v="18.898423147865103"/>
    <n v="0.47680066521083408"/>
    <n v="106.33681549980773"/>
    <n v="9.010780728337906"/>
    <x v="1"/>
    <x v="9"/>
    <x v="17"/>
  </r>
  <r>
    <x v="18"/>
    <x v="0"/>
    <n v="4"/>
    <n v="11.801065712917664"/>
    <n v="0.2780521474678665"/>
    <n v="2.3561613351877661E-2"/>
    <n v="0.30464814664311046"/>
    <n v="8.470807139622237E-2"/>
    <n v="7.1780018395710948E-3"/>
    <x v="0"/>
    <x v="9"/>
    <x v="29"/>
  </r>
  <r>
    <x v="18"/>
    <x v="0"/>
    <n v="28"/>
    <n v="183.16650585452908"/>
    <n v="38488.881205726575"/>
    <n v="210.13056413433176"/>
    <n v="2.498758302852342E-2"/>
    <n v="961.74411480306742"/>
    <n v="5.2506549181370801"/>
    <x v="1"/>
    <x v="5"/>
    <x v="0"/>
  </r>
  <r>
    <x v="18"/>
    <x v="0"/>
    <n v="4"/>
    <n v="183.16650585452908"/>
    <n v="0.3663330117090583"/>
    <n v="2.0000000000000009E-3"/>
    <n v="0"/>
    <n v="0"/>
    <n v="0"/>
    <x v="0"/>
    <x v="5"/>
    <x v="30"/>
  </r>
  <r>
    <x v="18"/>
    <x v="0"/>
    <n v="28"/>
    <n v="183.16650585452908"/>
    <n v="453.43532675269364"/>
    <n v="2.4755362594120358"/>
    <n v="0.18181117556826976"/>
    <n v="82.439609801089745"/>
    <n v="0.45008015748557945"/>
    <x v="1"/>
    <x v="5"/>
    <x v="1"/>
  </r>
  <r>
    <x v="18"/>
    <x v="0"/>
    <n v="28"/>
    <n v="183.16650585452908"/>
    <n v="18456.063641628076"/>
    <n v="100.76112745354159"/>
    <n v="2.3238086676999104E-2"/>
    <n v="428.88360662036496"/>
    <n v="2.3414958134375534"/>
    <x v="1"/>
    <x v="5"/>
    <x v="5"/>
  </r>
  <r>
    <x v="18"/>
    <x v="0"/>
    <n v="4"/>
    <n v="183.16650585452908"/>
    <n v="7.3266602341811662E-2"/>
    <n v="4.0000000000000018E-4"/>
    <n v="0.13290187467723732"/>
    <n v="9.7372688024584368E-3"/>
    <n v="5.3160749870894951E-5"/>
    <x v="0"/>
    <x v="5"/>
    <x v="31"/>
  </r>
  <r>
    <x v="18"/>
    <x v="0"/>
    <n v="32"/>
    <n v="183.16650585452908"/>
    <n v="73771.318504651848"/>
    <n v="402.75550467311456"/>
    <n v="3.5792575910647287E-2"/>
    <n v="2640.4655176062902"/>
    <n v="14.415656974443511"/>
    <x v="1"/>
    <x v="5"/>
    <x v="6"/>
  </r>
  <r>
    <x v="18"/>
    <x v="0"/>
    <n v="4"/>
    <n v="183.16650585452908"/>
    <n v="0.23388041445976557"/>
    <n v="1.2768732654949125E-3"/>
    <n v="0.51360119344328836"/>
    <n v="0.12012125998954651"/>
    <n v="6.5580363303401588E-4"/>
    <x v="0"/>
    <x v="5"/>
    <x v="32"/>
  </r>
  <r>
    <x v="18"/>
    <x v="0"/>
    <n v="4"/>
    <n v="183.16650585452908"/>
    <n v="1.0087374276630603"/>
    <n v="5.5072155411655882E-3"/>
    <n v="0.69214000600776937"/>
    <n v="0.69818752924297234"/>
    <n v="3.8117641977484309E-3"/>
    <x v="0"/>
    <x v="5"/>
    <x v="24"/>
  </r>
  <r>
    <x v="18"/>
    <x v="0"/>
    <n v="32"/>
    <n v="183.16650585452908"/>
    <n v="324801.27539679134"/>
    <n v="1773.2569275233577"/>
    <n v="0.72861012436528139"/>
    <n v="236653.49766085815"/>
    <n v="1292.0129504943905"/>
    <x v="1"/>
    <x v="5"/>
    <x v="2"/>
  </r>
  <r>
    <x v="18"/>
    <x v="0"/>
    <n v="28"/>
    <n v="183.16650585452908"/>
    <n v="191.53492309958878"/>
    <n v="1.0456874863994288"/>
    <n v="0.67522577317041055"/>
    <n v="129.32931653905496"/>
    <n v="0.70607514149867745"/>
    <x v="1"/>
    <x v="5"/>
    <x v="19"/>
  </r>
  <r>
    <x v="18"/>
    <x v="0"/>
    <n v="4"/>
    <n v="183.16650585452908"/>
    <n v="3.6633301170905827E-3"/>
    <n v="2.0000000000000005E-5"/>
    <n v="2.0163689610199826"/>
    <n v="7.3866251420711499E-3"/>
    <n v="4.0327379220399666E-5"/>
    <x v="0"/>
    <x v="5"/>
    <x v="25"/>
  </r>
  <r>
    <x v="18"/>
    <x v="0"/>
    <n v="28"/>
    <n v="183.16650585452908"/>
    <n v="4070.7433064972506"/>
    <n v="22.224277782152139"/>
    <n v="1.7800381244746546E-2"/>
    <n v="72.460782805151197"/>
    <n v="0.3956006174114583"/>
    <x v="1"/>
    <x v="5"/>
    <x v="20"/>
  </r>
  <r>
    <x v="18"/>
    <x v="0"/>
    <n v="28"/>
    <n v="183.16650585452908"/>
    <n v="9.6611437947039818"/>
    <n v="5.2745144368135002E-2"/>
    <n v="0.17930314461812999"/>
    <n v="1.7322734629983572"/>
    <n v="9.4573702485438553E-3"/>
    <x v="1"/>
    <x v="5"/>
    <x v="21"/>
  </r>
  <r>
    <x v="18"/>
    <x v="0"/>
    <n v="28"/>
    <n v="183.16650585452908"/>
    <n v="45406.958073147209"/>
    <n v="247.89989775319202"/>
    <n v="3.9643948940548762E-2"/>
    <n v="1800.1111273974864"/>
    <n v="9.8277308888948038"/>
    <x v="1"/>
    <x v="5"/>
    <x v="7"/>
  </r>
  <r>
    <x v="18"/>
    <x v="0"/>
    <n v="28"/>
    <n v="183.16650585452908"/>
    <n v="18.10255206351599"/>
    <n v="9.8831126242551387E-2"/>
    <n v="0.13415966642594768"/>
    <n v="2.428632346299656"/>
    <n v="1.3259150929201418E-2"/>
    <x v="1"/>
    <x v="5"/>
    <x v="8"/>
  </r>
  <r>
    <x v="18"/>
    <x v="0"/>
    <n v="4"/>
    <n v="183.16650585452908"/>
    <n v="0.4743351678900728"/>
    <n v="2.5896392229417206E-3"/>
    <n v="0.16625647162858867"/>
    <n v="7.8861291382757728E-2"/>
    <n v="4.3054427999729059E-4"/>
    <x v="0"/>
    <x v="5"/>
    <x v="26"/>
  </r>
  <r>
    <x v="18"/>
    <x v="0"/>
    <n v="28"/>
    <n v="183.16650585452908"/>
    <n v="2.3919456067997209"/>
    <n v="1.3058859181926008E-2"/>
    <n v="0.30901824768725522"/>
    <n v="0.73915483997647813"/>
    <n v="4.0354257811933986E-3"/>
    <x v="1"/>
    <x v="5"/>
    <x v="9"/>
  </r>
  <r>
    <x v="18"/>
    <x v="0"/>
    <n v="28"/>
    <n v="183.16650585452908"/>
    <n v="217.5984445184495"/>
    <n v="1.1879816318124574"/>
    <n v="6.4472844015841677E-2"/>
    <n v="14.029190571527774"/>
    <n v="7.6592554441529626E-2"/>
    <x v="1"/>
    <x v="5"/>
    <x v="10"/>
  </r>
  <r>
    <x v="18"/>
    <x v="0"/>
    <n v="28"/>
    <n v="183.16650585452908"/>
    <n v="91.509268302289684"/>
    <n v="0.49959607994578653"/>
    <n v="0.16391434865465868"/>
    <n v="14.999682109634216"/>
    <n v="8.1890966034734378E-2"/>
    <x v="1"/>
    <x v="5"/>
    <x v="14"/>
  </r>
  <r>
    <x v="18"/>
    <x v="0"/>
    <n v="4"/>
    <n v="183.16650585452908"/>
    <n v="0.86549817013374852"/>
    <n v="4.7251988899167383E-3"/>
    <n v="0.31012407623681298"/>
    <n v="0.26841182049738077"/>
    <n v="1.4653979407706426E-3"/>
    <x v="0"/>
    <x v="5"/>
    <x v="27"/>
  </r>
  <r>
    <x v="18"/>
    <x v="0"/>
    <n v="28"/>
    <n v="183.16650585452908"/>
    <n v="877.69934900167425"/>
    <n v="4.7918113898986725"/>
    <n v="5.4055477055929495E-2"/>
    <n v="47.444457021964254"/>
    <n v="0.25902365064300931"/>
    <x v="1"/>
    <x v="5"/>
    <x v="15"/>
  </r>
  <r>
    <x v="18"/>
    <x v="0"/>
    <n v="28"/>
    <n v="183.16650585452908"/>
    <n v="20410.435177426061"/>
    <n v="111.43104511496244"/>
    <n v="3.325861714393414E-2"/>
    <n v="678.82284930709886"/>
    <n v="3.7060424674269887"/>
    <x v="1"/>
    <x v="5"/>
    <x v="22"/>
  </r>
  <r>
    <x v="18"/>
    <x v="0"/>
    <n v="32"/>
    <n v="183.16650585452908"/>
    <n v="1.6312193727481314"/>
    <n v="8.9056640849154295E-3"/>
    <n v="0.35760359796800539"/>
    <n v="0.58332991676984469"/>
    <n v="3.1846975190602017E-3"/>
    <x v="1"/>
    <x v="5"/>
    <x v="3"/>
  </r>
  <r>
    <x v="18"/>
    <x v="0"/>
    <n v="32"/>
    <n v="183.16650585452908"/>
    <n v="2.7567285022356738"/>
    <n v="1.505039630130341E-2"/>
    <n v="0.22993588902444001"/>
    <n v="0.63387081896057262"/>
    <n v="3.4606262537103432E-3"/>
    <x v="1"/>
    <x v="5"/>
    <x v="28"/>
  </r>
  <r>
    <x v="18"/>
    <x v="0"/>
    <n v="28"/>
    <n v="183.16650585452908"/>
    <n v="191562.16574122084"/>
    <n v="1045.8362179674903"/>
    <n v="2.8676217687272156E-2"/>
    <n v="5493.2783654405575"/>
    <n v="29.990627051669161"/>
    <x v="1"/>
    <x v="5"/>
    <x v="23"/>
  </r>
  <r>
    <x v="18"/>
    <x v="0"/>
    <n v="28"/>
    <n v="183.16650585452908"/>
    <n v="10077.636744191388"/>
    <n v="55.018993222456579"/>
    <n v="2.8440544090397774E-2"/>
    <n v="286.61347215018787"/>
    <n v="1.5647701025525727"/>
    <x v="1"/>
    <x v="5"/>
    <x v="12"/>
  </r>
  <r>
    <x v="18"/>
    <x v="0"/>
    <n v="32"/>
    <n v="183.16650585452908"/>
    <n v="110.00560446750391"/>
    <n v="0.60057707578300601"/>
    <n v="0.13809021389269643"/>
    <n v="15.190697450312978"/>
    <n v="8.2933816853925452E-2"/>
    <x v="1"/>
    <x v="5"/>
    <x v="16"/>
  </r>
  <r>
    <x v="18"/>
    <x v="0"/>
    <n v="28"/>
    <n v="183.16650585452908"/>
    <n v="472.81277376115401"/>
    <n v="2.5813276917378229"/>
    <n v="6.5089019117032021E-2"/>
    <n v="30.774919670116688"/>
    <n v="0.16801608747484731"/>
    <x v="1"/>
    <x v="5"/>
    <x v="13"/>
  </r>
  <r>
    <x v="18"/>
    <x v="0"/>
    <n v="28"/>
    <n v="183.16650585452908"/>
    <n v="433.0107557269273"/>
    <n v="2.3640280394431099"/>
    <n v="6.5103963791141431E-2"/>
    <n v="28.190716562020661"/>
    <n v="0.1539075958811473"/>
    <x v="1"/>
    <x v="5"/>
    <x v="11"/>
  </r>
  <r>
    <x v="18"/>
    <x v="0"/>
    <n v="32"/>
    <n v="183.16650585452908"/>
    <n v="12.105876773374534"/>
    <n v="6.6092196916116466E-2"/>
    <n v="0.13337472092553276"/>
    <n v="1.6146179362077175"/>
    <n v="8.8150283190423905E-3"/>
    <x v="1"/>
    <x v="5"/>
    <x v="18"/>
  </r>
  <r>
    <x v="18"/>
    <x v="0"/>
    <n v="32"/>
    <n v="183.16650585452908"/>
    <n v="5419.4899598560669"/>
    <n v="29.587778259854062"/>
    <n v="0.23785716850819924"/>
    <n v="1289.0645366099784"/>
    <n v="7.037665159337342"/>
    <x v="1"/>
    <x v="5"/>
    <x v="17"/>
  </r>
  <r>
    <x v="18"/>
    <x v="0"/>
    <n v="4"/>
    <n v="183.16650585452908"/>
    <n v="2.5903403869112971"/>
    <n v="1.4141998149861234E-2"/>
    <n v="0.33437704642544269"/>
    <n v="0.86615036781193799"/>
    <n v="4.7287595719046746E-3"/>
    <x v="0"/>
    <x v="5"/>
    <x v="29"/>
  </r>
  <r>
    <x v="18"/>
    <x v="0"/>
    <n v="28"/>
    <n v="95.423501483860676"/>
    <n v="20040.675776226697"/>
    <n v="210.01823937068846"/>
    <n v="2.6747409099777408E-2"/>
    <n v="536.03615362273467"/>
    <n v="5.6174437668627828"/>
    <x v="1"/>
    <x v="6"/>
    <x v="0"/>
  </r>
  <r>
    <x v="18"/>
    <x v="0"/>
    <n v="56"/>
    <n v="95.423501483860676"/>
    <n v="0.23068224149269159"/>
    <n v="2.417457312983927E-3"/>
    <n v="5.420474041409741E-2"/>
    <n v="1.2504071018253479E-2"/>
    <n v="1.310376461124552E-4"/>
    <x v="0"/>
    <x v="6"/>
    <x v="30"/>
  </r>
  <r>
    <x v="18"/>
    <x v="0"/>
    <n v="363"/>
    <n v="95.423501483860676"/>
    <n v="1547.6648798304909"/>
    <n v="16.218906828652198"/>
    <n v="2.5276062480230333E-2"/>
    <n v="39.118874201053657"/>
    <n v="0.40995010236204737"/>
    <x v="1"/>
    <x v="6"/>
    <x v="1"/>
  </r>
  <r>
    <x v="18"/>
    <x v="0"/>
    <n v="28"/>
    <n v="95.423501483860676"/>
    <n v="11497.258970746063"/>
    <n v="120.4866599104062"/>
    <n v="7.6712547592740432E-2"/>
    <n v="881.98402597941924"/>
    <n v="9.2428386326673664"/>
    <x v="1"/>
    <x v="6"/>
    <x v="5"/>
  </r>
  <r>
    <x v="18"/>
    <x v="0"/>
    <n v="56"/>
    <n v="95.423501483860676"/>
    <n v="0.14381447651352433"/>
    <n v="1.5071179979477926E-3"/>
    <n v="0.10942535616810214"/>
    <n v="1.5736950314621561E-2"/>
    <n v="1.6491692371279425E-4"/>
    <x v="0"/>
    <x v="6"/>
    <x v="31"/>
  </r>
  <r>
    <x v="18"/>
    <x v="0"/>
    <n v="28"/>
    <n v="95.423501483860676"/>
    <n v="39542.734560412653"/>
    <n v="414.3919888236407"/>
    <n v="0.1366668031941968"/>
    <n v="5404.1791219282804"/>
    <n v="56.633628381812301"/>
    <x v="1"/>
    <x v="6"/>
    <x v="6"/>
  </r>
  <r>
    <x v="18"/>
    <x v="0"/>
    <n v="56"/>
    <n v="95.423501483860676"/>
    <n v="0.23302060167862412"/>
    <n v="2.4419623892971034E-3"/>
    <n v="9.5924469321856262E-2"/>
    <n v="2.2352377557081669E-2"/>
    <n v="2.3424394629725681E-4"/>
    <x v="0"/>
    <x v="6"/>
    <x v="32"/>
  </r>
  <r>
    <x v="18"/>
    <x v="0"/>
    <n v="56"/>
    <n v="95.423501483860676"/>
    <n v="1.0651131380986383"/>
    <n v="1.1161958233934486E-2"/>
    <n v="7.0255780901277168E-2"/>
    <n v="7.4830355265329704E-2"/>
    <n v="7.841920921125079E-4"/>
    <x v="0"/>
    <x v="6"/>
    <x v="24"/>
  </r>
  <r>
    <x v="18"/>
    <x v="0"/>
    <n v="212"/>
    <n v="95.423501483860676"/>
    <n v="501806.3937084754"/>
    <n v="5258.7296201171966"/>
    <n v="0.61549216277444718"/>
    <n v="308857.90255767526"/>
    <n v="3236.7068673319804"/>
    <x v="1"/>
    <x v="6"/>
    <x v="2"/>
  </r>
  <r>
    <x v="18"/>
    <x v="0"/>
    <n v="76"/>
    <n v="95.423501483860676"/>
    <n v="62.162253849814903"/>
    <n v="0.65143547326576179"/>
    <n v="6.0701460388900112E-2"/>
    <n v="3.773339589749293"/>
    <n v="3.9543084576366037E-2"/>
    <x v="1"/>
    <x v="6"/>
    <x v="19"/>
  </r>
  <r>
    <x v="18"/>
    <x v="0"/>
    <n v="56"/>
    <n v="95.423501483860676"/>
    <n v="1.985500069222065E-2"/>
    <n v="2.0807243900580194E-4"/>
    <n v="3.4092661500323133E-2"/>
    <n v="6.7690981768856015E-4"/>
    <n v="7.0937432305714371E-6"/>
    <x v="0"/>
    <x v="6"/>
    <x v="25"/>
  </r>
  <r>
    <x v="18"/>
    <x v="0"/>
    <n v="28"/>
    <n v="95.423501483860676"/>
    <n v="2212.7930744557875"/>
    <n v="23.189183377745213"/>
    <n v="2.7725728565268292E-2"/>
    <n v="61.351300153466674"/>
    <n v="0.64293700398159515"/>
    <x v="1"/>
    <x v="6"/>
    <x v="20"/>
  </r>
  <r>
    <x v="18"/>
    <x v="0"/>
    <n v="76"/>
    <n v="95.423501483860676"/>
    <n v="4.4875383296930105"/>
    <n v="4.7027600747306511E-2"/>
    <n v="6.8044984709088374E-2"/>
    <n v="0.30535447702540885"/>
    <n v="3.1999923737555847E-3"/>
    <x v="1"/>
    <x v="6"/>
    <x v="21"/>
  </r>
  <r>
    <x v="18"/>
    <x v="0"/>
    <n v="28"/>
    <n v="95.423501483860676"/>
    <n v="24780.128751841308"/>
    <n v="259.68580450836276"/>
    <n v="0.13827850359238988"/>
    <n v="3426.5591226313722"/>
    <n v="35.908964451602294"/>
    <x v="1"/>
    <x v="6"/>
    <x v="7"/>
  </r>
  <r>
    <x v="18"/>
    <x v="0"/>
    <n v="363"/>
    <n v="95.423501483860676"/>
    <n v="410.39386074059979"/>
    <n v="4.3007629604747963"/>
    <n v="3.1104801842472656E-2"/>
    <n v="12.765219715703674"/>
    <n v="0.13377437965701461"/>
    <x v="1"/>
    <x v="6"/>
    <x v="8"/>
  </r>
  <r>
    <x v="18"/>
    <x v="0"/>
    <n v="56"/>
    <n v="95.423501483860676"/>
    <n v="1.0809086674453772"/>
    <n v="1.1327489042394815E-2"/>
    <n v="6.107102904979949E-2"/>
    <n v="6.6012204629736684E-2"/>
    <n v="6.9178141236937913E-4"/>
    <x v="0"/>
    <x v="6"/>
    <x v="26"/>
  </r>
  <r>
    <x v="18"/>
    <x v="0"/>
    <n v="76"/>
    <n v="95.423501483860676"/>
    <n v="38.902413187597539"/>
    <n v="0.40768167781159492"/>
    <n v="0.10796413331168869"/>
    <n v="4.2000653235321765"/>
    <n v="4.4014999011983955E-2"/>
    <x v="1"/>
    <x v="6"/>
    <x v="9"/>
  </r>
  <r>
    <x v="18"/>
    <x v="0"/>
    <n v="76"/>
    <n v="95.423501483860676"/>
    <n v="503.49815020617314"/>
    <n v="5.2764585492739604"/>
    <n v="8.1002427801099855E-2"/>
    <n v="40.78457256006287"/>
    <n v="0.42740595268306009"/>
    <x v="1"/>
    <x v="6"/>
    <x v="10"/>
  </r>
  <r>
    <x v="18"/>
    <x v="0"/>
    <n v="28"/>
    <n v="95.423501483860676"/>
    <n v="236.45818522519264"/>
    <n v="2.4779868852872231"/>
    <n v="0.12994461460786377"/>
    <n v="30.726467749962524"/>
    <n v="0.32200105081198893"/>
    <x v="1"/>
    <x v="6"/>
    <x v="14"/>
  </r>
  <r>
    <x v="18"/>
    <x v="0"/>
    <n v="56"/>
    <n v="95.423501483860676"/>
    <n v="0.32291882503516128"/>
    <n v="3.3840596919384449E-3"/>
    <n v="7.041178515716541E-2"/>
    <n v="2.2737290931580063E-2"/>
    <n v="2.3827768398779314E-4"/>
    <x v="0"/>
    <x v="6"/>
    <x v="27"/>
  </r>
  <r>
    <x v="18"/>
    <x v="0"/>
    <n v="28"/>
    <n v="95.423501483860676"/>
    <n v="517.90299640811077"/>
    <n v="5.42741555648852"/>
    <n v="3.9166145852368363E-2"/>
    <n v="20.284264294698673"/>
    <n v="0.21257094928684239"/>
    <x v="1"/>
    <x v="6"/>
    <x v="15"/>
  </r>
  <r>
    <x v="18"/>
    <x v="0"/>
    <n v="28"/>
    <n v="95.423501483860676"/>
    <n v="18034.384744995601"/>
    <n v="188.99311453212417"/>
    <n v="3.3372636462886511E-2"/>
    <n v="601.85496592656443"/>
    <n v="6.3071985052692536"/>
    <x v="1"/>
    <x v="6"/>
    <x v="22"/>
  </r>
  <r>
    <x v="18"/>
    <x v="0"/>
    <n v="28"/>
    <n v="95.423501483860676"/>
    <n v="10.921114125878356"/>
    <n v="0.11444889315579647"/>
    <n v="0.13835569764356034"/>
    <n v="1.5109983639308415"/>
    <n v="1.5834656457103521E-2"/>
    <x v="1"/>
    <x v="6"/>
    <x v="3"/>
  </r>
  <r>
    <x v="18"/>
    <x v="0"/>
    <n v="28"/>
    <n v="95.423501483860676"/>
    <n v="17.259595341325742"/>
    <n v="0.18087363252170033"/>
    <n v="0.103227928960094"/>
    <n v="1.7816722817743431"/>
    <n v="1.867121048870423E-2"/>
    <x v="1"/>
    <x v="6"/>
    <x v="28"/>
  </r>
  <r>
    <x v="18"/>
    <x v="0"/>
    <n v="128"/>
    <n v="95.423501483860676"/>
    <n v="112690.60714344621"/>
    <n v="1180.952337643007"/>
    <n v="3.350197911192393E-2"/>
    <n v="3775.3583666297604"/>
    <n v="39.564240547893753"/>
    <x v="1"/>
    <x v="6"/>
    <x v="23"/>
  </r>
  <r>
    <x v="18"/>
    <x v="0"/>
    <n v="28"/>
    <n v="95.423501483860676"/>
    <n v="5303.9265794501498"/>
    <n v="55.583021970192767"/>
    <n v="2.8704044070248555E-2"/>
    <n v="152.24414228189977"/>
    <n v="1.5954575121900068"/>
    <x v="1"/>
    <x v="6"/>
    <x v="12"/>
  </r>
  <r>
    <x v="18"/>
    <x v="0"/>
    <n v="362"/>
    <n v="95.423501483860676"/>
    <n v="631.77522825434698"/>
    <n v="6.6207508468047722"/>
    <n v="2.0813549030485094E-2"/>
    <n v="13.149484689517763"/>
    <n v="0.13780132236859682"/>
    <x v="1"/>
    <x v="6"/>
    <x v="16"/>
  </r>
  <r>
    <x v="18"/>
    <x v="0"/>
    <n v="28"/>
    <n v="95.423501483860676"/>
    <n v="1127.5581282716923"/>
    <n v="11.816356670399486"/>
    <n v="3.9417985760197012E-2"/>
    <n v="44.446070244007963"/>
    <n v="0.46577697897121589"/>
    <x v="1"/>
    <x v="6"/>
    <x v="13"/>
  </r>
  <r>
    <x v="18"/>
    <x v="0"/>
    <n v="28"/>
    <n v="95.423501483860676"/>
    <n v="879.22220804767346"/>
    <n v="9.2138958891209786"/>
    <n v="3.9018038298682667E-2"/>
    <n v="34.30552578665646"/>
    <n v="0.35950814268179715"/>
    <x v="1"/>
    <x v="6"/>
    <x v="11"/>
  </r>
  <r>
    <x v="18"/>
    <x v="0"/>
    <n v="363"/>
    <n v="95.423501483860676"/>
    <n v="39.851856811237354"/>
    <n v="0.41763146595472234"/>
    <n v="2.2856929692195861E-2"/>
    <n v="0.91089108923790896"/>
    <n v="9.5457730545757784E-3"/>
    <x v="1"/>
    <x v="6"/>
    <x v="18"/>
  </r>
  <r>
    <x v="18"/>
    <x v="0"/>
    <n v="363"/>
    <n v="95.423501483860676"/>
    <n v="1426.1734725443835"/>
    <n v="14.945725637468851"/>
    <n v="4.2561765635886484E-2"/>
    <n v="60.700461094552438"/>
    <n v="0.63611647184020936"/>
    <x v="1"/>
    <x v="6"/>
    <x v="17"/>
  </r>
  <r>
    <x v="18"/>
    <x v="0"/>
    <n v="56"/>
    <n v="95.423501483860676"/>
    <n v="2.0241837727746108"/>
    <n v="2.1212633589189435E-2"/>
    <n v="8.2487605270536113E-2"/>
    <n v="0.16697007204365666"/>
    <n v="1.7497793462535739E-3"/>
    <x v="0"/>
    <x v="6"/>
    <x v="29"/>
  </r>
  <r>
    <x v="18"/>
    <x v="0"/>
    <n v="27"/>
    <n v="531.14376294763974"/>
    <n v="92996.527086849135"/>
    <n v="175.08729947379001"/>
    <n v="1.3674664561525291E-2"/>
    <n v="1271.6963132994626"/>
    <n v="2.394260089287402"/>
    <x v="1"/>
    <x v="3"/>
    <x v="0"/>
  </r>
  <r>
    <x v="18"/>
    <x v="0"/>
    <n v="4"/>
    <n v="531.14376294763974"/>
    <n v="1.0622875258952795"/>
    <n v="2E-3"/>
    <n v="4.7064653940108583E-17"/>
    <n v="4.9996194791155466E-17"/>
    <n v="9.4129307880217166E-20"/>
    <x v="0"/>
    <x v="3"/>
    <x v="30"/>
  </r>
  <r>
    <x v="18"/>
    <x v="0"/>
    <n v="27"/>
    <n v="531.14376294763974"/>
    <n v="1462.7098342750069"/>
    <n v="2.7538868688912781"/>
    <n v="8.4008711002284173E-2"/>
    <n v="122.88036774780802"/>
    <n v="0.23135048610167264"/>
    <x v="1"/>
    <x v="3"/>
    <x v="1"/>
  </r>
  <r>
    <x v="18"/>
    <x v="0"/>
    <n v="27"/>
    <n v="531.14376294763974"/>
    <n v="67027.877429111759"/>
    <n v="126.19535821551082"/>
    <n v="2.6722002038453187E-2"/>
    <n v="1791.1190772939149"/>
    <n v="3.3721926194782101"/>
    <x v="1"/>
    <x v="3"/>
    <x v="5"/>
  </r>
  <r>
    <x v="18"/>
    <x v="0"/>
    <n v="4"/>
    <n v="531.14376294763974"/>
    <n v="0.21245750517905565"/>
    <n v="3.9999999999999953E-4"/>
    <n v="0.25432665455468401"/>
    <n v="5.4033606527223672E-2"/>
    <n v="1.0173066182187349E-4"/>
    <x v="0"/>
    <x v="3"/>
    <x v="31"/>
  </r>
  <r>
    <x v="18"/>
    <x v="0"/>
    <n v="27"/>
    <n v="531.14376294763974"/>
    <n v="218601.50435541631"/>
    <n v="411.5674881359119"/>
    <n v="2.5091169789368078E-2"/>
    <n v="5484.9674619930365"/>
    <n v="10.326709724601898"/>
    <x v="1"/>
    <x v="3"/>
    <x v="6"/>
  </r>
  <r>
    <x v="18"/>
    <x v="0"/>
    <n v="4"/>
    <n v="531.14376294763974"/>
    <n v="0.26557188147381988"/>
    <n v="5.0000000000000001E-4"/>
    <n v="0.5221541270803236"/>
    <n v="0.13866945394804159"/>
    <n v="2.6107706354016181E-4"/>
    <x v="0"/>
    <x v="3"/>
    <x v="32"/>
  </r>
  <r>
    <x v="18"/>
    <x v="0"/>
    <n v="4"/>
    <n v="531.14376294763974"/>
    <n v="0.63538686765372543"/>
    <n v="1.196261562270029E-3"/>
    <n v="0.24562421019714131"/>
    <n v="0.15606639753708187"/>
    <n v="2.9383080142177429E-4"/>
    <x v="0"/>
    <x v="3"/>
    <x v="24"/>
  </r>
  <r>
    <x v="18"/>
    <x v="0"/>
    <n v="0"/>
    <n v="531.14376294763974"/>
    <n v="41717.828189114101"/>
    <n v="78.543383353682827"/>
    <n v="1.8449783760826883"/>
    <n v="76968.490906048333"/>
    <n v="144.91084387191779"/>
    <x v="0"/>
    <x v="3"/>
    <x v="2"/>
  </r>
  <r>
    <x v="18"/>
    <x v="0"/>
    <n v="27"/>
    <n v="531.14376294763974"/>
    <n v="43.335596483862112"/>
    <n v="8.1589203351210476E-2"/>
    <n v="0.11626651258807283"/>
    <n v="5.0384786741025991"/>
    <n v="9.486092138484347E-3"/>
    <x v="1"/>
    <x v="3"/>
    <x v="19"/>
  </r>
  <r>
    <x v="18"/>
    <x v="0"/>
    <n v="4"/>
    <n v="531.14376294763974"/>
    <n v="3.4630233372454342E-2"/>
    <n v="6.5199359925211431E-5"/>
    <n v="1.9831172474223711"/>
    <n v="6.8675813083175982E-2"/>
    <n v="1.2929797518858573E-4"/>
    <x v="0"/>
    <x v="3"/>
    <x v="25"/>
  </r>
  <r>
    <x v="18"/>
    <x v="0"/>
    <n v="27"/>
    <n v="531.14376294763974"/>
    <n v="12450.055750205194"/>
    <n v="23.440086505228383"/>
    <n v="1.1692335034718596E-2"/>
    <n v="145.5702230323239"/>
    <n v="0.2740693446619164"/>
    <x v="1"/>
    <x v="3"/>
    <x v="20"/>
  </r>
  <r>
    <x v="18"/>
    <x v="0"/>
    <n v="27"/>
    <n v="531.14376294763974"/>
    <n v="17.939054326513666"/>
    <n v="3.3774385727432708E-2"/>
    <n v="1.2932938938631693"/>
    <n v="23.200469422159795"/>
    <n v="4.3680206830268097E-2"/>
    <x v="1"/>
    <x v="3"/>
    <x v="21"/>
  </r>
  <r>
    <x v="18"/>
    <x v="0"/>
    <n v="27"/>
    <n v="531.14376294763974"/>
    <n v="112902.75044279615"/>
    <n v="212.56533224871197"/>
    <n v="2.2868689190657102E-2"/>
    <n v="2581.9379086466288"/>
    <n v="4.8610905159045545"/>
    <x v="1"/>
    <x v="3"/>
    <x v="7"/>
  </r>
  <r>
    <x v="18"/>
    <x v="0"/>
    <n v="27"/>
    <n v="531.14376294763974"/>
    <n v="422.38365214009519"/>
    <n v="0.79523413735677029"/>
    <n v="7.8737598967976996E-2"/>
    <n v="33.257474612836312"/>
    <n v="6.261482659284251E-2"/>
    <x v="1"/>
    <x v="3"/>
    <x v="8"/>
  </r>
  <r>
    <x v="18"/>
    <x v="0"/>
    <n v="4"/>
    <n v="531.14376294763974"/>
    <n v="2.5567420225972053"/>
    <n v="4.8136534794427201E-3"/>
    <n v="0.16799480796336122"/>
    <n v="0.42951938509807325"/>
    <n v="8.0866879188114531E-4"/>
    <x v="0"/>
    <x v="3"/>
    <x v="26"/>
  </r>
  <r>
    <x v="18"/>
    <x v="0"/>
    <n v="27"/>
    <n v="531.14376294763974"/>
    <n v="30.899105531005322"/>
    <n v="5.8174655689313556E-2"/>
    <n v="0.10647496699016099"/>
    <n v="3.2899812414392922"/>
    <n v="6.1941445441836421E-3"/>
    <x v="1"/>
    <x v="3"/>
    <x v="9"/>
  </r>
  <r>
    <x v="18"/>
    <x v="0"/>
    <n v="27"/>
    <n v="531.14376294763974"/>
    <n v="699.29066494048277"/>
    <n v="1.3165751228249272"/>
    <n v="6.6121737512242831E-2"/>
    <n v="46.238313791956351"/>
    <n v="8.7054234686578705E-2"/>
    <x v="1"/>
    <x v="3"/>
    <x v="10"/>
  </r>
  <r>
    <x v="18"/>
    <x v="0"/>
    <n v="27"/>
    <n v="531.14376294763974"/>
    <n v="290.53457305453395"/>
    <n v="0.5469979943700759"/>
    <n v="8.0180021258785206E-2"/>
    <n v="23.295068243924614"/>
    <n v="4.3858310817105554E-2"/>
    <x v="1"/>
    <x v="3"/>
    <x v="14"/>
  </r>
  <r>
    <x v="18"/>
    <x v="0"/>
    <n v="4"/>
    <n v="531.14376294763974"/>
    <n v="2.0028721967809897"/>
    <n v="3.7708664517979726E-3"/>
    <n v="0.13167598201982289"/>
    <n v="0.26373016337133676"/>
    <n v="4.9653254310610322E-4"/>
    <x v="0"/>
    <x v="3"/>
    <x v="27"/>
  </r>
  <r>
    <x v="18"/>
    <x v="0"/>
    <n v="27"/>
    <n v="531.14376294763974"/>
    <n v="1586.8606916263159"/>
    <n v="2.9876293431741736"/>
    <n v="0.1222355554928056"/>
    <n v="193.97079813064042"/>
    <n v="0.36519453236950106"/>
    <x v="1"/>
    <x v="3"/>
    <x v="15"/>
  </r>
  <r>
    <x v="18"/>
    <x v="0"/>
    <n v="27"/>
    <n v="531.14376294763974"/>
    <n v="83716.149650376145"/>
    <n v="157.61485964889113"/>
    <n v="2.6075137772034886E-2"/>
    <n v="2182.910135877848"/>
    <n v="4.1098291802647786"/>
    <x v="1"/>
    <x v="3"/>
    <x v="22"/>
  </r>
  <r>
    <x v="18"/>
    <x v="0"/>
    <n v="27"/>
    <n v="531.14376294763974"/>
    <n v="27.134613346368265"/>
    <n v="5.1087135422209974E-2"/>
    <n v="0.20543010221724078"/>
    <n v="5.5742663933697392"/>
    <n v="1.0494835451770617E-2"/>
    <x v="1"/>
    <x v="3"/>
    <x v="3"/>
  </r>
  <r>
    <x v="18"/>
    <x v="0"/>
    <n v="27"/>
    <n v="531.14376294763974"/>
    <n v="35.192321590982402"/>
    <n v="6.6257619962773934E-2"/>
    <n v="0.10521109678069267"/>
    <n v="3.7026227528461098"/>
    <n v="6.9710368663617626E-3"/>
    <x v="1"/>
    <x v="3"/>
    <x v="28"/>
  </r>
  <r>
    <x v="18"/>
    <x v="0"/>
    <n v="27"/>
    <n v="531.14376294763974"/>
    <n v="594172.8955091153"/>
    <n v="1118.6668035254497"/>
    <n v="3.6722286820210732E-2"/>
    <n v="21819.387489680834"/>
    <n v="41.080003215309894"/>
    <x v="1"/>
    <x v="3"/>
    <x v="23"/>
  </r>
  <r>
    <x v="18"/>
    <x v="0"/>
    <n v="27"/>
    <n v="531.14376294763974"/>
    <n v="24171.752608448813"/>
    <n v="45.50887028081636"/>
    <n v="1.5117676231873654E-2"/>
    <n v="365.42072989147664"/>
    <n v="0.68798836658371876"/>
    <x v="1"/>
    <x v="3"/>
    <x v="12"/>
  </r>
  <r>
    <x v="18"/>
    <x v="0"/>
    <n v="27"/>
    <n v="531.14376294763974"/>
    <n v="716.80628037868075"/>
    <n v="1.3495522876907879"/>
    <n v="4.1287879002240603E-2"/>
    <n v="29.595410972321123"/>
    <n v="5.5720151561374255E-2"/>
    <x v="1"/>
    <x v="3"/>
    <x v="16"/>
  </r>
  <r>
    <x v="18"/>
    <x v="0"/>
    <n v="27"/>
    <n v="531.14376294763974"/>
    <n v="2205.7081860678295"/>
    <n v="4.1527517405589283"/>
    <n v="2.26521375371878E-2"/>
    <n v="49.964005197709497"/>
    <n v="9.4068703584936866E-2"/>
    <x v="1"/>
    <x v="3"/>
    <x v="13"/>
  </r>
  <r>
    <x v="18"/>
    <x v="0"/>
    <n v="27"/>
    <n v="531.14376294763974"/>
    <n v="2029.0270376572162"/>
    <n v="3.8201089407449902"/>
    <n v="2.3377567842511365E-2"/>
    <n v="47.433717227121434"/>
    <n v="8.9304855928050236E-2"/>
    <x v="1"/>
    <x v="3"/>
    <x v="11"/>
  </r>
  <r>
    <x v="18"/>
    <x v="0"/>
    <n v="27"/>
    <n v="531.14376294763974"/>
    <n v="49.587289601285271"/>
    <n v="9.3359450040597758E-2"/>
    <n v="6.4851135687541986E-2"/>
    <n v="3.2157920463103906"/>
    <n v="6.0544663622971026E-3"/>
    <x v="1"/>
    <x v="3"/>
    <x v="18"/>
  </r>
  <r>
    <x v="18"/>
    <x v="0"/>
    <n v="27"/>
    <n v="531.14376294763974"/>
    <n v="2537.1280103925965"/>
    <n v="4.7767256012054631"/>
    <n v="0.12663580030630606"/>
    <n v="321.29123607561246"/>
    <n v="0.60490446935227471"/>
    <x v="1"/>
    <x v="3"/>
    <x v="17"/>
  </r>
  <r>
    <x v="18"/>
    <x v="0"/>
    <n v="4"/>
    <n v="531.14376294763974"/>
    <n v="5.1456121322955317"/>
    <n v="9.6877954543594762E-3"/>
    <n v="0.28607233583382691"/>
    <n v="1.4720172819806616"/>
    <n v="2.7714102747089459E-3"/>
    <x v="0"/>
    <x v="3"/>
    <x v="29"/>
  </r>
  <r>
    <x v="18"/>
    <x v="0"/>
    <n v="27"/>
    <n v="531.14376294763974"/>
    <n v="90052.926908258436"/>
    <n v="169.54529675449822"/>
    <n v="1.894866132894733E-2"/>
    <n v="1706.3824136650371"/>
    <n v="3.2126564081168598"/>
    <x v="1"/>
    <x v="4"/>
    <x v="0"/>
  </r>
  <r>
    <x v="18"/>
    <x v="0"/>
    <n v="4"/>
    <n v="531.14376294763974"/>
    <n v="1.0622875258952795"/>
    <n v="2E-3"/>
    <n v="4.7064653940108583E-17"/>
    <n v="4.9996194791155466E-17"/>
    <n v="9.4129307880217166E-20"/>
    <x v="0"/>
    <x v="4"/>
    <x v="30"/>
  </r>
  <r>
    <x v="18"/>
    <x v="0"/>
    <n v="27"/>
    <n v="531.14376294763974"/>
    <n v="1544.7754981002686"/>
    <n v="2.9083943102849781"/>
    <n v="0.10202871448092896"/>
    <n v="157.61145823280711"/>
    <n v="0.2967397326820243"/>
    <x v="1"/>
    <x v="4"/>
    <x v="1"/>
  </r>
  <r>
    <x v="18"/>
    <x v="0"/>
    <n v="27"/>
    <n v="531.14376294763974"/>
    <n v="62592.315565790079"/>
    <n v="117.84439530726532"/>
    <n v="4.1094535744895203E-2"/>
    <n v="2572.2021493741208"/>
    <n v="4.842760715289975"/>
    <x v="1"/>
    <x v="4"/>
    <x v="5"/>
  </r>
  <r>
    <x v="18"/>
    <x v="0"/>
    <n v="4"/>
    <n v="531.14376294763974"/>
    <n v="0.21245750517905565"/>
    <n v="3.9999999999999953E-4"/>
    <n v="0.1229706146600638"/>
    <n v="2.6126030001012161E-2"/>
    <n v="4.9188245864025466E-5"/>
    <x v="0"/>
    <x v="4"/>
    <x v="31"/>
  </r>
  <r>
    <x v="18"/>
    <x v="0"/>
    <n v="27"/>
    <n v="531.14376294763974"/>
    <n v="187236.82636208477"/>
    <n v="352.51628546477468"/>
    <n v="5.7266463273841842E-2"/>
    <n v="10722.39084037503"/>
    <n v="20.187360914999665"/>
    <x v="1"/>
    <x v="4"/>
    <x v="6"/>
  </r>
  <r>
    <x v="18"/>
    <x v="0"/>
    <n v="4"/>
    <n v="531.14376294763974"/>
    <n v="0.26557188147381988"/>
    <n v="5.0000000000000001E-4"/>
    <n v="7.0566322219984864E-2"/>
    <n v="1.8740430960649201E-2"/>
    <n v="3.5283161109992434E-5"/>
    <x v="0"/>
    <x v="4"/>
    <x v="32"/>
  </r>
  <r>
    <x v="18"/>
    <x v="0"/>
    <n v="4"/>
    <n v="531.14376294763974"/>
    <n v="0.66939731577346129"/>
    <n v="1.2602940342527388E-3"/>
    <n v="0.2478314913742051"/>
    <n v="0.16589773509002662"/>
    <n v="3.1234055007886981E-4"/>
    <x v="0"/>
    <x v="4"/>
    <x v="24"/>
  </r>
  <r>
    <x v="18"/>
    <x v="0"/>
    <n v="27"/>
    <n v="531.14376294763974"/>
    <n v="25995.074225676261"/>
    <n v="48.941691570308173"/>
    <n v="0.47512883249986798"/>
    <n v="12351.009267592972"/>
    <n v="23.253608776369152"/>
    <x v="1"/>
    <x v="4"/>
    <x v="2"/>
  </r>
  <r>
    <x v="18"/>
    <x v="0"/>
    <n v="27"/>
    <n v="531.14376294763974"/>
    <n v="46.959506700279611"/>
    <n v="8.8412045807848241E-2"/>
    <n v="0.16893321334609926"/>
    <n v="7.9330203640259134"/>
    <n v="1.4935730996822327E-2"/>
    <x v="1"/>
    <x v="4"/>
    <x v="19"/>
  </r>
  <r>
    <x v="18"/>
    <x v="0"/>
    <n v="4"/>
    <n v="531.14376294763974"/>
    <n v="4.3240736171374104E-2"/>
    <n v="8.1410607048089891E-5"/>
    <n v="1.9832416521794245"/>
    <n v="8.5756829045970581E-2"/>
    <n v="1.6145690682698368E-4"/>
    <x v="0"/>
    <x v="4"/>
    <x v="25"/>
  </r>
  <r>
    <x v="18"/>
    <x v="0"/>
    <n v="27"/>
    <n v="531.14376294763974"/>
    <n v="11768.543724344636"/>
    <n v="22.156983749623322"/>
    <n v="2.3237681827774113E-2"/>
    <n v="273.47367464256843"/>
    <n v="0.5148769386369082"/>
    <x v="1"/>
    <x v="4"/>
    <x v="20"/>
  </r>
  <r>
    <x v="18"/>
    <x v="0"/>
    <n v="27"/>
    <n v="531.14376294763974"/>
    <n v="16.509775680691785"/>
    <n v="3.1083440741295727E-2"/>
    <n v="0.16576766095293025"/>
    <n v="2.7367868974458491"/>
    <n v="5.1526292660536085E-3"/>
    <x v="1"/>
    <x v="4"/>
    <x v="21"/>
  </r>
  <r>
    <x v="18"/>
    <x v="0"/>
    <n v="27"/>
    <n v="531.14376294763974"/>
    <n v="99688.411839451641"/>
    <n v="187.68630791449007"/>
    <n v="4.7051740598004418E-2"/>
    <n v="4690.5132944969109"/>
    <n v="8.8309674737897712"/>
    <x v="1"/>
    <x v="4"/>
    <x v="7"/>
  </r>
  <r>
    <x v="18"/>
    <x v="0"/>
    <n v="27"/>
    <n v="531.14376294763974"/>
    <n v="366.53672483171994"/>
    <n v="0.69008948311392149"/>
    <n v="9.4617920850835813E-2"/>
    <n v="34.680942819052262"/>
    <n v="6.5294832093267224E-2"/>
    <x v="1"/>
    <x v="4"/>
    <x v="8"/>
  </r>
  <r>
    <x v="18"/>
    <x v="0"/>
    <n v="4"/>
    <n v="531.14376294763974"/>
    <n v="2.307614906504448"/>
    <n v="4.3446145233789236E-3"/>
    <n v="0.1740033817071279"/>
    <n v="0.40153279740955172"/>
    <n v="7.5597761928183438E-4"/>
    <x v="0"/>
    <x v="4"/>
    <x v="26"/>
  </r>
  <r>
    <x v="18"/>
    <x v="0"/>
    <n v="27"/>
    <n v="531.14376294763974"/>
    <n v="25.969968549958931"/>
    <n v="4.8894424375494468E-2"/>
    <n v="0.22123891398269657"/>
    <n v="5.7455676381576994"/>
    <n v="1.0817349348643483E-2"/>
    <x v="1"/>
    <x v="4"/>
    <x v="9"/>
  </r>
  <r>
    <x v="18"/>
    <x v="0"/>
    <n v="27"/>
    <n v="531.14376294763974"/>
    <n v="648.25177507568799"/>
    <n v="1.2204827022313971"/>
    <n v="7.0507679520708216E-2"/>
    <n v="45.706728405766832"/>
    <n v="8.6053403229499295E-2"/>
    <x v="1"/>
    <x v="4"/>
    <x v="10"/>
  </r>
  <r>
    <x v="18"/>
    <x v="0"/>
    <n v="27"/>
    <n v="531.14376294763974"/>
    <n v="268.95724872648537"/>
    <n v="0.50637373059579582"/>
    <n v="7.6541873283048123E-2"/>
    <n v="20.586491650579898"/>
    <n v="3.875879392112775E-2"/>
    <x v="1"/>
    <x v="4"/>
    <x v="14"/>
  </r>
  <r>
    <x v="18"/>
    <x v="0"/>
    <n v="4"/>
    <n v="531.14376294763974"/>
    <n v="2.3256740346422373"/>
    <n v="4.37861497560596E-3"/>
    <n v="0.17569035867090152"/>
    <n v="0.40859850529789732"/>
    <n v="7.6928043554599186E-4"/>
    <x v="0"/>
    <x v="4"/>
    <x v="27"/>
  </r>
  <r>
    <x v="18"/>
    <x v="0"/>
    <n v="27"/>
    <n v="531.14376294763974"/>
    <n v="1623.7926166937648"/>
    <n v="3.0571621658180681"/>
    <n v="0.11997367366255449"/>
    <n v="194.81236549088317"/>
    <n v="0.36677897601536519"/>
    <x v="1"/>
    <x v="4"/>
    <x v="15"/>
  </r>
  <r>
    <x v="18"/>
    <x v="0"/>
    <n v="27"/>
    <n v="531.14376294763974"/>
    <n v="73937.858853140831"/>
    <n v="139.20498368052876"/>
    <n v="4.9620200809335359E-2"/>
    <n v="3668.8114037051423"/>
    <n v="6.9073792438880881"/>
    <x v="1"/>
    <x v="4"/>
    <x v="22"/>
  </r>
  <r>
    <x v="18"/>
    <x v="0"/>
    <n v="27"/>
    <n v="531.14376294763974"/>
    <n v="24.560155876382499"/>
    <n v="4.624012854840516E-2"/>
    <n v="0.13836049395781677"/>
    <n v="3.398155298737259"/>
    <n v="6.3978070266302832E-3"/>
    <x v="1"/>
    <x v="4"/>
    <x v="3"/>
  </r>
  <r>
    <x v="18"/>
    <x v="0"/>
    <n v="27"/>
    <n v="531.14376294763974"/>
    <n v="33.013279062063731"/>
    <n v="6.2155072439998106E-2"/>
    <n v="9.6354627529782272E-2"/>
    <n v="3.1809822075619105"/>
    <n v="5.9889288540426527E-3"/>
    <x v="1"/>
    <x v="4"/>
    <x v="28"/>
  </r>
  <r>
    <x v="18"/>
    <x v="0"/>
    <n v="27"/>
    <n v="531.14376294763974"/>
    <n v="519439.08677805273"/>
    <n v="977.96326157605495"/>
    <n v="4.0650253221487728E-2"/>
    <n v="21115.330410666182"/>
    <n v="39.754454224378676"/>
    <x v="1"/>
    <x v="4"/>
    <x v="23"/>
  </r>
  <r>
    <x v="18"/>
    <x v="0"/>
    <n v="27"/>
    <n v="531.14376294763974"/>
    <n v="23228.194522090274"/>
    <n v="43.732405692166836"/>
    <n v="1.9716448927587647E-2"/>
    <n v="457.97751097486406"/>
    <n v="0.86224774331015075"/>
    <x v="1"/>
    <x v="4"/>
    <x v="12"/>
  </r>
  <r>
    <x v="18"/>
    <x v="0"/>
    <n v="27"/>
    <n v="531.14376294763974"/>
    <n v="640.30823641535665"/>
    <n v="1.2055271681284496"/>
    <n v="5.6177188678848286E-2"/>
    <n v="35.970716609726082"/>
    <n v="6.7723127181429574E-2"/>
    <x v="1"/>
    <x v="4"/>
    <x v="16"/>
  </r>
  <r>
    <x v="18"/>
    <x v="0"/>
    <n v="27"/>
    <n v="531.14376294763974"/>
    <n v="2246.8472858335122"/>
    <n v="4.2302055348713692"/>
    <n v="2.5491674558708061E-2"/>
    <n v="57.275899793584401"/>
    <n v="0.1078350228113865"/>
    <x v="1"/>
    <x v="4"/>
    <x v="13"/>
  </r>
  <r>
    <x v="18"/>
    <x v="0"/>
    <n v="27"/>
    <n v="531.14376294763974"/>
    <n v="2010.8593525100687"/>
    <n v="3.7859041050403892"/>
    <n v="2.5374760004956597E-2"/>
    <n v="51.025073473665408"/>
    <n v="9.6066408067179865E-2"/>
    <x v="1"/>
    <x v="4"/>
    <x v="11"/>
  </r>
  <r>
    <x v="18"/>
    <x v="0"/>
    <n v="27"/>
    <n v="531.14376294763974"/>
    <n v="46.049556252968834"/>
    <n v="8.6698855310682443E-2"/>
    <n v="6.898456880024556E-2"/>
    <n v="3.1767087815537067"/>
    <n v="5.9808831490823083E-3"/>
    <x v="1"/>
    <x v="4"/>
    <x v="18"/>
  </r>
  <r>
    <x v="18"/>
    <x v="0"/>
    <n v="27"/>
    <n v="531.14376294763974"/>
    <n v="2670.7878959179316"/>
    <n v="5.0283710027885959"/>
    <n v="0.16530956157605009"/>
    <n v="441.50677613681455"/>
    <n v="0.83123780591270613"/>
    <x v="1"/>
    <x v="4"/>
    <x v="17"/>
  </r>
  <r>
    <x v="18"/>
    <x v="0"/>
    <n v="4"/>
    <n v="531.14376294763974"/>
    <n v="5.091984315694849"/>
    <n v="9.5868287851792362E-3"/>
    <n v="0.23848480047265777"/>
    <n v="1.2143608635383889"/>
    <n v="2.2863129499990022E-3"/>
    <x v="0"/>
    <x v="4"/>
    <x v="29"/>
  </r>
  <r>
    <x v="18"/>
    <x v="0"/>
    <n v="31"/>
    <n v="45.129441679604177"/>
    <n v="8921.2420925253355"/>
    <n v="197.68119791646362"/>
    <n v="4.0756061565519544E-2"/>
    <n v="363.59469196386698"/>
    <n v="8.0567070726290453"/>
    <x v="1"/>
    <x v="11"/>
    <x v="0"/>
  </r>
  <r>
    <x v="18"/>
    <x v="0"/>
    <n v="4"/>
    <n v="45.129441679604177"/>
    <n v="9.0258883359208383E-2"/>
    <n v="2.0000000000000005E-3"/>
    <n v="2.0237149362035401E-2"/>
    <n v="1.8265825037908315E-3"/>
    <n v="4.0474298724070815E-5"/>
    <x v="0"/>
    <x v="11"/>
    <x v="30"/>
  </r>
  <r>
    <x v="18"/>
    <x v="0"/>
    <n v="31"/>
    <n v="45.129441679604177"/>
    <n v="120.95306544507247"/>
    <n v="2.680136534898371"/>
    <n v="0.20865819537652669"/>
    <n v="25.237848361027751"/>
    <n v="0.55923245273459155"/>
    <x v="1"/>
    <x v="11"/>
    <x v="1"/>
  </r>
  <r>
    <x v="18"/>
    <x v="0"/>
    <n v="31"/>
    <n v="45.129441679604177"/>
    <n v="4814.1238963020787"/>
    <n v="106.6736861155935"/>
    <n v="5.2455124963572672E-2"/>
    <n v="252.52547057064692"/>
    <n v="5.5955815355183836"/>
    <x v="1"/>
    <x v="11"/>
    <x v="5"/>
  </r>
  <r>
    <x v="18"/>
    <x v="0"/>
    <n v="4"/>
    <n v="45.129441679604177"/>
    <n v="1.8051776671841671E-2"/>
    <n v="4.0000000000000002E-4"/>
    <n v="0.17226080825486698"/>
    <n v="3.1096136399277989E-3"/>
    <n v="6.8904323301946795E-5"/>
    <x v="0"/>
    <x v="11"/>
    <x v="31"/>
  </r>
  <r>
    <x v="18"/>
    <x v="0"/>
    <n v="42"/>
    <n v="45.129441679604177"/>
    <n v="16319.671319980669"/>
    <n v="361.61917171149469"/>
    <n v="0.20190849168470507"/>
    <n v="3295.0802210074366"/>
    <n v="73.013981524540256"/>
    <x v="1"/>
    <x v="11"/>
    <x v="6"/>
  </r>
  <r>
    <x v="18"/>
    <x v="0"/>
    <n v="4"/>
    <n v="45.129441679604177"/>
    <n v="5.8475778934615044E-2"/>
    <n v="1.2957345971563972E-3"/>
    <n v="0.34405032484839637"/>
    <n v="2.0118610738217319E-2"/>
    <n v="4.4579790906896447E-4"/>
    <x v="0"/>
    <x v="11"/>
    <x v="32"/>
  </r>
  <r>
    <x v="18"/>
    <x v="0"/>
    <n v="4"/>
    <n v="45.129441679604177"/>
    <n v="0.14458280398485526"/>
    <n v="3.2037357122943998E-3"/>
    <n v="0.2386929573030882"/>
    <n v="3.4510897058317828E-2"/>
    <n v="7.6470915158506603E-4"/>
    <x v="0"/>
    <x v="11"/>
    <x v="24"/>
  </r>
  <r>
    <x v="18"/>
    <x v="0"/>
    <n v="42"/>
    <n v="45.129441679604177"/>
    <n v="25754.162085266005"/>
    <n v="570.67318200183615"/>
    <n v="0.50672036293999978"/>
    <n v="13050.158359061572"/>
    <n v="289.17172190409497"/>
    <x v="1"/>
    <x v="11"/>
    <x v="2"/>
  </r>
  <r>
    <x v="18"/>
    <x v="0"/>
    <n v="31"/>
    <n v="45.129441679604177"/>
    <n v="39.283222812595525"/>
    <n v="0.87045665424992846"/>
    <n v="0.35490807196694085"/>
    <n v="13.941932869066026"/>
    <n v="0.30893209289063617"/>
    <x v="1"/>
    <x v="11"/>
    <x v="19"/>
  </r>
  <r>
    <x v="18"/>
    <x v="0"/>
    <n v="4"/>
    <n v="45.129441679604177"/>
    <n v="3.3181651605274846E-3"/>
    <n v="7.3525508781711733E-5"/>
    <n v="1.9190519803578125"/>
    <n v="6.3677314224645683E-3"/>
    <n v="1.4109927323435964E-4"/>
    <x v="0"/>
    <x v="11"/>
    <x v="25"/>
  </r>
  <r>
    <x v="18"/>
    <x v="0"/>
    <n v="31"/>
    <n v="45.129441679604177"/>
    <n v="978.13108911890492"/>
    <n v="21.673901841355196"/>
    <n v="5.4255276355004232E-2"/>
    <n v="53.068772551567463"/>
    <n v="1.1759235340939613"/>
    <x v="1"/>
    <x v="11"/>
    <x v="20"/>
  </r>
  <r>
    <x v="18"/>
    <x v="0"/>
    <n v="31"/>
    <n v="45.129441679604177"/>
    <n v="5.0584923653839873"/>
    <n v="0.11208852086619377"/>
    <n v="9.7089316951057464E-2"/>
    <n v="0.4911255685572703"/>
    <n v="1.0882597928953104E-2"/>
    <x v="1"/>
    <x v="11"/>
    <x v="21"/>
  </r>
  <r>
    <x v="18"/>
    <x v="0"/>
    <n v="31"/>
    <n v="45.129441679604177"/>
    <n v="9615.1988234789114"/>
    <n v="213.05822686090107"/>
    <n v="0.23356072089772942"/>
    <n v="2245.7327687867341"/>
    <n v="49.762033058824031"/>
    <x v="1"/>
    <x v="11"/>
    <x v="7"/>
  </r>
  <r>
    <x v="18"/>
    <x v="0"/>
    <n v="31"/>
    <n v="45.129441679604177"/>
    <n v="16.533732376797307"/>
    <n v="0.36636244015998032"/>
    <n v="0.13788460022874482"/>
    <n v="2.2797470790637515"/>
    <n v="5.0515738600286332E-2"/>
    <x v="1"/>
    <x v="11"/>
    <x v="8"/>
  </r>
  <r>
    <x v="18"/>
    <x v="0"/>
    <n v="4"/>
    <n v="45.129441679604177"/>
    <n v="0.20928259596627824"/>
    <n v="4.637385001393924E-3"/>
    <n v="0.1250482656323538"/>
    <n v="2.6170425652619737E-2"/>
    <n v="5.7989695149380084E-4"/>
    <x v="0"/>
    <x v="11"/>
    <x v="26"/>
  </r>
  <r>
    <x v="18"/>
    <x v="0"/>
    <n v="31"/>
    <n v="45.129441679604177"/>
    <n v="0.74977115488878965"/>
    <n v="1.6613791950092785E-2"/>
    <n v="0.14782101875135395"/>
    <n v="0.11083193594604009"/>
    <n v="2.4558676513857587E-3"/>
    <x v="1"/>
    <x v="11"/>
    <x v="9"/>
  </r>
  <r>
    <x v="18"/>
    <x v="0"/>
    <n v="31"/>
    <n v="45.129441679604177"/>
    <n v="23.270984645127214"/>
    <n v="0.51564973505188105"/>
    <n v="0.17341922189091466"/>
    <n v="4.0356360497933839"/>
    <n v="8.9423575820953519E-2"/>
    <x v="1"/>
    <x v="11"/>
    <x v="10"/>
  </r>
  <r>
    <x v="18"/>
    <x v="0"/>
    <n v="31"/>
    <n v="45.129441679604177"/>
    <n v="25.006465725805821"/>
    <n v="0.55410536437252789"/>
    <n v="0.16695139864450154"/>
    <n v="4.1748644280790721"/>
    <n v="9.2508665578414681E-2"/>
    <x v="1"/>
    <x v="11"/>
    <x v="14"/>
  </r>
  <r>
    <x v="18"/>
    <x v="0"/>
    <n v="4"/>
    <n v="45.129441679604177"/>
    <n v="0.20362474541614767"/>
    <n v="4.5120156119319759E-3"/>
    <n v="0.27812035519391037"/>
    <n v="5.6632186521408563E-2"/>
    <n v="1.2548833846309901E-3"/>
    <x v="0"/>
    <x v="11"/>
    <x v="27"/>
  </r>
  <r>
    <x v="18"/>
    <x v="0"/>
    <n v="31"/>
    <n v="45.129441679604177"/>
    <n v="269.79905653480694"/>
    <n v="5.9783380093696143"/>
    <n v="5.2591816211924443E-2"/>
    <n v="14.189222395429178"/>
    <n v="0.31441165384152897"/>
    <x v="1"/>
    <x v="11"/>
    <x v="15"/>
  </r>
  <r>
    <x v="18"/>
    <x v="0"/>
    <n v="31"/>
    <n v="45.129441679604177"/>
    <n v="5453.6645799889839"/>
    <n v="120.8449379610587"/>
    <n v="6.4150820411378776E-2"/>
    <n v="349.85705705477073"/>
    <n v="7.7523019127640866"/>
    <x v="1"/>
    <x v="11"/>
    <x v="22"/>
  </r>
  <r>
    <x v="18"/>
    <x v="0"/>
    <n v="42"/>
    <n v="45.129441679604177"/>
    <n v="0.61061904299198833"/>
    <n v="1.3530392140170256E-2"/>
    <n v="0.10175655065915074"/>
    <n v="6.2134487581656399E-2"/>
    <n v="1.3768060332494097E-3"/>
    <x v="1"/>
    <x v="11"/>
    <x v="3"/>
  </r>
  <r>
    <x v="18"/>
    <x v="0"/>
    <n v="42"/>
    <n v="45.129441679604177"/>
    <n v="1.1308572901048728"/>
    <n v="2.5058082883749767E-2"/>
    <n v="6.9575578899717216E-2"/>
    <n v="7.8680050612011984E-2"/>
    <n v="1.7434306227539853E-3"/>
    <x v="1"/>
    <x v="11"/>
    <x v="28"/>
  </r>
  <r>
    <x v="18"/>
    <x v="0"/>
    <n v="31"/>
    <n v="45.129441679604177"/>
    <n v="45058.272150471101"/>
    <n v="998.42299114537366"/>
    <n v="0.12782380712197122"/>
    <n v="5759.5198886111057"/>
    <n v="127.62222784630782"/>
    <x v="1"/>
    <x v="11"/>
    <x v="23"/>
  </r>
  <r>
    <x v="18"/>
    <x v="0"/>
    <n v="31"/>
    <n v="45.129441679604177"/>
    <n v="2526.5669319247454"/>
    <n v="55.984892298514815"/>
    <n v="5.5558250794347272E-2"/>
    <n v="140.37163925257954"/>
    <n v="3.110422687015407"/>
    <x v="1"/>
    <x v="11"/>
    <x v="12"/>
  </r>
  <r>
    <x v="18"/>
    <x v="0"/>
    <n v="42"/>
    <n v="45.129441679604177"/>
    <n v="42.792903799887767"/>
    <n v="0.94822586336643322"/>
    <n v="0.11178208582892803"/>
    <n v="4.7834800454281146"/>
    <n v="0.10599466484403602"/>
    <x v="1"/>
    <x v="11"/>
    <x v="16"/>
  </r>
  <r>
    <x v="18"/>
    <x v="0"/>
    <n v="31"/>
    <n v="45.129441679604177"/>
    <n v="295.16379021112255"/>
    <n v="6.5403820483008328"/>
    <n v="4.5985374646712561E-2"/>
    <n v="13.57321747500214"/>
    <n v="0.30076191882374709"/>
    <x v="1"/>
    <x v="11"/>
    <x v="13"/>
  </r>
  <r>
    <x v="18"/>
    <x v="0"/>
    <n v="31"/>
    <n v="45.129441679604177"/>
    <n v="273.39563435529772"/>
    <n v="6.0580327205522746"/>
    <n v="4.4856053581630993E-2"/>
    <n v="12.26344922362523"/>
    <n v="0.27173944031236663"/>
    <x v="1"/>
    <x v="11"/>
    <x v="11"/>
  </r>
  <r>
    <x v="18"/>
    <x v="0"/>
    <n v="42"/>
    <n v="45.129441679604177"/>
    <n v="3.7867114704122131"/>
    <n v="8.3907784574334357E-2"/>
    <n v="0.21707693808525177"/>
    <n v="0.82200773140938466"/>
    <n v="1.8214444956913423E-2"/>
    <x v="1"/>
    <x v="11"/>
    <x v="18"/>
  </r>
  <r>
    <x v="18"/>
    <x v="0"/>
    <n v="42"/>
    <n v="45.129441679604177"/>
    <n v="855.42527113996744"/>
    <n v="18.954926967921448"/>
    <n v="0.57990699446425631"/>
    <n v="496.06709797555004"/>
    <n v="10.992094728256806"/>
    <x v="1"/>
    <x v="11"/>
    <x v="17"/>
  </r>
  <r>
    <x v="18"/>
    <x v="0"/>
    <n v="4"/>
    <n v="45.129441679604177"/>
    <n v="0.85950512573380877"/>
    <n v="1.9045330359632035E-2"/>
    <n v="7.1397380670992841E-2"/>
    <n v="6.1366414650686311E-2"/>
    <n v="1.3597867016914653E-3"/>
    <x v="0"/>
    <x v="11"/>
    <x v="29"/>
  </r>
  <r>
    <x v="18"/>
    <x v="0"/>
    <n v="27"/>
    <n v="167.15605548381481"/>
    <n v="31185.735148085376"/>
    <n v="186.56658927384771"/>
    <n v="1.8927217270840683E-2"/>
    <n v="590.2591848987048"/>
    <n v="3.5311863706658104"/>
    <x v="1"/>
    <x v="7"/>
    <x v="0"/>
  </r>
  <r>
    <x v="18"/>
    <x v="0"/>
    <n v="3"/>
    <n v="167.15605548381481"/>
    <n v="0.33431211096762958"/>
    <n v="1.9999999999999996E-3"/>
    <n v="5.444966548335226E-17"/>
    <n v="1.8203182609220771E-17"/>
    <n v="1.088993309667045E-19"/>
    <x v="0"/>
    <x v="7"/>
    <x v="30"/>
  </r>
  <r>
    <x v="18"/>
    <x v="0"/>
    <n v="27"/>
    <n v="167.15605548381481"/>
    <n v="402.4440324528091"/>
    <n v="2.4075946951965284"/>
    <n v="0.17219674812243674"/>
    <n v="69.299553689654118"/>
    <n v="0.41457997730967144"/>
    <x v="1"/>
    <x v="7"/>
    <x v="1"/>
  </r>
  <r>
    <x v="18"/>
    <x v="0"/>
    <n v="27"/>
    <n v="167.15605548381481"/>
    <n v="31460.247148323415"/>
    <n v="188.20883908312618"/>
    <n v="2.2003554148769328E-2"/>
    <n v="692.23725166180009"/>
    <n v="4.1412633820425802"/>
    <x v="1"/>
    <x v="7"/>
    <x v="5"/>
  </r>
  <r>
    <x v="18"/>
    <x v="0"/>
    <n v="3"/>
    <n v="167.15605548381481"/>
    <n v="6.6862422193526019E-2"/>
    <n v="4.0000000000000056E-4"/>
    <n v="0.26503097262881581"/>
    <n v="1.772061278626872E-2"/>
    <n v="1.0601238905152647E-4"/>
    <x v="0"/>
    <x v="7"/>
    <x v="31"/>
  </r>
  <r>
    <x v="18"/>
    <x v="0"/>
    <n v="27"/>
    <n v="167.15605548381481"/>
    <n v="57441.327385492928"/>
    <n v="343.63892602774888"/>
    <n v="3.662901119870883E-2"/>
    <n v="2104.0190240719207"/>
    <n v="12.58715406978269"/>
    <x v="1"/>
    <x v="7"/>
    <x v="6"/>
  </r>
  <r>
    <x v="18"/>
    <x v="0"/>
    <n v="3"/>
    <n v="167.15605548381481"/>
    <n v="0.18526850829250685"/>
    <n v="1.1083565459610036E-3"/>
    <n v="0.31145777653859713"/>
    <n v="5.770331765540683E-2"/>
    <n v="3.4520626541701365E-4"/>
    <x v="0"/>
    <x v="7"/>
    <x v="32"/>
  </r>
  <r>
    <x v="18"/>
    <x v="0"/>
    <n v="3"/>
    <n v="167.15605548381481"/>
    <n v="1.138244270851626"/>
    <n v="6.8094707520891373E-3"/>
    <n v="0.21531002803770083"/>
    <n v="0.24507540587081594"/>
    <n v="1.4661473385542158E-3"/>
    <x v="0"/>
    <x v="7"/>
    <x v="24"/>
  </r>
  <r>
    <x v="18"/>
    <x v="0"/>
    <n v="27"/>
    <n v="167.15605548381481"/>
    <n v="28352.204978988575"/>
    <n v="169.61518323058198"/>
    <n v="2.2056613586301896"/>
    <n v="62535.362954117569"/>
    <n v="374.113655488674"/>
    <x v="1"/>
    <x v="7"/>
    <x v="2"/>
  </r>
  <r>
    <x v="18"/>
    <x v="0"/>
    <n v="27"/>
    <n v="167.15605548381481"/>
    <n v="105.33084017005244"/>
    <n v="0.6301347556041802"/>
    <n v="0.15386667599411766"/>
    <n v="16.206906256633651"/>
    <n v="9.6956740273180908E-2"/>
    <x v="1"/>
    <x v="7"/>
    <x v="19"/>
  </r>
  <r>
    <x v="18"/>
    <x v="0"/>
    <n v="3"/>
    <n v="167.15605548381481"/>
    <n v="3.5777914494084504E-3"/>
    <n v="2.1403899721448479E-5"/>
    <n v="1.9443840119201166"/>
    <n v="6.9566004922142913E-3"/>
    <n v="4.1617400411125858E-5"/>
    <x v="0"/>
    <x v="7"/>
    <x v="25"/>
  </r>
  <r>
    <x v="18"/>
    <x v="0"/>
    <n v="27"/>
    <n v="167.15605548381481"/>
    <n v="4650.7576594114107"/>
    <n v="27.822848810055397"/>
    <n v="1.3820470025223179E-2"/>
    <n v="64.275656826472513"/>
    <n v="0.38452484799568704"/>
    <x v="1"/>
    <x v="7"/>
    <x v="20"/>
  </r>
  <r>
    <x v="18"/>
    <x v="0"/>
    <n v="27"/>
    <n v="167.15605548381481"/>
    <n v="10.748774446208611"/>
    <n v="6.4303829227708595E-2"/>
    <n v="0.10289274554124482"/>
    <n v="1.1059709139739773"/>
    <n v="6.6163975380542821E-3"/>
    <x v="1"/>
    <x v="7"/>
    <x v="21"/>
  </r>
  <r>
    <x v="18"/>
    <x v="0"/>
    <n v="27"/>
    <n v="167.15605548381481"/>
    <n v="19071.922355299743"/>
    <n v="114.09650879890748"/>
    <n v="4.4006460846984806E-2"/>
    <n v="839.28780440523235"/>
    <n v="5.0209835472367796"/>
    <x v="1"/>
    <x v="7"/>
    <x v="7"/>
  </r>
  <r>
    <x v="18"/>
    <x v="0"/>
    <n v="27"/>
    <n v="167.15605548381481"/>
    <n v="43.554863524861943"/>
    <n v="0.26056407827282824"/>
    <n v="0.24789053814851908"/>
    <n v="10.796838558163332"/>
    <n v="6.459136958522424E-2"/>
    <x v="1"/>
    <x v="7"/>
    <x v="8"/>
  </r>
  <r>
    <x v="18"/>
    <x v="0"/>
    <n v="3"/>
    <n v="167.15605548381481"/>
    <n v="0.4687353789848368"/>
    <n v="2.804178272980502E-3"/>
    <n v="0.27533584619459056"/>
    <n v="0.12905965221413215"/>
    <n v="7.7209079767157204E-4"/>
    <x v="0"/>
    <x v="7"/>
    <x v="26"/>
  </r>
  <r>
    <x v="18"/>
    <x v="0"/>
    <n v="27"/>
    <n v="167.15605548381481"/>
    <n v="3.7382799695066562"/>
    <n v="2.2364011633838908E-2"/>
    <n v="9.7794973309490454E-2"/>
    <n v="0.36558498984130622"/>
    <n v="2.1870879208244101E-3"/>
    <x v="1"/>
    <x v="7"/>
    <x v="9"/>
  </r>
  <r>
    <x v="18"/>
    <x v="0"/>
    <n v="27"/>
    <n v="167.15605548381481"/>
    <n v="205.04429305564128"/>
    <n v="1.2266638648666548"/>
    <n v="6.8364360670397986E-2"/>
    <n v="14.017722003862641"/>
    <n v="8.3860090879088328E-2"/>
    <x v="1"/>
    <x v="7"/>
    <x v="10"/>
  </r>
  <r>
    <x v="18"/>
    <x v="0"/>
    <n v="27"/>
    <n v="167.15605548381481"/>
    <n v="72.185998279137365"/>
    <n v="0.43184794035850471"/>
    <n v="0.16048595933767698"/>
    <n v="11.584839184575261"/>
    <n v="6.9305530996434536E-2"/>
    <x v="1"/>
    <x v="7"/>
    <x v="14"/>
  </r>
  <r>
    <x v="18"/>
    <x v="0"/>
    <n v="3"/>
    <n v="167.15605548381481"/>
    <n v="0.76780037741729901"/>
    <n v="4.5933147632311929E-3"/>
    <n v="0.1949490577064128"/>
    <n v="0.14968196008413054"/>
    <n v="8.9546238484087572E-4"/>
    <x v="0"/>
    <x v="7"/>
    <x v="27"/>
  </r>
  <r>
    <x v="18"/>
    <x v="0"/>
    <n v="27"/>
    <n v="167.15605548381481"/>
    <n v="660.29117175921999"/>
    <n v="3.9501480807744587"/>
    <n v="4.9410486012909177E-2"/>
    <n v="32.625307706656351"/>
    <n v="0.19517873649402642"/>
    <x v="1"/>
    <x v="7"/>
    <x v="15"/>
  </r>
  <r>
    <x v="18"/>
    <x v="0"/>
    <n v="27"/>
    <n v="167.15605548381481"/>
    <n v="30895.332543293367"/>
    <n v="184.82927497822456"/>
    <n v="3.6947540477098501E-2"/>
    <n v="1141.5065496967502"/>
    <n v="6.8289871186107209"/>
    <x v="1"/>
    <x v="7"/>
    <x v="22"/>
  </r>
  <r>
    <x v="18"/>
    <x v="0"/>
    <n v="27"/>
    <n v="167.15605548381481"/>
    <n v="1.2794489613635478"/>
    <n v="7.6542184347454453E-3"/>
    <n v="0.28141817496813648"/>
    <n v="0.36006019167180736"/>
    <n v="2.1540361827135294E-3"/>
    <x v="1"/>
    <x v="7"/>
    <x v="3"/>
  </r>
  <r>
    <x v="18"/>
    <x v="0"/>
    <n v="27"/>
    <n v="167.15605548381481"/>
    <n v="2.832733047236101"/>
    <n v="1.6946637314676199E-2"/>
    <n v="0.2312484072644713"/>
    <n v="0.65506500537878065"/>
    <n v="3.9188828875075278E-3"/>
    <x v="1"/>
    <x v="7"/>
    <x v="28"/>
  </r>
  <r>
    <x v="18"/>
    <x v="0"/>
    <n v="27"/>
    <n v="167.15605548381481"/>
    <n v="190522.14713466025"/>
    <n v="1139.7860914055125"/>
    <n v="2.5286919848965153E-2"/>
    <n v="4817.7182640469"/>
    <n v="28.821679538336465"/>
    <x v="1"/>
    <x v="7"/>
    <x v="23"/>
  </r>
  <r>
    <x v="18"/>
    <x v="0"/>
    <n v="27"/>
    <n v="167.15605548381481"/>
    <n v="8165.4827583324595"/>
    <n v="48.849458278363699"/>
    <n v="2.0910700444432908E-2"/>
    <n v="170.7459639436718"/>
    <n v="1.0214763889316867"/>
    <x v="1"/>
    <x v="7"/>
    <x v="12"/>
  </r>
  <r>
    <x v="18"/>
    <x v="0"/>
    <n v="27"/>
    <n v="167.15605548381481"/>
    <n v="118.72650908840336"/>
    <n v="0.71027345521382723"/>
    <n v="0.10690621598672401"/>
    <n v="12.6926018239546"/>
    <n v="7.5932647412726151E-2"/>
    <x v="1"/>
    <x v="7"/>
    <x v="16"/>
  </r>
  <r>
    <x v="18"/>
    <x v="0"/>
    <n v="27"/>
    <n v="167.15605548381481"/>
    <n v="920.65837630199815"/>
    <n v="5.5077775892548662"/>
    <n v="0.23579648623732483"/>
    <n v="217.08801015697193"/>
    <n v="1.2987146025229812"/>
    <x v="1"/>
    <x v="7"/>
    <x v="13"/>
  </r>
  <r>
    <x v="18"/>
    <x v="0"/>
    <n v="27"/>
    <n v="167.15605548381481"/>
    <n v="485.55638041053493"/>
    <n v="2.9048087968165164"/>
    <n v="8.7997850421155988E-2"/>
    <n v="42.727917734404166"/>
    <n v="0.2556169300043179"/>
    <x v="1"/>
    <x v="7"/>
    <x v="11"/>
  </r>
  <r>
    <x v="18"/>
    <x v="0"/>
    <n v="27"/>
    <n v="167.15605548381481"/>
    <n v="9.4559696879485351"/>
    <n v="5.6569710625075896E-2"/>
    <n v="0.12502177747875196"/>
    <n v="1.1822021381725254"/>
    <n v="7.0724457738056291E-3"/>
    <x v="1"/>
    <x v="7"/>
    <x v="18"/>
  </r>
  <r>
    <x v="18"/>
    <x v="0"/>
    <n v="25"/>
    <n v="167.15605548381481"/>
    <n v="2940.0895577644915"/>
    <n v="17.588890508661059"/>
    <n v="0.26024320851254168"/>
    <n v="765.13833982685105"/>
    <n v="4.5773893001497452"/>
    <x v="1"/>
    <x v="7"/>
    <x v="17"/>
  </r>
  <r>
    <x v="18"/>
    <x v="0"/>
    <n v="3"/>
    <n v="167.15605548381481"/>
    <n v="2.0664027137525638"/>
    <n v="1.2362116991643458E-2"/>
    <n v="0.37028801323012039"/>
    <n v="0.76516415540876603"/>
    <n v="4.5775437401539684E-3"/>
    <x v="0"/>
    <x v="7"/>
    <x v="29"/>
  </r>
  <r>
    <x v="18"/>
    <x v="0"/>
    <n v="28"/>
    <n v="183.16650585452908"/>
    <n v="38796.302750700459"/>
    <n v="211.80893619007233"/>
    <n v="1.9986136858449043E-2"/>
    <n v="775.38821637732246"/>
    <n v="4.2332423865372864"/>
    <x v="1"/>
    <x v="12"/>
    <x v="0"/>
  </r>
  <r>
    <x v="18"/>
    <x v="0"/>
    <n v="28"/>
    <n v="183.16650585452908"/>
    <n v="17467.187162386097"/>
    <n v="95.362343027161003"/>
    <n v="1.8974084433022755E-2"/>
    <n v="331.42388402652495"/>
    <n v="1.8094131483282316"/>
    <x v="1"/>
    <x v="12"/>
    <x v="5"/>
  </r>
  <r>
    <x v="18"/>
    <x v="0"/>
    <n v="28"/>
    <n v="183.16650585452908"/>
    <n v="47279.906020042523"/>
    <n v="258.12528223687491"/>
    <n v="5.4542623476960733E-2"/>
    <n v="2578.7701120772685"/>
    <n v="14.078830078930089"/>
    <x v="1"/>
    <x v="12"/>
    <x v="6"/>
  </r>
  <r>
    <x v="18"/>
    <x v="0"/>
    <n v="0"/>
    <n v="183.16650585452908"/>
    <n v="1905113.4786785485"/>
    <n v="10400.992636675564"/>
    <n v="1.4381481134702754"/>
    <n v="2739835.3553083483"/>
    <n v="14958.167938653189"/>
    <x v="1"/>
    <x v="12"/>
    <x v="2"/>
  </r>
  <r>
    <x v="18"/>
    <x v="0"/>
    <n v="0"/>
    <n v="183.16650585452908"/>
    <n v="80.989138572517149"/>
    <n v="0.44216129032258089"/>
    <n v="0.10816686735792069"/>
    <n v="8.7603414094057204"/>
    <n v="4.782720164112967E-2"/>
    <x v="0"/>
    <x v="12"/>
    <x v="19"/>
  </r>
  <r>
    <x v="18"/>
    <x v="0"/>
    <n v="28"/>
    <n v="183.16650585452908"/>
    <n v="3959.8455664829048"/>
    <n v="21.618830080363143"/>
    <n v="1.5925179656708737E-2"/>
    <n v="63.061252059061843"/>
    <n v="0.34428375299764202"/>
    <x v="1"/>
    <x v="12"/>
    <x v="20"/>
  </r>
  <r>
    <x v="18"/>
    <x v="0"/>
    <n v="0"/>
    <n v="183.16650585452908"/>
    <n v="3.3378254112586667"/>
    <n v="1.8222902684563787E-2"/>
    <n v="0.65586249354486703"/>
    <n v="2.1891544972455304"/>
    <n v="1.1951718394323456E-2"/>
    <x v="0"/>
    <x v="12"/>
    <x v="21"/>
  </r>
  <r>
    <x v="18"/>
    <x v="0"/>
    <n v="28"/>
    <n v="183.16650585452908"/>
    <n v="27948.505081878386"/>
    <n v="152.5852390506106"/>
    <n v="4.1324699769580864E-2"/>
    <n v="1154.9635815172294"/>
    <n v="6.3055391930362088"/>
    <x v="1"/>
    <x v="12"/>
    <x v="7"/>
  </r>
  <r>
    <x v="18"/>
    <x v="0"/>
    <n v="28"/>
    <n v="183.16650585452908"/>
    <n v="18748.977197919514"/>
    <n v="102.36029295012025"/>
    <n v="2.9265542928114677E-2"/>
    <n v="548.69899704395675"/>
    <n v="2.9956295474661383"/>
    <x v="1"/>
    <x v="12"/>
    <x v="22"/>
  </r>
  <r>
    <x v="18"/>
    <x v="0"/>
    <n v="0"/>
    <n v="183.16650585452908"/>
    <n v="1.4820769082223328"/>
    <n v="8.0914187957453251E-3"/>
    <n v="0.99072630950534879"/>
    <n v="1.4683325856862093"/>
    <n v="8.0163814821709797E-3"/>
    <x v="1"/>
    <x v="12"/>
    <x v="3"/>
  </r>
  <r>
    <x v="18"/>
    <x v="0"/>
    <n v="0"/>
    <n v="183.16650585452908"/>
    <n v="4.7618002123774614"/>
    <n v="2.5997112245834321E-2"/>
    <n v="0.71965924674136084"/>
    <n v="3.426873553972416"/>
    <n v="1.8709062216287736E-2"/>
    <x v="0"/>
    <x v="12"/>
    <x v="28"/>
  </r>
  <r>
    <x v="18"/>
    <x v="0"/>
    <n v="0"/>
    <n v="183.16650585452908"/>
    <n v="78.147843051959185"/>
    <n v="0.42664919924838351"/>
    <n v="0.3214765470763391"/>
    <n v="25.122698745807515"/>
    <n v="0.13715771138725535"/>
    <x v="1"/>
    <x v="12"/>
    <x v="16"/>
  </r>
  <r>
    <x v="18"/>
    <x v="0"/>
    <n v="0"/>
    <n v="183.16650585452908"/>
    <n v="9.1711726923884918"/>
    <n v="5.0070140551090936E-2"/>
    <n v="0.57740616276771428"/>
    <n v="5.2954916323920855"/>
    <n v="2.8910807724845545E-2"/>
    <x v="1"/>
    <x v="12"/>
    <x v="18"/>
  </r>
  <r>
    <x v="18"/>
    <x v="0"/>
    <n v="0"/>
    <n v="183.16650585452908"/>
    <n v="4084.0166855252119"/>
    <n v="22.296743973315404"/>
    <n v="0.52809230033087584"/>
    <n v="2156.7377660486882"/>
    <n v="11.774738814756725"/>
    <x v="1"/>
    <x v="12"/>
    <x v="17"/>
  </r>
  <r>
    <x v="18"/>
    <x v="0"/>
    <n v="28"/>
    <n v="1.7001204878584104"/>
    <n v="242.92680831752205"/>
    <n v="142.88799532292532"/>
    <n v="2.2326923312191917E-2"/>
    <n v="5.4238082197808604"/>
    <n v="3.190249313807791"/>
    <x v="1"/>
    <x v="8"/>
    <x v="0"/>
  </r>
  <r>
    <x v="18"/>
    <x v="0"/>
    <n v="4"/>
    <n v="1.7001204878584104"/>
    <n v="3.9210975138552649E-3"/>
    <n v="2.3063644852574839E-3"/>
    <n v="9.7327820087291128E-2"/>
    <n v="3.8163187337322975E-4"/>
    <n v="2.2447342767685822E-4"/>
    <x v="0"/>
    <x v="8"/>
    <x v="30"/>
  </r>
  <r>
    <x v="18"/>
    <x v="0"/>
    <n v="28"/>
    <n v="1.7001204878584104"/>
    <n v="4.4869110097257394"/>
    <n v="2.639172365587902"/>
    <n v="0.11343489186459797"/>
    <n v="0.50897226519431338"/>
    <n v="0.2993742319024989"/>
    <x v="1"/>
    <x v="8"/>
    <x v="1"/>
  </r>
  <r>
    <x v="18"/>
    <x v="0"/>
    <n v="28"/>
    <n v="1.7001204878584104"/>
    <n v="210.59893028867521"/>
    <n v="123.87294417818599"/>
    <n v="2.9989178012981441E-2"/>
    <n v="6.3156888097705499"/>
    <n v="3.7148477739517327"/>
    <x v="1"/>
    <x v="8"/>
    <x v="5"/>
  </r>
  <r>
    <x v="18"/>
    <x v="0"/>
    <n v="4"/>
    <n v="1.7001204878584104"/>
    <n v="6.8004819514336961E-4"/>
    <n v="4.0000000000000322E-4"/>
    <n v="0.48088902333408445"/>
    <n v="3.2702771238260188E-4"/>
    <n v="1.9235560933363532E-4"/>
    <x v="0"/>
    <x v="8"/>
    <x v="31"/>
  </r>
  <r>
    <x v="18"/>
    <x v="0"/>
    <n v="28"/>
    <n v="1.7001204878584104"/>
    <n v="648.83026556214031"/>
    <n v="381.63781343488887"/>
    <n v="3.9589673489227997E-2"/>
    <n v="25.686978363534227"/>
    <n v="15.108916425030161"/>
    <x v="1"/>
    <x v="8"/>
    <x v="6"/>
  </r>
  <r>
    <x v="18"/>
    <x v="0"/>
    <n v="4"/>
    <n v="1.7001204878584104"/>
    <n v="6.6006566584486503E-2"/>
    <n v="3.8824640403947459E-2"/>
    <n v="0.39806272891321176"/>
    <n v="2.6274754020812315E-2"/>
    <n v="1.5454642308269467E-2"/>
    <x v="0"/>
    <x v="8"/>
    <x v="32"/>
  </r>
  <r>
    <x v="18"/>
    <x v="0"/>
    <n v="4"/>
    <n v="1.7001204878584104"/>
    <n v="3.3801020860934117E-2"/>
    <n v="1.9881544338961662E-2"/>
    <n v="0.35717602477102911"/>
    <n v="1.2072914264311075E-2"/>
    <n v="7.1012109732992842E-3"/>
    <x v="0"/>
    <x v="8"/>
    <x v="24"/>
  </r>
  <r>
    <x v="18"/>
    <x v="0"/>
    <n v="28"/>
    <n v="1.7001204878584104"/>
    <n v="56.082465599834521"/>
    <n v="32.987347661741246"/>
    <n v="5.3953771789092988"/>
    <n v="302.58605503431295"/>
    <n v="177.97918276690575"/>
    <x v="1"/>
    <x v="8"/>
    <x v="2"/>
  </r>
  <r>
    <x v="18"/>
    <x v="0"/>
    <n v="28"/>
    <n v="1.7001204878584104"/>
    <n v="1.5237184523276608"/>
    <n v="0.89624145065567806"/>
    <n v="0.48004900123132194"/>
    <n v="0.73145952119762914"/>
    <n v="0.43023981324936933"/>
    <x v="1"/>
    <x v="8"/>
    <x v="19"/>
  </r>
  <r>
    <x v="18"/>
    <x v="0"/>
    <n v="4"/>
    <n v="1.7001204878584104"/>
    <n v="3.5982873541124894E-5"/>
    <n v="2.1164896134186004E-5"/>
    <n v="2.260383318391376"/>
    <n v="8.1335087100145137E-5"/>
    <n v="4.7840778157200165E-5"/>
    <x v="0"/>
    <x v="8"/>
    <x v="25"/>
  </r>
  <r>
    <x v="18"/>
    <x v="0"/>
    <n v="28"/>
    <n v="1.7001204878584104"/>
    <n v="28.064493119069123"/>
    <n v="16.507355401863961"/>
    <n v="2.0454330063367922E-2"/>
    <n v="0.57404040531855771"/>
    <n v="0.33764689586304486"/>
    <x v="1"/>
    <x v="8"/>
    <x v="20"/>
  </r>
  <r>
    <x v="18"/>
    <x v="0"/>
    <n v="28"/>
    <n v="1.7001204878584104"/>
    <n v="0.12229496038382137"/>
    <n v="7.1933113715882915E-2"/>
    <n v="0.2540240893109007"/>
    <n v="3.1065865938812904E-2"/>
    <n v="1.8272743702974617E-2"/>
    <x v="1"/>
    <x v="8"/>
    <x v="21"/>
  </r>
  <r>
    <x v="18"/>
    <x v="0"/>
    <n v="28"/>
    <n v="1.7001204878584104"/>
    <n v="317.90841490994023"/>
    <n v="186.99169687108454"/>
    <n v="4.0478725098035212E-2"/>
    <n v="12.86852733349159"/>
    <n v="7.569185493259762"/>
    <x v="1"/>
    <x v="8"/>
    <x v="7"/>
  </r>
  <r>
    <x v="18"/>
    <x v="0"/>
    <n v="28"/>
    <n v="1.7001204878584104"/>
    <n v="0.23563253138951609"/>
    <n v="0.13859754827514323"/>
    <n v="7.8794556594345602E-2"/>
    <n v="1.8566560830040144E-2"/>
    <n v="1.0920732361403319E-2"/>
    <x v="1"/>
    <x v="8"/>
    <x v="8"/>
  </r>
  <r>
    <x v="18"/>
    <x v="0"/>
    <n v="4"/>
    <n v="1.7001204878584104"/>
    <n v="0.12357197566033637"/>
    <n v="7.2684245936001979E-2"/>
    <n v="0.19285423257660558"/>
    <n v="2.3831378533949156E-2"/>
    <n v="1.4017464470396925E-2"/>
    <x v="0"/>
    <x v="8"/>
    <x v="26"/>
  </r>
  <r>
    <x v="18"/>
    <x v="0"/>
    <n v="28"/>
    <n v="1.7001204878584104"/>
    <n v="4.8199359784253534E-2"/>
    <n v="2.8350555227393787E-2"/>
    <n v="0.19110447390162577"/>
    <n v="9.2111132939649495E-3"/>
    <n v="5.4179179415500761E-3"/>
    <x v="1"/>
    <x v="8"/>
    <x v="9"/>
  </r>
  <r>
    <x v="18"/>
    <x v="0"/>
    <n v="28"/>
    <n v="1.7001204878584104"/>
    <n v="1.6252247999752094"/>
    <n v="0.95594683528721847"/>
    <n v="0.11632074346954231"/>
    <n v="0.18904735703825454"/>
    <n v="0.11119644659796536"/>
    <x v="1"/>
    <x v="8"/>
    <x v="10"/>
  </r>
  <r>
    <x v="18"/>
    <x v="0"/>
    <n v="28"/>
    <n v="1.7001204878584104"/>
    <n v="0.58602719184984542"/>
    <n v="0.34469744705450017"/>
    <n v="0.1388734003255212"/>
    <n v="8.1383588815404598E-2"/>
    <n v="4.7869306555984752E-2"/>
    <x v="1"/>
    <x v="8"/>
    <x v="14"/>
  </r>
  <r>
    <x v="18"/>
    <x v="0"/>
    <n v="4"/>
    <n v="1.7001204878584104"/>
    <n v="8.7472486740149263E-3"/>
    <n v="5.1450757381516924E-3"/>
    <n v="0.23489803768704789"/>
    <n v="2.0547115486867378E-3"/>
    <n v="1.208568194643072E-3"/>
    <x v="0"/>
    <x v="8"/>
    <x v="27"/>
  </r>
  <r>
    <x v="18"/>
    <x v="0"/>
    <n v="28"/>
    <n v="1.7001204878584104"/>
    <n v="12.845186649892593"/>
    <n v="7.5554566524124889"/>
    <n v="4.8083492299179575E-2"/>
    <n v="0.6176414333616348"/>
    <n v="0.36329274176306098"/>
    <x v="1"/>
    <x v="8"/>
    <x v="15"/>
  </r>
  <r>
    <x v="18"/>
    <x v="0"/>
    <n v="28"/>
    <n v="1.7001204878584104"/>
    <n v="205.72078566113893"/>
    <n v="121.00365070023895"/>
    <n v="9.1508657070592178E-2"/>
    <n v="18.825232827357958"/>
    <n v="11.072881576217886"/>
    <x v="1"/>
    <x v="8"/>
    <x v="22"/>
  </r>
  <r>
    <x v="18"/>
    <x v="0"/>
    <n v="28"/>
    <n v="1.7001204878584104"/>
    <n v="6.6070321614105573E-2"/>
    <n v="3.8862140704705186E-2"/>
    <n v="0.10657366140692019"/>
    <n v="7.0413560847480084E-3"/>
    <n v="4.1416806250113413E-3"/>
    <x v="1"/>
    <x v="8"/>
    <x v="3"/>
  </r>
  <r>
    <x v="18"/>
    <x v="0"/>
    <n v="28"/>
    <n v="1.7001204878584104"/>
    <n v="8.591405415138921E-2"/>
    <n v="5.053409729778182E-2"/>
    <n v="5.8566684606615314E-2"/>
    <n v="5.0317013127600813E-3"/>
    <n v="2.9596145383191993E-3"/>
    <x v="1"/>
    <x v="8"/>
    <x v="28"/>
  </r>
  <r>
    <x v="18"/>
    <x v="0"/>
    <n v="28"/>
    <n v="1.7001204878584104"/>
    <n v="1760.4410046971332"/>
    <n v="1035.4801423013887"/>
    <n v="3.5434251478640565E-2"/>
    <n v="62.379909273748872"/>
    <n v="36.691463763445924"/>
    <x v="1"/>
    <x v="8"/>
    <x v="23"/>
  </r>
  <r>
    <x v="18"/>
    <x v="0"/>
    <n v="28"/>
    <n v="1.7001204878584104"/>
    <n v="63.576050894748015"/>
    <n v="37.395026616515167"/>
    <n v="2.6264109504854426E-2"/>
    <n v="1.6697683625858601"/>
    <n v="0.98214707399310031"/>
    <x v="1"/>
    <x v="8"/>
    <x v="12"/>
  </r>
  <r>
    <x v="18"/>
    <x v="0"/>
    <n v="28"/>
    <n v="1.7001204878584104"/>
    <n v="0.83041704619874446"/>
    <n v="0.48844599669803129"/>
    <n v="9.8533606102614482E-2"/>
    <n v="8.1823986131043705E-2"/>
    <n v="4.8128345441042747E-2"/>
    <x v="1"/>
    <x v="8"/>
    <x v="16"/>
  </r>
  <r>
    <x v="18"/>
    <x v="0"/>
    <n v="28"/>
    <n v="1.7001204878584104"/>
    <n v="6.5365483946509597"/>
    <n v="3.8447559695518105"/>
    <n v="4.2905919194637585E-2"/>
    <n v="0.28045661723273207"/>
    <n v="0.16496278895269045"/>
    <x v="1"/>
    <x v="8"/>
    <x v="13"/>
  </r>
  <r>
    <x v="18"/>
    <x v="0"/>
    <n v="28"/>
    <n v="1.7001204878584104"/>
    <n v="5.8808883246377244"/>
    <n v="3.4591009088101154"/>
    <n v="4.1910798358386576E-2"/>
    <n v="0.24647272474208151"/>
    <n v="0.14497368069045249"/>
    <x v="1"/>
    <x v="8"/>
    <x v="11"/>
  </r>
  <r>
    <x v="18"/>
    <x v="0"/>
    <n v="28"/>
    <n v="1.7001204878584104"/>
    <n v="0.17786986961077728"/>
    <n v="0.10462191996452821"/>
    <n v="6.9478806171976201E-2"/>
    <n v="1.2358186194521874E-2"/>
    <n v="7.269006098555463E-3"/>
    <x v="1"/>
    <x v="8"/>
    <x v="18"/>
  </r>
  <r>
    <x v="18"/>
    <x v="0"/>
    <n v="28"/>
    <n v="1.7001204878584104"/>
    <n v="23.710939711728564"/>
    <n v="13.946623125280084"/>
    <n v="0.79169217535431236"/>
    <n v="18.771765440073338"/>
    <n v="11.041432400899748"/>
    <x v="1"/>
    <x v="8"/>
    <x v="17"/>
  </r>
  <r>
    <x v="18"/>
    <x v="0"/>
    <n v="4"/>
    <n v="1.7001204878584104"/>
    <n v="3.845918335161138E-2"/>
    <n v="2.2621445730624204E-2"/>
    <n v="0.42818291621052362"/>
    <n v="1.6467565282568181E-2"/>
    <n v="9.6861166018367712E-3"/>
    <x v="0"/>
    <x v="8"/>
    <x v="29"/>
  </r>
  <r>
    <x v="18"/>
    <x v="0"/>
    <n v="28"/>
    <n v="10.886077900784949"/>
    <n v="2589.750020746304"/>
    <n v="237.89559879592338"/>
    <n v="2.7189033626410859E-2"/>
    <n v="70.412800398069479"/>
    <n v="6.4681514352375071"/>
    <x v="1"/>
    <x v="2"/>
    <x v="0"/>
  </r>
  <r>
    <x v="18"/>
    <x v="0"/>
    <n v="4"/>
    <n v="10.886077900784949"/>
    <n v="2.1772155801569916E-2"/>
    <n v="2.0000000000000018E-3"/>
    <n v="0.14706324420729272"/>
    <n v="3.2018838655655016E-3"/>
    <n v="2.9412648841458571E-4"/>
    <x v="0"/>
    <x v="2"/>
    <x v="30"/>
  </r>
  <r>
    <x v="18"/>
    <x v="0"/>
    <n v="28"/>
    <n v="10.886077900784949"/>
    <n v="25.178835099084932"/>
    <n v="2.3129390886748471"/>
    <n v="0.18060198354083487"/>
    <n v="4.547347562142332"/>
    <n v="0.41772138722380836"/>
    <x v="1"/>
    <x v="2"/>
    <x v="1"/>
  </r>
  <r>
    <x v="18"/>
    <x v="0"/>
    <n v="28"/>
    <n v="10.886077900784949"/>
    <n v="2144.9230533251216"/>
    <n v="197.03359399719713"/>
    <n v="3.5422166027080607E-2"/>
    <n v="75.97782051019513"/>
    <n v="6.9793566794811097"/>
    <x v="1"/>
    <x v="2"/>
    <x v="5"/>
  </r>
  <r>
    <x v="18"/>
    <x v="0"/>
    <n v="4"/>
    <n v="10.886077900784949"/>
    <n v="4.3544311603139832E-3"/>
    <n v="4.0000000000000034E-4"/>
    <n v="0.21515667629440069"/>
    <n v="9.3688493560592728E-4"/>
    <n v="8.6062670517760351E-5"/>
    <x v="0"/>
    <x v="2"/>
    <x v="31"/>
  </r>
  <r>
    <x v="18"/>
    <x v="0"/>
    <n v="32"/>
    <n v="10.886077900784949"/>
    <n v="2660.8187680507758"/>
    <n v="244.42400580827328"/>
    <n v="7.2875010640961094E-2"/>
    <n v="193.90719603536928"/>
    <n v="17.812402024184252"/>
    <x v="1"/>
    <x v="2"/>
    <x v="6"/>
  </r>
  <r>
    <x v="18"/>
    <x v="0"/>
    <n v="4"/>
    <n v="10.886077900784949"/>
    <n v="1.3137811276096109E-2"/>
    <n v="1.2068452380952369E-3"/>
    <n v="0.84953840363659572"/>
    <n v="1.1161075218773554E-2"/>
    <n v="1.0252613770078548E-3"/>
    <x v="0"/>
    <x v="2"/>
    <x v="32"/>
  </r>
  <r>
    <x v="18"/>
    <x v="0"/>
    <n v="4"/>
    <n v="10.886077900784949"/>
    <n v="2.0022607567515234E-2"/>
    <n v="1.8392857142857197E-3"/>
    <n v="0.62486782626419968"/>
    <n v="1.2511483266854358E-2"/>
    <n v="1.1493104661645134E-3"/>
    <x v="0"/>
    <x v="2"/>
    <x v="24"/>
  </r>
  <r>
    <x v="18"/>
    <x v="0"/>
    <n v="32"/>
    <n v="10.886077900784949"/>
    <n v="2145.483209336835"/>
    <n v="197.08505017974684"/>
    <n v="0.81154960106100682"/>
    <n v="1741.1660426203971"/>
    <n v="159.94429384846205"/>
    <x v="1"/>
    <x v="2"/>
    <x v="2"/>
  </r>
  <r>
    <x v="18"/>
    <x v="0"/>
    <n v="28"/>
    <n v="10.886077900784949"/>
    <n v="5.3602625086346123"/>
    <n v="0.49239611892250984"/>
    <n v="1.4249845654178674"/>
    <n v="7.6382913413923808"/>
    <n v="0.70165686953623729"/>
    <x v="1"/>
    <x v="2"/>
    <x v="19"/>
  </r>
  <r>
    <x v="18"/>
    <x v="0"/>
    <n v="4"/>
    <n v="10.886077900784949"/>
    <n v="2.1772155801569901E-4"/>
    <n v="2.0000000000000002E-5"/>
    <n v="1.8550098743228216"/>
    <n v="4.0387563997207072E-4"/>
    <n v="3.7100197486456435E-5"/>
    <x v="0"/>
    <x v="2"/>
    <x v="25"/>
  </r>
  <r>
    <x v="18"/>
    <x v="0"/>
    <n v="27"/>
    <n v="10.886077900784949"/>
    <n v="426.47826289986443"/>
    <n v="39.176484569260055"/>
    <n v="3.834128085140219E-2"/>
    <n v="16.351722854861841"/>
    <n v="1.5020765976406238"/>
    <x v="1"/>
    <x v="2"/>
    <x v="20"/>
  </r>
  <r>
    <x v="18"/>
    <x v="0"/>
    <n v="28"/>
    <n v="10.886077900784949"/>
    <n v="0.16013809983069838"/>
    <n v="1.4710357696333543E-2"/>
    <n v="1.5849634339405805"/>
    <n v="0.25381303261238319"/>
    <n v="2.3315379048875061E-2"/>
    <x v="1"/>
    <x v="2"/>
    <x v="21"/>
  </r>
  <r>
    <x v="18"/>
    <x v="0"/>
    <n v="27"/>
    <n v="10.886077900784949"/>
    <n v="1396.8763530259464"/>
    <n v="128.31768849690332"/>
    <n v="8.7769724913630345E-2"/>
    <n v="122.6034532434425"/>
    <n v="11.262408220926114"/>
    <x v="1"/>
    <x v="2"/>
    <x v="7"/>
  </r>
  <r>
    <x v="18"/>
    <x v="0"/>
    <n v="28"/>
    <n v="10.886077900784949"/>
    <n v="0.65739042542323012"/>
    <n v="6.0388179417293027E-2"/>
    <n v="0.18381137725605556"/>
    <n v="0.12083583949198821"/>
    <n v="1.1100034428678417E-2"/>
    <x v="1"/>
    <x v="2"/>
    <x v="8"/>
  </r>
  <r>
    <x v="18"/>
    <x v="0"/>
    <n v="4"/>
    <n v="10.886077900784949"/>
    <n v="3.290122651264029E-2"/>
    <n v="3.0223214285714345E-3"/>
    <n v="0.25114973744660424"/>
    <n v="8.2631344003208634E-3"/>
    <n v="7.5905523326496162E-4"/>
    <x v="0"/>
    <x v="2"/>
    <x v="26"/>
  </r>
  <r>
    <x v="18"/>
    <x v="0"/>
    <n v="28"/>
    <n v="10.886077900784949"/>
    <n v="0.13043470587196904"/>
    <n v="1.1981790600870488E-2"/>
    <n v="0.47156328630258681"/>
    <n v="6.1508218548897035E-2"/>
    <n v="5.6501725515359334E-3"/>
    <x v="1"/>
    <x v="2"/>
    <x v="9"/>
  </r>
  <r>
    <x v="18"/>
    <x v="0"/>
    <n v="28"/>
    <n v="10.886077900784949"/>
    <n v="19.878314529931664"/>
    <n v="1.8260308911162875"/>
    <n v="4.1997685052633356E-2"/>
    <n v="0.83484319300525556"/>
    <n v="7.6689070261481279E-2"/>
    <x v="1"/>
    <x v="2"/>
    <x v="10"/>
  </r>
  <r>
    <x v="18"/>
    <x v="0"/>
    <n v="28"/>
    <n v="10.886077900784949"/>
    <n v="3.2381007502570114"/>
    <n v="0.29745338769103663"/>
    <n v="0.60057643773682035"/>
    <n v="1.9447270136222812"/>
    <n v="0.17864349597223214"/>
    <x v="1"/>
    <x v="2"/>
    <x v="14"/>
  </r>
  <r>
    <x v="18"/>
    <x v="0"/>
    <n v="4"/>
    <n v="10.886077900784949"/>
    <n v="7.169583865073513E-2"/>
    <n v="6.5860119047619018E-3"/>
    <n v="0.24604996534916257"/>
    <n v="1.7640758615692528E-2"/>
    <n v="1.6204880009558381E-3"/>
    <x v="0"/>
    <x v="2"/>
    <x v="27"/>
  </r>
  <r>
    <x v="18"/>
    <x v="0"/>
    <n v="28"/>
    <n v="10.886077900784949"/>
    <n v="49.675952841973057"/>
    <n v="4.5632553151572735"/>
    <n v="4.0268687043642733E-2"/>
    <n v="2.0003853985881679"/>
    <n v="0.18375630018630754"/>
    <x v="1"/>
    <x v="2"/>
    <x v="15"/>
  </r>
  <r>
    <x v="18"/>
    <x v="0"/>
    <n v="28"/>
    <n v="10.886077900784949"/>
    <n v="3854.2482099023237"/>
    <n v="354.05296976833228"/>
    <n v="6.0712752255148682E-2"/>
    <n v="234.00201669765008"/>
    <n v="21.495530238744404"/>
    <x v="1"/>
    <x v="2"/>
    <x v="22"/>
  </r>
  <r>
    <x v="18"/>
    <x v="0"/>
    <n v="32"/>
    <n v="10.886077900784949"/>
    <n v="9.2972271920162344E-2"/>
    <n v="8.5404746105535861E-3"/>
    <n v="0.38841411345769661"/>
    <n v="3.6111742574017759E-2"/>
    <n v="3.317240874366138E-3"/>
    <x v="1"/>
    <x v="2"/>
    <x v="3"/>
  </r>
  <r>
    <x v="18"/>
    <x v="0"/>
    <n v="32"/>
    <n v="10.886077900784949"/>
    <n v="0.17311923187640468"/>
    <n v="1.5902810310031108E-2"/>
    <n v="0.27492869584647067"/>
    <n v="4.7595444645722691E-2"/>
    <n v="4.3721388988306603E-3"/>
    <x v="1"/>
    <x v="2"/>
    <x v="28"/>
  </r>
  <r>
    <x v="18"/>
    <x v="0"/>
    <n v="28"/>
    <n v="10.886077900784949"/>
    <n v="12737.144747746419"/>
    <n v="1170.0398310421788"/>
    <n v="3.9682991132789225E-2"/>
    <n v="505.44800208187399"/>
    <n v="46.430680240256983"/>
    <x v="1"/>
    <x v="2"/>
    <x v="23"/>
  </r>
  <r>
    <x v="18"/>
    <x v="0"/>
    <n v="28"/>
    <n v="10.886077900784949"/>
    <n v="683.06074799563714"/>
    <n v="62.746266765772873"/>
    <n v="3.0152556543872701E-2"/>
    <n v="20.59602782683843"/>
    <n v="1.891960356571887"/>
    <x v="1"/>
    <x v="2"/>
    <x v="12"/>
  </r>
  <r>
    <x v="18"/>
    <x v="0"/>
    <n v="32"/>
    <n v="10.886077900784949"/>
    <n v="3.8159660282530843"/>
    <n v="0.35053635138674977"/>
    <n v="0.53554173863412469"/>
    <n v="2.0436090813394121"/>
    <n v="0.18772684707612244"/>
    <x v="1"/>
    <x v="2"/>
    <x v="16"/>
  </r>
  <r>
    <x v="18"/>
    <x v="0"/>
    <n v="28"/>
    <n v="10.886077900784949"/>
    <n v="21.520956594919717"/>
    <n v="1.9769247281767046"/>
    <n v="0.12066445918753772"/>
    <n v="2.5968145887244609"/>
    <n v="0.23854455317991208"/>
    <x v="1"/>
    <x v="2"/>
    <x v="13"/>
  </r>
  <r>
    <x v="18"/>
    <x v="0"/>
    <n v="28"/>
    <n v="10.886077900784949"/>
    <n v="18.85868927257998"/>
    <n v="1.7323676575215541"/>
    <n v="9.8947071287180721E-2"/>
    <n v="1.8660120718367617"/>
    <n v="0.17141270610439149"/>
    <x v="1"/>
    <x v="2"/>
    <x v="11"/>
  </r>
  <r>
    <x v="18"/>
    <x v="0"/>
    <n v="32"/>
    <n v="10.886077900784949"/>
    <n v="0.4586994897239115"/>
    <n v="4.2136340921355764E-2"/>
    <n v="0.75506580840652804"/>
    <n v="0.34634830102404712"/>
    <n v="3.1815710321076558E-2"/>
    <x v="1"/>
    <x v="2"/>
    <x v="18"/>
  </r>
  <r>
    <x v="18"/>
    <x v="0"/>
    <n v="32"/>
    <n v="10.886077900784949"/>
    <n v="187.65360835583849"/>
    <n v="17.237944654273289"/>
    <n v="1.0492862676599513"/>
    <n v="196.90235432462001"/>
    <n v="18.087538608411229"/>
    <x v="1"/>
    <x v="2"/>
    <x v="17"/>
  </r>
  <r>
    <x v="18"/>
    <x v="0"/>
    <n v="4"/>
    <n v="10.886077900784949"/>
    <n v="0.14582484530846127"/>
    <n v="1.3395535714285716E-2"/>
    <n v="0.62091503428217043"/>
    <n v="9.0544838823895427E-2"/>
    <n v="8.3174895172637535E-3"/>
    <x v="0"/>
    <x v="2"/>
    <x v="29"/>
  </r>
  <r>
    <x v="19"/>
    <x v="1"/>
    <n v="4"/>
    <n v="2.3958260145471351"/>
    <n v="460.32322853854834"/>
    <n v="192.13549971639313"/>
    <n v="0.11191119493636398"/>
    <n v="51.515322562713905"/>
    <n v="21.502113362956976"/>
    <x v="0"/>
    <x v="0"/>
    <x v="0"/>
  </r>
  <r>
    <x v="19"/>
    <x v="1"/>
    <n v="8"/>
    <n v="2.3958260145471351"/>
    <n v="2.7637189645733796E-3"/>
    <n v="1.1535557873536926E-3"/>
    <n v="6.8146794131290239E-2"/>
    <n v="1.8833858731552472E-4"/>
    <n v="7.8611128759750512E-5"/>
    <x v="0"/>
    <x v="0"/>
    <x v="30"/>
  </r>
  <r>
    <x v="19"/>
    <x v="1"/>
    <n v="42"/>
    <n v="2.3958260145471351"/>
    <n v="117.87798311495656"/>
    <n v="49.201395426553191"/>
    <n v="6.5988120972287623E-2"/>
    <n v="7.7785466097590312"/>
    <n v="3.2467076334127509"/>
    <x v="0"/>
    <x v="0"/>
    <x v="1"/>
  </r>
  <r>
    <x v="19"/>
    <x v="1"/>
    <n v="4"/>
    <n v="2.3958260145471351"/>
    <n v="196.92264154120235"/>
    <n v="82.194049294696029"/>
    <n v="0.30267191764353918"/>
    <n v="59.602953542706985"/>
    <n v="24.877830518913235"/>
    <x v="0"/>
    <x v="0"/>
    <x v="5"/>
  </r>
  <r>
    <x v="19"/>
    <x v="1"/>
    <n v="8"/>
    <n v="2.3958260145471351"/>
    <n v="3.34010923210366E-3"/>
    <n v="1.394136807857901E-3"/>
    <n v="9.6603695827500072E-2"/>
    <n v="3.2266689628876683E-4"/>
    <n v="1.3467876812822658E-4"/>
    <x v="0"/>
    <x v="0"/>
    <x v="31"/>
  </r>
  <r>
    <x v="19"/>
    <x v="1"/>
    <n v="4"/>
    <n v="2.3958260145471351"/>
    <n v="586.01562511054078"/>
    <n v="244.59857333225881"/>
    <n v="0.3546420931211931"/>
    <n v="207.8258078909266"/>
    <n v="86.744950021009913"/>
    <x v="0"/>
    <x v="0"/>
    <x v="6"/>
  </r>
  <r>
    <x v="19"/>
    <x v="1"/>
    <n v="8"/>
    <n v="2.3958260145471351"/>
    <n v="8.39945376780705E-3"/>
    <n v="3.5058696736769241E-3"/>
    <n v="0.14844673782735437"/>
    <n v="1.246871511362637E-3"/>
    <n v="5.2043491630519075E-4"/>
    <x v="0"/>
    <x v="0"/>
    <x v="32"/>
  </r>
  <r>
    <x v="19"/>
    <x v="1"/>
    <n v="8"/>
    <n v="2.3958260145471351"/>
    <n v="3.9154691265564916E-2"/>
    <n v="1.634287758285571E-2"/>
    <n v="0.10973610654901951"/>
    <n v="4.296683372611995E-3"/>
    <n v="1.7934037557498367E-3"/>
    <x v="0"/>
    <x v="0"/>
    <x v="24"/>
  </r>
  <r>
    <x v="19"/>
    <x v="1"/>
    <n v="37"/>
    <n v="2.3958260145471351"/>
    <n v="1117987.6784117972"/>
    <n v="466639.76082717424"/>
    <n v="0.39062877120203782"/>
    <n v="436718.15303701937"/>
    <n v="182282.91636593189"/>
    <x v="0"/>
    <x v="0"/>
    <x v="2"/>
  </r>
  <r>
    <x v="19"/>
    <x v="1"/>
    <n v="10"/>
    <n v="2.3958260145471351"/>
    <n v="5.9188214720007188"/>
    <n v="2.4704721611930194"/>
    <n v="0.14957704656213236"/>
    <n v="0.88531983491040034"/>
    <n v="0.36952592948522001"/>
    <x v="0"/>
    <x v="0"/>
    <x v="19"/>
  </r>
  <r>
    <x v="19"/>
    <x v="1"/>
    <n v="8"/>
    <n v="2.3958260145471351"/>
    <n v="8.6582094809381095E-5"/>
    <n v="3.6138723882145949E-5"/>
    <n v="0.23010988651839107"/>
    <n v="1.9923396011111258E-5"/>
    <n v="8.3158776514400732E-6"/>
    <x v="0"/>
    <x v="0"/>
    <x v="25"/>
  </r>
  <r>
    <x v="19"/>
    <x v="1"/>
    <n v="4"/>
    <n v="2.3958260145471351"/>
    <n v="40.797800540912512"/>
    <n v="17.02869920152537"/>
    <n v="0.16389267226686094"/>
    <n v="6.6864605532605363"/>
    <n v="2.7908790173665539"/>
    <x v="0"/>
    <x v="0"/>
    <x v="20"/>
  </r>
  <r>
    <x v="19"/>
    <x v="1"/>
    <n v="4"/>
    <n v="2.3958260145471351"/>
    <n v="0.13339462458355739"/>
    <n v="5.5677926432722187E-2"/>
    <n v="0.15527705046325418"/>
    <n v="2.0713123852987889E-2"/>
    <n v="8.6455041923831563E-3"/>
    <x v="0"/>
    <x v="0"/>
    <x v="21"/>
  </r>
  <r>
    <x v="19"/>
    <x v="1"/>
    <n v="4"/>
    <n v="2.3958260145471351"/>
    <n v="382.74629925894146"/>
    <n v="159.75546510262311"/>
    <n v="0.30982880059705986"/>
    <n v="118.58582683236118"/>
    <n v="49.496844141571167"/>
    <x v="0"/>
    <x v="0"/>
    <x v="7"/>
  </r>
  <r>
    <x v="19"/>
    <x v="1"/>
    <n v="43"/>
    <n v="2.3958260145471351"/>
    <n v="13.791052188021869"/>
    <n v="5.7562828453670862"/>
    <n v="0.12368950116995268"/>
    <n v="1.7058083657452094"/>
    <n v="0.71199175373661083"/>
    <x v="0"/>
    <x v="0"/>
    <x v="8"/>
  </r>
  <r>
    <x v="19"/>
    <x v="1"/>
    <n v="8"/>
    <n v="2.3958260145471351"/>
    <n v="2.7183523600924145E-2"/>
    <n v="1.134620103290866E-2"/>
    <n v="0.16298021841106072"/>
    <n v="4.4303766136608407E-3"/>
    <n v="1.8492063224792563E-3"/>
    <x v="0"/>
    <x v="0"/>
    <x v="26"/>
  </r>
  <r>
    <x v="19"/>
    <x v="1"/>
    <n v="4"/>
    <n v="2.3958260145471351"/>
    <n v="0.30953911511259358"/>
    <n v="0.12919932968133474"/>
    <n v="0.60490408745375923"/>
    <n v="0.18724147595842755"/>
    <n v="7.8153202620525178E-2"/>
    <x v="0"/>
    <x v="0"/>
    <x v="9"/>
  </r>
  <r>
    <x v="19"/>
    <x v="1"/>
    <n v="4"/>
    <n v="2.3958260145471351"/>
    <n v="4.2041313211325635"/>
    <n v="1.7547732162542857"/>
    <n v="0.31279812809521906"/>
    <n v="1.3150444075167462"/>
    <n v="0.54888977727596766"/>
    <x v="0"/>
    <x v="0"/>
    <x v="10"/>
  </r>
  <r>
    <x v="19"/>
    <x v="1"/>
    <n v="4"/>
    <n v="2.3958260145471351"/>
    <n v="8.4451173534847364"/>
    <n v="3.5249293154874826"/>
    <n v="0.25644606619760757"/>
    <n v="2.1657171238783111"/>
    <n v="0.9039542565813905"/>
    <x v="0"/>
    <x v="0"/>
    <x v="14"/>
  </r>
  <r>
    <x v="19"/>
    <x v="1"/>
    <n v="8"/>
    <n v="2.3958260145471351"/>
    <n v="1.4658124589609326E-2"/>
    <n v="6.1181924315902554E-3"/>
    <n v="0.17611551152151653"/>
    <n v="2.5815231100451662E-3"/>
    <n v="1.0775085896765888E-3"/>
    <x v="0"/>
    <x v="0"/>
    <x v="27"/>
  </r>
  <r>
    <x v="19"/>
    <x v="1"/>
    <n v="4"/>
    <n v="2.3958260145471351"/>
    <n v="17.64538641981768"/>
    <n v="7.3650533522372887"/>
    <n v="0.12755472482308566"/>
    <n v="2.2507524091768567"/>
    <n v="0.93944735365197196"/>
    <x v="0"/>
    <x v="0"/>
    <x v="15"/>
  </r>
  <r>
    <x v="19"/>
    <x v="1"/>
    <n v="4"/>
    <n v="2.3958260145471351"/>
    <n v="230.91768269370084"/>
    <n v="96.38332720806919"/>
    <n v="0.13897974318836787"/>
    <n v="32.092880238423561"/>
    <n v="13.395330063017886"/>
    <x v="0"/>
    <x v="0"/>
    <x v="22"/>
  </r>
  <r>
    <x v="19"/>
    <x v="1"/>
    <n v="3"/>
    <n v="2.3958260145471351"/>
    <n v="0.58267545861177317"/>
    <n v="0.24320441262172032"/>
    <n v="0.98653675128339258"/>
    <n v="0.57483075399141959"/>
    <n v="0.23993009112561769"/>
    <x v="0"/>
    <x v="0"/>
    <x v="3"/>
  </r>
  <r>
    <x v="19"/>
    <x v="1"/>
    <n v="4"/>
    <n v="2.3958260145471351"/>
    <n v="0.72155811616103238"/>
    <n v="0.30117300328981655"/>
    <n v="0.62927684019026231"/>
    <n v="0.45405981135145268"/>
    <n v="0.18952119586082725"/>
    <x v="0"/>
    <x v="0"/>
    <x v="28"/>
  </r>
  <r>
    <x v="19"/>
    <x v="1"/>
    <n v="4"/>
    <n v="2.3958260145471351"/>
    <n v="1830.0367978264089"/>
    <n v="763.8437794375177"/>
    <n v="0.24515219602280747"/>
    <n v="448.63753978969066"/>
    <n v="187.25797994746844"/>
    <x v="0"/>
    <x v="0"/>
    <x v="23"/>
  </r>
  <r>
    <x v="19"/>
    <x v="1"/>
    <n v="4"/>
    <n v="2.3958260145471351"/>
    <n v="105.56832129924997"/>
    <n v="44.063433929781731"/>
    <n v="0.13304904842945112"/>
    <n v="14.045764693159766"/>
    <n v="5.8625979548914486"/>
    <x v="0"/>
    <x v="0"/>
    <x v="12"/>
  </r>
  <r>
    <x v="19"/>
    <x v="1"/>
    <n v="43"/>
    <n v="2.3958260145471351"/>
    <n v="23.869577240475209"/>
    <n v="9.9629844135351764"/>
    <n v="8.2299786744995024E-2"/>
    <n v="1.9644611165842965"/>
    <n v="0.81995149257765432"/>
    <x v="0"/>
    <x v="0"/>
    <x v="16"/>
  </r>
  <r>
    <x v="19"/>
    <x v="1"/>
    <n v="4"/>
    <n v="2.3958260145471351"/>
    <n v="40.348940096360046"/>
    <n v="16.841348182784007"/>
    <n v="0.17901477959518902"/>
    <n v="7.2230566182493785"/>
    <n v="3.014850233026916"/>
    <x v="0"/>
    <x v="0"/>
    <x v="13"/>
  </r>
  <r>
    <x v="19"/>
    <x v="1"/>
    <n v="4"/>
    <n v="2.3958260145471351"/>
    <n v="28.060473857253136"/>
    <n v="11.712233562401314"/>
    <n v="0.18199806897404014"/>
    <n v="5.1069520565166062"/>
    <n v="2.1316038917299824"/>
    <x v="0"/>
    <x v="0"/>
    <x v="11"/>
  </r>
  <r>
    <x v="19"/>
    <x v="1"/>
    <n v="43"/>
    <n v="2.3958260145471351"/>
    <n v="2.7804518777541203"/>
    <n v="1.16053998114704"/>
    <n v="7.6322005478662108E-2"/>
    <n v="0.21220966344710632"/>
    <n v="8.8574738799310812E-2"/>
    <x v="0"/>
    <x v="0"/>
    <x v="18"/>
  </r>
  <r>
    <x v="19"/>
    <x v="1"/>
    <n v="43"/>
    <n v="2.3958260145471351"/>
    <n v="134.75476982044864"/>
    <n v="56.24564096150376"/>
    <n v="0.11035373723275944"/>
    <n v="14.870692459626772"/>
    <n v="6.2069166831539171"/>
    <x v="0"/>
    <x v="0"/>
    <x v="17"/>
  </r>
  <r>
    <x v="19"/>
    <x v="1"/>
    <n v="8"/>
    <n v="2.3958260145471351"/>
    <n v="8.4432429274060861E-2"/>
    <n v="3.5241469439516247E-2"/>
    <n v="0.14435579391337991"/>
    <n v="1.2188310359892355E-2"/>
    <n v="5.0873102996154837E-3"/>
    <x v="0"/>
    <x v="0"/>
    <x v="29"/>
  </r>
  <r>
    <x v="19"/>
    <x v="1"/>
    <n v="26"/>
    <n v="148.37885042294786"/>
    <n v="32532.219514881686"/>
    <n v="219.2510551345419"/>
    <n v="2.3126604707527899E-2"/>
    <n v="752.35978097919383"/>
    <n v="5.0705324838049561"/>
    <x v="1"/>
    <x v="1"/>
    <x v="0"/>
  </r>
  <r>
    <x v="19"/>
    <x v="1"/>
    <n v="4"/>
    <n v="148.37885042294786"/>
    <n v="0.49735616545051925"/>
    <n v="3.3519343493552201E-3"/>
    <n v="2.5030791874157643"/>
    <n v="1.2449218664721062"/>
    <n v="8.3901571074550523E-3"/>
    <x v="0"/>
    <x v="1"/>
    <x v="30"/>
  </r>
  <r>
    <x v="19"/>
    <x v="1"/>
    <n v="25"/>
    <n v="148.37885042294786"/>
    <n v="342.30256929468976"/>
    <n v="2.3069498673090556"/>
    <n v="0.16290927053735191"/>
    <n v="55.764261866859265"/>
    <n v="0.37582352004955905"/>
    <x v="1"/>
    <x v="1"/>
    <x v="1"/>
  </r>
  <r>
    <x v="19"/>
    <x v="1"/>
    <n v="26"/>
    <n v="148.37885042294786"/>
    <n v="11829.885312562139"/>
    <n v="79.72757086903917"/>
    <n v="2.1440002091445306E-2"/>
    <n v="253.63276584289036"/>
    <n v="1.7093592861780535"/>
    <x v="1"/>
    <x v="1"/>
    <x v="5"/>
  </r>
  <r>
    <x v="19"/>
    <x v="1"/>
    <n v="4"/>
    <n v="148.37885042294786"/>
    <n v="7.0310353271929221E-2"/>
    <n v="4.7385697538100902E-4"/>
    <n v="9.7196412831621948E-2"/>
    <n v="6.8339141229556135E-3"/>
    <n v="4.605719820227627E-5"/>
    <x v="0"/>
    <x v="1"/>
    <x v="31"/>
  </r>
  <r>
    <x v="19"/>
    <x v="1"/>
    <n v="26"/>
    <n v="148.37885042294786"/>
    <n v="16163.698500826236"/>
    <n v="108.93532639424198"/>
    <n v="4.5629331043488555E-2"/>
    <n v="737.53874978134002"/>
    <n v="4.9706460703733439"/>
    <x v="1"/>
    <x v="1"/>
    <x v="6"/>
  </r>
  <r>
    <x v="19"/>
    <x v="1"/>
    <n v="4"/>
    <n v="148.37885042294786"/>
    <n v="0.80623814047517273"/>
    <n v="5.4336459554513586E-3"/>
    <n v="0.72648649408483701"/>
    <n v="0.58572112007128652"/>
    <n v="3.9474704002741123E-3"/>
    <x v="0"/>
    <x v="1"/>
    <x v="32"/>
  </r>
  <r>
    <x v="19"/>
    <x v="1"/>
    <n v="4"/>
    <n v="148.37885042294786"/>
    <n v="1.4180008357301137"/>
    <n v="9.5566236811254444E-3"/>
    <n v="0.28507451258983429"/>
    <n v="0.40423589709773983"/>
    <n v="2.7243498379013039E-3"/>
    <x v="0"/>
    <x v="1"/>
    <x v="24"/>
  </r>
  <r>
    <x v="19"/>
    <x v="1"/>
    <n v="25"/>
    <n v="148.37885042294786"/>
    <n v="122159.33821073116"/>
    <n v="823.29346711152527"/>
    <n v="1.6905522134027826"/>
    <n v="206516.73959997069"/>
    <n v="1391.8205931054401"/>
    <x v="1"/>
    <x v="1"/>
    <x v="2"/>
  </r>
  <r>
    <x v="19"/>
    <x v="1"/>
    <n v="26"/>
    <n v="148.37885042294786"/>
    <n v="266.23360476224366"/>
    <n v="1.7942827027123853"/>
    <n v="0.59150139220616027"/>
    <n v="157.47754786893174"/>
    <n v="1.0613207166658079"/>
    <x v="1"/>
    <x v="1"/>
    <x v="19"/>
  </r>
  <r>
    <x v="19"/>
    <x v="1"/>
    <n v="4"/>
    <n v="148.37885042294786"/>
    <n v="2.9675770084589578E-3"/>
    <n v="2.0000000000000005E-5"/>
    <n v="2.0108118937332877"/>
    <n v="5.967239144178722E-3"/>
    <n v="4.0216237874665762E-5"/>
    <x v="0"/>
    <x v="1"/>
    <x v="25"/>
  </r>
  <r>
    <x v="19"/>
    <x v="1"/>
    <n v="26"/>
    <n v="148.37885042294786"/>
    <n v="2970.2828983689856"/>
    <n v="20.018236358499308"/>
    <n v="1.5027803914100284E-2"/>
    <n v="44.636828966094576"/>
    <n v="0.30083013070164055"/>
    <x v="1"/>
    <x v="1"/>
    <x v="20"/>
  </r>
  <r>
    <x v="19"/>
    <x v="1"/>
    <n v="26"/>
    <n v="148.37885042294786"/>
    <n v="14.160314667531903"/>
    <n v="9.5433511091159579E-2"/>
    <n v="0.34411537201673797"/>
    <n v="4.8727819496918121"/>
    <n v="3.2840138171997865E-2"/>
    <x v="1"/>
    <x v="1"/>
    <x v="21"/>
  </r>
  <r>
    <x v="19"/>
    <x v="1"/>
    <n v="26"/>
    <n v="148.37885042294786"/>
    <n v="10382.914462919724"/>
    <n v="69.975703635145095"/>
    <n v="4.6005494529598338E-2"/>
    <n v="477.67111452514081"/>
    <n v="3.2192668507914624"/>
    <x v="1"/>
    <x v="1"/>
    <x v="7"/>
  </r>
  <r>
    <x v="19"/>
    <x v="1"/>
    <n v="26"/>
    <n v="148.37885042294786"/>
    <n v="8.9087034304584982"/>
    <n v="6.0040251053735776E-2"/>
    <n v="0.12058971688944067"/>
    <n v="1.0742980245309792"/>
    <n v="7.2402368765409394E-3"/>
    <x v="1"/>
    <x v="1"/>
    <x v="8"/>
  </r>
  <r>
    <x v="19"/>
    <x v="1"/>
    <n v="4"/>
    <n v="148.37885042294786"/>
    <n v="1.6790119319313279"/>
    <n v="1.131570926143027E-2"/>
    <n v="0.50950990577741861"/>
    <n v="0.85547321123749254"/>
    <n v="5.7654659595959999E-3"/>
    <x v="0"/>
    <x v="1"/>
    <x v="26"/>
  </r>
  <r>
    <x v="19"/>
    <x v="1"/>
    <n v="25"/>
    <n v="148.37885042294786"/>
    <n v="4.0306366892979053"/>
    <n v="2.7164496003363955E-2"/>
    <n v="0.25847495701577938"/>
    <n v="1.0418186450124993"/>
    <n v="7.0213419368248091E-3"/>
    <x v="1"/>
    <x v="1"/>
    <x v="9"/>
  </r>
  <r>
    <x v="19"/>
    <x v="1"/>
    <n v="25"/>
    <n v="148.37885042294786"/>
    <n v="135.83213193209852"/>
    <n v="0.91544132836259728"/>
    <n v="7.6238479999160363E-2"/>
    <n v="10.355635273548605"/>
    <n v="6.9791855402776673E-2"/>
    <x v="1"/>
    <x v="1"/>
    <x v="10"/>
  </r>
  <r>
    <x v="19"/>
    <x v="1"/>
    <n v="26"/>
    <n v="148.37885042294786"/>
    <n v="67.976638142428754"/>
    <n v="0.4581288906651057"/>
    <n v="0.14995024266821269"/>
    <n v="10.193113385226475"/>
    <n v="6.8696538328551673E-2"/>
    <x v="1"/>
    <x v="1"/>
    <x v="14"/>
  </r>
  <r>
    <x v="19"/>
    <x v="1"/>
    <n v="4"/>
    <n v="148.37885042294786"/>
    <n v="0.81826239374068988"/>
    <n v="5.514683470105519E-3"/>
    <n v="0.17357786690868215"/>
    <n v="0.14203224087710115"/>
    <n v="9.5722699341748525E-4"/>
    <x v="0"/>
    <x v="1"/>
    <x v="27"/>
  </r>
  <r>
    <x v="19"/>
    <x v="1"/>
    <n v="25"/>
    <n v="148.37885042294786"/>
    <n v="863.25094074911988"/>
    <n v="5.8178840063018296"/>
    <n v="8.0916944211140221E-2"/>
    <n v="69.851628212810851"/>
    <n v="0.47076539556481012"/>
    <x v="1"/>
    <x v="1"/>
    <x v="15"/>
  </r>
  <r>
    <x v="19"/>
    <x v="1"/>
    <n v="26"/>
    <n v="148.37885042294786"/>
    <n v="6173.7229966181594"/>
    <n v="41.607836824589313"/>
    <n v="4.434505792555405E-2"/>
    <n v="273.77410390135742"/>
    <n v="1.8451019341434141"/>
    <x v="1"/>
    <x v="1"/>
    <x v="22"/>
  </r>
  <r>
    <x v="19"/>
    <x v="1"/>
    <n v="25"/>
    <n v="148.37885042294786"/>
    <n v="0.97052305836259334"/>
    <n v="6.540844976195441E-3"/>
    <n v="0.36491723644120366"/>
    <n v="0.35416059236014258"/>
    <n v="2.386867072703571E-3"/>
    <x v="1"/>
    <x v="1"/>
    <x v="3"/>
  </r>
  <r>
    <x v="19"/>
    <x v="1"/>
    <n v="26"/>
    <n v="148.37885042294786"/>
    <n v="1.7228983357175052"/>
    <n v="1.1611481897901579E-2"/>
    <n v="0.13455448910823636"/>
    <n v="0.23182370534789962"/>
    <n v="1.5623770145616817E-3"/>
    <x v="1"/>
    <x v="1"/>
    <x v="28"/>
  </r>
  <r>
    <x v="19"/>
    <x v="1"/>
    <n v="26"/>
    <n v="148.37885042294786"/>
    <n v="72132.315642214409"/>
    <n v="486.13609983231561"/>
    <n v="3.873330301993861E-2"/>
    <n v="2793.9228392997484"/>
    <n v="18.829656863736208"/>
    <x v="1"/>
    <x v="1"/>
    <x v="23"/>
  </r>
  <r>
    <x v="19"/>
    <x v="1"/>
    <n v="19"/>
    <n v="148.37885042294786"/>
    <n v="8475.7997622185758"/>
    <n v="57.122694629717472"/>
    <n v="2.7935086621155018E-2"/>
    <n v="236.77220054114102"/>
    <n v="1.595727422514944"/>
    <x v="1"/>
    <x v="1"/>
    <x v="12"/>
  </r>
  <r>
    <x v="19"/>
    <x v="1"/>
    <n v="26"/>
    <n v="148.37885042294786"/>
    <n v="76.219286707989667"/>
    <n v="0.51368026164598057"/>
    <n v="0.16990296679904163"/>
    <n v="12.949882938994204"/>
    <n v="8.7275800439760048E-2"/>
    <x v="1"/>
    <x v="1"/>
    <x v="16"/>
  </r>
  <r>
    <x v="19"/>
    <x v="1"/>
    <n v="26"/>
    <n v="148.37885042294786"/>
    <n v="618.58082205642131"/>
    <n v="4.1689285251448025"/>
    <n v="0.18245551175408828"/>
    <n v="112.86348044956897"/>
    <n v="0.76064398752151141"/>
    <x v="1"/>
    <x v="1"/>
    <x v="13"/>
  </r>
  <r>
    <x v="19"/>
    <x v="1"/>
    <n v="26"/>
    <n v="148.37885042294786"/>
    <n v="539.69941195335889"/>
    <n v="3.6373068696446138"/>
    <n v="0.15516223390599165"/>
    <n v="83.740966396433222"/>
    <n v="0.56437265929566782"/>
    <x v="1"/>
    <x v="1"/>
    <x v="11"/>
  </r>
  <r>
    <x v="19"/>
    <x v="1"/>
    <n v="26"/>
    <n v="148.37885042294786"/>
    <n v="8.7430728841436505"/>
    <n v="5.8923983163516082E-2"/>
    <n v="0.45025648140042135"/>
    <n v="3.9366252334419536"/>
    <n v="2.6530905329302419E-2"/>
    <x v="1"/>
    <x v="1"/>
    <x v="18"/>
  </r>
  <r>
    <x v="19"/>
    <x v="1"/>
    <n v="26"/>
    <n v="148.37885042294786"/>
    <n v="7920.01003388341"/>
    <n v="53.376946992834519"/>
    <n v="0.79503282785353901"/>
    <n v="6296.6679738667308"/>
    <n v="42.436425109901684"/>
    <x v="1"/>
    <x v="1"/>
    <x v="17"/>
  </r>
  <r>
    <x v="19"/>
    <x v="1"/>
    <n v="4"/>
    <n v="148.37885042294786"/>
    <n v="3.3110053371694281"/>
    <n v="2.2314536928487734E-2"/>
    <n v="0.42943423075715337"/>
    <n v="1.4218590300001825"/>
    <n v="9.5826260005872216E-3"/>
    <x v="0"/>
    <x v="1"/>
    <x v="29"/>
  </r>
  <r>
    <x v="19"/>
    <x v="1"/>
    <n v="26"/>
    <n v="1.1424313961755526"/>
    <n v="194.74240609895563"/>
    <n v="170.46310767620955"/>
    <n v="4.9626803802114712E-2"/>
    <n v="9.6644431794246177"/>
    <n v="8.4595392001460059"/>
    <x v="1"/>
    <x v="10"/>
    <x v="0"/>
  </r>
  <r>
    <x v="19"/>
    <x v="1"/>
    <n v="4"/>
    <n v="1.1424313961755526"/>
    <n v="3.0035914878137984E-3"/>
    <n v="2.6291219742986204E-3"/>
    <n v="0.12928343385395583"/>
    <n v="3.8831462143907995E-4"/>
    <n v="3.3990191685821742E-4"/>
    <x v="0"/>
    <x v="10"/>
    <x v="30"/>
  </r>
  <r>
    <x v="19"/>
    <x v="1"/>
    <n v="24"/>
    <n v="1.1424313961755526"/>
    <n v="3.8671308527373296"/>
    <n v="3.3850005047857454"/>
    <n v="0.15642010880632551"/>
    <n v="0.6048970287534714"/>
    <n v="0.52948214726805309"/>
    <x v="1"/>
    <x v="10"/>
    <x v="1"/>
  </r>
  <r>
    <x v="19"/>
    <x v="1"/>
    <n v="26"/>
    <n v="1.1424313961755526"/>
    <n v="145.7998656615265"/>
    <n v="127.62242542494171"/>
    <n v="7.5553467939577582E-2"/>
    <n v="11.015685475852861"/>
    <n v="9.6423168277144651"/>
    <x v="1"/>
    <x v="10"/>
    <x v="5"/>
  </r>
  <r>
    <x v="19"/>
    <x v="1"/>
    <n v="4"/>
    <n v="1.1424313961755526"/>
    <n v="4.569725584702215E-4"/>
    <n v="4.000000000000004E-4"/>
    <n v="0.72290069598429463"/>
    <n v="3.3034578056384691E-4"/>
    <n v="2.8916027839371813E-4"/>
    <x v="0"/>
    <x v="10"/>
    <x v="31"/>
  </r>
  <r>
    <x v="19"/>
    <x v="1"/>
    <n v="26"/>
    <n v="1.1424313961755526"/>
    <n v="550.78180580969604"/>
    <n v="482.11368109587539"/>
    <n v="8.9098515821157048E-2"/>
    <n v="49.073841438940654"/>
    <n v="42.955613442717116"/>
    <x v="1"/>
    <x v="10"/>
    <x v="6"/>
  </r>
  <r>
    <x v="19"/>
    <x v="1"/>
    <n v="4"/>
    <n v="1.1424313961755526"/>
    <n v="2.6154478946634921E-3"/>
    <n v="2.2893697629626309E-3"/>
    <n v="0.38623632742781289"/>
    <n v="1.0101809894136325E-3"/>
    <n v="8.8423776937096913E-4"/>
    <x v="0"/>
    <x v="10"/>
    <x v="32"/>
  </r>
  <r>
    <x v="19"/>
    <x v="1"/>
    <n v="4"/>
    <n v="1.1424313961755526"/>
    <n v="5.1452916108705908E-3"/>
    <n v="4.5038079556419469E-3"/>
    <n v="0.34037350988512433"/>
    <n v="1.7513209649745083E-3"/>
    <n v="1.5329769217103959E-3"/>
    <x v="0"/>
    <x v="10"/>
    <x v="24"/>
  </r>
  <r>
    <x v="19"/>
    <x v="1"/>
    <n v="25"/>
    <n v="1.1424313961755526"/>
    <n v="545.009011662327"/>
    <n v="477.06060380239916"/>
    <n v="0.82356484226827276"/>
    <n v="448.85026072447158"/>
    <n v="392.89034092292985"/>
    <x v="1"/>
    <x v="10"/>
    <x v="2"/>
  </r>
  <r>
    <x v="19"/>
    <x v="1"/>
    <n v="26"/>
    <n v="1.1424313961755526"/>
    <n v="0.37597689225024794"/>
    <n v="0.32910238068463693"/>
    <n v="0.24115444857949436"/>
    <n v="9.0668500129240506E-2"/>
    <n v="7.936450314020245E-2"/>
    <x v="1"/>
    <x v="10"/>
    <x v="19"/>
  </r>
  <r>
    <x v="19"/>
    <x v="1"/>
    <n v="4"/>
    <n v="1.1424313961755526"/>
    <n v="7.3942006942121849E-5"/>
    <n v="6.4723367363373388E-5"/>
    <n v="1.8935563180434938"/>
    <n v="1.4001335441407071E-4"/>
    <n v="1.2255734119596574E-4"/>
    <x v="0"/>
    <x v="10"/>
    <x v="25"/>
  </r>
  <r>
    <x v="19"/>
    <x v="1"/>
    <n v="26"/>
    <n v="1.1424313961755526"/>
    <n v="29.423628609741204"/>
    <n v="25.755269601519075"/>
    <n v="7.9964578711662751E-2"/>
    <n v="2.3528480659463824"/>
    <n v="2.0595092832907671"/>
    <x v="1"/>
    <x v="10"/>
    <x v="20"/>
  </r>
  <r>
    <x v="19"/>
    <x v="1"/>
    <n v="26"/>
    <n v="1.1424313961755526"/>
    <n v="2.3352835903256958E-2"/>
    <n v="2.0441346396320875E-2"/>
    <n v="0.17964613459528136"/>
    <n v="4.1952467018580184E-3"/>
    <n v="3.6722088660222293E-3"/>
    <x v="1"/>
    <x v="10"/>
    <x v="21"/>
  </r>
  <r>
    <x v="19"/>
    <x v="1"/>
    <n v="26"/>
    <n v="1.1424313961755526"/>
    <n v="410.37732920109494"/>
    <n v="359.21398044109253"/>
    <n v="7.9846188334656482E-2"/>
    <n v="32.767065515663951"/>
    <n v="28.681867134741083"/>
    <x v="1"/>
    <x v="10"/>
    <x v="7"/>
  </r>
  <r>
    <x v="19"/>
    <x v="1"/>
    <n v="26"/>
    <n v="1.1424313961755526"/>
    <n v="0.58665775314614155"/>
    <n v="0.51351683357973155"/>
    <n v="9.7819690866994879E-2"/>
    <n v="5.7386680057481355E-2"/>
    <n v="5.0232057915767396E-2"/>
    <x v="1"/>
    <x v="10"/>
    <x v="8"/>
  </r>
  <r>
    <x v="19"/>
    <x v="1"/>
    <n v="4"/>
    <n v="1.1424313961755526"/>
    <n v="3.2019876322017414E-3"/>
    <n v="2.8027832944024812E-3"/>
    <n v="0.2096450867433183"/>
    <n v="6.7128097490396648E-4"/>
    <n v="5.8758974687773166E-4"/>
    <x v="0"/>
    <x v="10"/>
    <x v="26"/>
  </r>
  <r>
    <x v="19"/>
    <x v="1"/>
    <n v="25"/>
    <n v="1.1424313961755526"/>
    <n v="0.93372742094661321"/>
    <n v="0.81731596669383844"/>
    <n v="8.5365671950534711E-2"/>
    <n v="7.9708268707747415E-2"/>
    <n v="6.9770726692720372E-2"/>
    <x v="1"/>
    <x v="10"/>
    <x v="9"/>
  </r>
  <r>
    <x v="19"/>
    <x v="1"/>
    <n v="25"/>
    <n v="1.1424313961755526"/>
    <n v="4.4207625006362417"/>
    <n v="3.8696087269969617"/>
    <n v="8.1938692137128261E-2"/>
    <n v="0.36223149755099426"/>
    <n v="0.31707067817254886"/>
    <x v="1"/>
    <x v="10"/>
    <x v="10"/>
  </r>
  <r>
    <x v="19"/>
    <x v="1"/>
    <n v="26"/>
    <n v="1.1424313961755526"/>
    <n v="0.9519050985237445"/>
    <n v="0.83322736201961778"/>
    <n v="0.14633183610119296"/>
    <n v="0.13929402086106651"/>
    <n v="0.12192768977408408"/>
    <x v="1"/>
    <x v="10"/>
    <x v="14"/>
  </r>
  <r>
    <x v="19"/>
    <x v="1"/>
    <n v="4"/>
    <n v="1.1424313961755526"/>
    <n v="3.4768129465149425E-3"/>
    <n v="3.0433450605034627E-3"/>
    <n v="0.33022971975816778"/>
    <n v="1.148146964979199E-3"/>
    <n v="1.0050029864574627E-3"/>
    <x v="0"/>
    <x v="10"/>
    <x v="27"/>
  </r>
  <r>
    <x v="19"/>
    <x v="1"/>
    <n v="25"/>
    <n v="1.1424313961755526"/>
    <n v="12.03034019148283"/>
    <n v="10.530470566334278"/>
    <n v="7.6428979122948035E-2"/>
    <n v="0.91946661933680385"/>
    <n v="0.80483311506918132"/>
    <x v="1"/>
    <x v="10"/>
    <x v="15"/>
  </r>
  <r>
    <x v="19"/>
    <x v="1"/>
    <n v="26"/>
    <n v="1.1424313961755526"/>
    <n v="416.58916529582677"/>
    <n v="364.65136260296833"/>
    <n v="0.10312884111700658"/>
    <n v="42.96235783885971"/>
    <n v="37.606072436981478"/>
    <x v="1"/>
    <x v="10"/>
    <x v="22"/>
  </r>
  <r>
    <x v="19"/>
    <x v="1"/>
    <n v="25"/>
    <n v="1.1424313961755526"/>
    <n v="6.8923632723799783E-2"/>
    <n v="6.0330653511914321E-2"/>
    <n v="0.22257060378155083"/>
    <n v="1.5340374550153973E-2"/>
    <n v="1.3427829978682311E-2"/>
    <x v="1"/>
    <x v="10"/>
    <x v="3"/>
  </r>
  <r>
    <x v="19"/>
    <x v="1"/>
    <n v="26"/>
    <n v="1.1424313961755526"/>
    <n v="9.1886557529625851E-2"/>
    <n v="8.0430700554299225E-2"/>
    <n v="0.19840603275958854"/>
    <n v="1.8230847343388763E-2"/>
    <n v="1.5957936209052948E-2"/>
    <x v="1"/>
    <x v="10"/>
    <x v="28"/>
  </r>
  <r>
    <x v="19"/>
    <x v="1"/>
    <n v="26"/>
    <n v="1.1424313961755526"/>
    <n v="1728.8436408034868"/>
    <n v="1513.3019335699548"/>
    <n v="7.3434034994409189E-2"/>
    <n v="126.95596441862504"/>
    <n v="111.12786714688315"/>
    <x v="1"/>
    <x v="10"/>
    <x v="23"/>
  </r>
  <r>
    <x v="19"/>
    <x v="1"/>
    <n v="20"/>
    <n v="1.1424313961755526"/>
    <n v="46.840550476954505"/>
    <n v="41.00075561102377"/>
    <n v="6.7013792491804156E-2"/>
    <n v="3.1389629298645074"/>
    <n v="2.7476161285243217"/>
    <x v="1"/>
    <x v="10"/>
    <x v="12"/>
  </r>
  <r>
    <x v="19"/>
    <x v="1"/>
    <n v="26"/>
    <n v="1.1424313961755526"/>
    <n v="1.5502525306461419"/>
    <n v="1.3569764765182637"/>
    <n v="8.1575493106550309E-2"/>
    <n v="0.12646261462713651"/>
    <n v="0.11069602520596655"/>
    <x v="1"/>
    <x v="10"/>
    <x v="16"/>
  </r>
  <r>
    <x v="19"/>
    <x v="1"/>
    <n v="26"/>
    <n v="1.1424313961755526"/>
    <n v="7.069582726324187"/>
    <n v="6.1881901617817885"/>
    <n v="8.7457670266986143E-2"/>
    <n v="0.61828923500404165"/>
    <n v="0.54120469471851929"/>
    <x v="1"/>
    <x v="10"/>
    <x v="13"/>
  </r>
  <r>
    <x v="19"/>
    <x v="1"/>
    <n v="26"/>
    <n v="1.1424313961755526"/>
    <n v="6.2424710749735715"/>
    <n v="5.4641977591574502"/>
    <n v="8.9626872731535995E-2"/>
    <n v="0.55949316056695098"/>
    <n v="0.48973895713994897"/>
    <x v="1"/>
    <x v="10"/>
    <x v="11"/>
  </r>
  <r>
    <x v="19"/>
    <x v="1"/>
    <n v="26"/>
    <n v="1.1424313961755526"/>
    <n v="0.17470058724633666"/>
    <n v="0.15291998086814762"/>
    <n v="0.13263905285011696"/>
    <n v="2.3172120424713318E-2"/>
    <n v="2.0283161424209106E-2"/>
    <x v="1"/>
    <x v="10"/>
    <x v="18"/>
  </r>
  <r>
    <x v="19"/>
    <x v="1"/>
    <n v="26"/>
    <n v="1.1424313961755526"/>
    <n v="16.802767610840714"/>
    <n v="14.707900769438154"/>
    <n v="0.28047930352013528"/>
    <n v="4.7128285566992911"/>
    <n v="4.1252617640552751"/>
    <x v="1"/>
    <x v="10"/>
    <x v="17"/>
  </r>
  <r>
    <x v="19"/>
    <x v="1"/>
    <n v="4"/>
    <n v="1.1424313961755526"/>
    <n v="3.6263254367559228E-2"/>
    <n v="3.1742172430620774E-2"/>
    <n v="0.28852758639221704"/>
    <n v="1.0462949257398888E-2"/>
    <n v="9.1584923982525861E-3"/>
    <x v="0"/>
    <x v="10"/>
    <x v="29"/>
  </r>
  <r>
    <x v="19"/>
    <x v="1"/>
    <n v="26"/>
    <n v="12.038321048736966"/>
    <n v="2946.3841193276562"/>
    <n v="244.75041888310366"/>
    <n v="4.5934188275512773E-2"/>
    <n v="135.33976286917746"/>
    <n v="11.242411821487101"/>
    <x v="1"/>
    <x v="9"/>
    <x v="0"/>
  </r>
  <r>
    <x v="19"/>
    <x v="1"/>
    <n v="4"/>
    <n v="12.038321048736966"/>
    <n v="1.5649817363358045E-2"/>
    <n v="1.2999999999999991E-3"/>
    <n v="3.4691949858490702E-2"/>
    <n v="5.4292267926415441E-4"/>
    <n v="4.5099534816037881E-5"/>
    <x v="0"/>
    <x v="9"/>
    <x v="30"/>
  </r>
  <r>
    <x v="19"/>
    <x v="1"/>
    <n v="25"/>
    <n v="12.038321048736966"/>
    <n v="29.500948615398976"/>
    <n v="2.450586630474866"/>
    <n v="0.45940579642136325"/>
    <n v="13.55290679384308"/>
    <n v="1.1258137026728507"/>
    <x v="1"/>
    <x v="9"/>
    <x v="1"/>
  </r>
  <r>
    <x v="19"/>
    <x v="1"/>
    <n v="26"/>
    <n v="12.038321048736966"/>
    <n v="2322.7403177718561"/>
    <n v="192.94553687082077"/>
    <n v="4.8791465237779864E-2"/>
    <n v="113.32990347095527"/>
    <n v="9.4140954550174243"/>
    <x v="1"/>
    <x v="9"/>
    <x v="5"/>
  </r>
  <r>
    <x v="19"/>
    <x v="1"/>
    <n v="4"/>
    <n v="12.038321048736966"/>
    <n v="4.8153284194947868E-3"/>
    <n v="4.0000000000000002E-4"/>
    <n v="1.4559720051822518E-2"/>
    <n v="7.0109833745429076E-5"/>
    <n v="5.8238880207290078E-6"/>
    <x v="0"/>
    <x v="9"/>
    <x v="31"/>
  </r>
  <r>
    <x v="19"/>
    <x v="1"/>
    <n v="26"/>
    <n v="12.038321048736966"/>
    <n v="3139.6226716425608"/>
    <n v="260.80237093958903"/>
    <n v="0.16260675973612423"/>
    <n v="510.52386942987033"/>
    <n v="42.408228469985303"/>
    <x v="1"/>
    <x v="9"/>
    <x v="6"/>
  </r>
  <r>
    <x v="19"/>
    <x v="1"/>
    <n v="4"/>
    <n v="12.038321048736966"/>
    <n v="4.0094750469187375E-2"/>
    <n v="3.3305932203389794E-3"/>
    <n v="0.49355686196714016"/>
    <n v="1.9789039222927643E-2"/>
    <n v="1.6438371383195385E-3"/>
    <x v="0"/>
    <x v="9"/>
    <x v="32"/>
  </r>
  <r>
    <x v="19"/>
    <x v="1"/>
    <n v="4"/>
    <n v="12.038321048736966"/>
    <n v="9.0487366418540327E-2"/>
    <n v="7.5166101694915388E-3"/>
    <n v="0.34815347096567506"/>
    <n v="3.1503490697157681E-2"/>
    <n v="2.6169339204043704E-3"/>
    <x v="0"/>
    <x v="9"/>
    <x v="24"/>
  </r>
  <r>
    <x v="19"/>
    <x v="1"/>
    <n v="25"/>
    <n v="12.038321048736966"/>
    <n v="59493.489587528224"/>
    <n v="4942.0088853478574"/>
    <n v="2.4877424248552051"/>
    <n v="148004.47804957535"/>
    <n v="12294.445168091248"/>
    <x v="1"/>
    <x v="9"/>
    <x v="2"/>
  </r>
  <r>
    <x v="19"/>
    <x v="1"/>
    <n v="26"/>
    <n v="12.038321048736966"/>
    <n v="10.549719844402413"/>
    <n v="0.8763447827726164"/>
    <n v="0.50197459753618467"/>
    <n v="5.2956913730134021"/>
    <n v="0.43990281963521932"/>
    <x v="1"/>
    <x v="9"/>
    <x v="19"/>
  </r>
  <r>
    <x v="19"/>
    <x v="1"/>
    <n v="3"/>
    <n v="12.038321048736966"/>
    <n v="8.5036539449532622E-4"/>
    <n v="7.0638205365402239E-5"/>
    <n v="2.1133481292431551"/>
    <n v="1.7971181156298153E-3"/>
    <n v="1.4928311916206661E-4"/>
    <x v="0"/>
    <x v="9"/>
    <x v="25"/>
  </r>
  <r>
    <x v="19"/>
    <x v="1"/>
    <n v="26"/>
    <n v="12.038321048736966"/>
    <n v="437.93961246567636"/>
    <n v="36.378794907752024"/>
    <n v="4.5763192490134746E-2"/>
    <n v="20.041514784321762"/>
    <n v="1.6648097939225897"/>
    <x v="1"/>
    <x v="9"/>
    <x v="20"/>
  </r>
  <r>
    <x v="19"/>
    <x v="1"/>
    <n v="26"/>
    <n v="12.038321048736966"/>
    <n v="0.3797551846487075"/>
    <n v="3.1545527246804116E-2"/>
    <n v="0.25009856129096192"/>
    <n v="9.497622532342534E-2"/>
    <n v="7.8894909795905483E-3"/>
    <x v="1"/>
    <x v="9"/>
    <x v="21"/>
  </r>
  <r>
    <x v="19"/>
    <x v="1"/>
    <n v="26"/>
    <n v="12.038321048736966"/>
    <n v="1639.0741456916296"/>
    <n v="136.15471285870032"/>
    <n v="0.185420961189149"/>
    <n v="303.91870355442518"/>
    <n v="25.245937728692798"/>
    <x v="1"/>
    <x v="9"/>
    <x v="7"/>
  </r>
  <r>
    <x v="19"/>
    <x v="1"/>
    <n v="26"/>
    <n v="12.038321048736966"/>
    <n v="0.88413135058159542"/>
    <n v="7.3443077901162682E-2"/>
    <n v="0.24185419878280667"/>
    <n v="0.21383087941367251"/>
    <n v="1.7762516761928956E-2"/>
    <x v="1"/>
    <x v="9"/>
    <x v="8"/>
  </r>
  <r>
    <x v="19"/>
    <x v="1"/>
    <n v="4"/>
    <n v="12.038321048736966"/>
    <n v="6.1222003909720803E-2"/>
    <n v="5.0855932203389843E-3"/>
    <n v="0.26125109266943264"/>
    <n v="1.5994315416826835E-2"/>
    <n v="1.3286167856858184E-3"/>
    <x v="0"/>
    <x v="9"/>
    <x v="26"/>
  </r>
  <r>
    <x v="19"/>
    <x v="1"/>
    <n v="25"/>
    <n v="12.038321048736966"/>
    <n v="0.16681120492228749"/>
    <n v="1.3856683523138714E-2"/>
    <n v="0.17892714082269207"/>
    <n v="2.9847051953933078E-2"/>
    <n v="2.4793367640801177E-3"/>
    <x v="1"/>
    <x v="9"/>
    <x v="9"/>
  </r>
  <r>
    <x v="19"/>
    <x v="1"/>
    <n v="25"/>
    <n v="12.038321048736966"/>
    <n v="19.704230109699527"/>
    <n v="1.6367922096384737"/>
    <n v="7.4592833331908082E-2"/>
    <n v="1.4697943525063817"/>
    <n v="0.12209296849252822"/>
    <x v="1"/>
    <x v="9"/>
    <x v="10"/>
  </r>
  <r>
    <x v="19"/>
    <x v="1"/>
    <n v="26"/>
    <n v="12.038321048736966"/>
    <n v="5.3362710407589047"/>
    <n v="0.44327369399396227"/>
    <n v="0.30969099946132372"/>
    <n v="1.6525951120091433"/>
    <n v="0.13727787332790314"/>
    <x v="1"/>
    <x v="9"/>
    <x v="14"/>
  </r>
  <r>
    <x v="19"/>
    <x v="1"/>
    <n v="4"/>
    <n v="12.038321048736966"/>
    <n v="8.3482695882893768E-2"/>
    <n v="6.9347457627118676E-3"/>
    <n v="0.20407926370791768"/>
    <n v="1.7037087108132971E-2"/>
    <n v="1.41523780925584E-3"/>
    <x v="0"/>
    <x v="9"/>
    <x v="27"/>
  </r>
  <r>
    <x v="19"/>
    <x v="1"/>
    <n v="25"/>
    <n v="12.038321048736966"/>
    <n v="61.027640284963773"/>
    <n v="5.0694478106950518"/>
    <n v="6.4218086679844438E-2"/>
    <n v="3.9190782936861699"/>
    <n v="0.32555023892616247"/>
    <x v="1"/>
    <x v="9"/>
    <x v="15"/>
  </r>
  <r>
    <x v="19"/>
    <x v="1"/>
    <n v="26"/>
    <n v="12.038321048736966"/>
    <n v="4037.8647496583499"/>
    <n v="335.4175996229967"/>
    <n v="6.8042597356393827E-2"/>
    <n v="274.74680534057904"/>
    <n v="22.822684677395678"/>
    <x v="1"/>
    <x v="9"/>
    <x v="22"/>
  </r>
  <r>
    <x v="19"/>
    <x v="1"/>
    <n v="26"/>
    <n v="12.038321048736966"/>
    <n v="0.32869658234981552"/>
    <n v="2.730418810223554E-2"/>
    <n v="0.27310047489835071"/>
    <n v="8.9767192737199464E-2"/>
    <n v="7.4567867374344234E-3"/>
    <x v="1"/>
    <x v="9"/>
    <x v="3"/>
  </r>
  <r>
    <x v="19"/>
    <x v="1"/>
    <n v="26"/>
    <n v="12.038321048736966"/>
    <n v="0.42247720614816631"/>
    <n v="3.5094362780139651E-2"/>
    <n v="0.23255160153078999"/>
    <n v="9.8247750900009784E-2"/>
    <n v="8.1612502692240234E-3"/>
    <x v="1"/>
    <x v="9"/>
    <x v="28"/>
  </r>
  <r>
    <x v="19"/>
    <x v="1"/>
    <n v="26"/>
    <n v="12.038321048736966"/>
    <n v="14165.161328827055"/>
    <n v="1176.6725003827034"/>
    <n v="6.869578985329157E-2"/>
    <n v="973.08694588307571"/>
    <n v="80.83244681243734"/>
    <x v="1"/>
    <x v="9"/>
    <x v="23"/>
  </r>
  <r>
    <x v="19"/>
    <x v="1"/>
    <n v="20"/>
    <n v="12.038321048736966"/>
    <n v="780.14020277751524"/>
    <n v="64.804734781464049"/>
    <n v="5.6179308796076612E-2"/>
    <n v="43.82773735607185"/>
    <n v="3.6406852067357152"/>
    <x v="1"/>
    <x v="9"/>
    <x v="12"/>
  </r>
  <r>
    <x v="19"/>
    <x v="1"/>
    <n v="26"/>
    <n v="12.038321048736966"/>
    <n v="5.9802157626506869"/>
    <n v="0.49676493411663231"/>
    <n v="0.27619472177509685"/>
    <n v="1.651704028720355"/>
    <n v="0.13720385276596758"/>
    <x v="1"/>
    <x v="9"/>
    <x v="16"/>
  </r>
  <r>
    <x v="19"/>
    <x v="1"/>
    <n v="26"/>
    <n v="12.038321048736966"/>
    <n v="54.202884453129201"/>
    <n v="4.5025285696975201"/>
    <n v="0.35321613876154401"/>
    <n v="19.145333556272419"/>
    <n v="1.5903657560520956"/>
    <x v="1"/>
    <x v="9"/>
    <x v="13"/>
  </r>
  <r>
    <x v="19"/>
    <x v="1"/>
    <n v="26"/>
    <n v="12.038321048736966"/>
    <n v="47.11411986256774"/>
    <n v="3.9136786327451243"/>
    <n v="0.38416811082693525"/>
    <n v="18.099742420876435"/>
    <n v="1.5035105267254374"/>
    <x v="1"/>
    <x v="9"/>
    <x v="11"/>
  </r>
  <r>
    <x v="19"/>
    <x v="1"/>
    <n v="26"/>
    <n v="12.038321048736966"/>
    <n v="1.0182013899267128"/>
    <n v="8.4580016250151449E-2"/>
    <n v="0.32059297897913785"/>
    <n v="0.32642821679730361"/>
    <n v="2.7115759371739941E-2"/>
    <x v="1"/>
    <x v="9"/>
    <x v="18"/>
  </r>
  <r>
    <x v="19"/>
    <x v="1"/>
    <n v="26"/>
    <n v="12.038321048736966"/>
    <n v="412.16855709087116"/>
    <n v="34.238043280471821"/>
    <n v="0.6563003286115171"/>
    <n v="270.50635946207359"/>
    <n v="22.470439055989001"/>
    <x v="1"/>
    <x v="9"/>
    <x v="17"/>
  </r>
  <r>
    <x v="19"/>
    <x v="1"/>
    <n v="4"/>
    <n v="12.038321048736966"/>
    <n v="0.27850094638068473"/>
    <n v="2.3134533898305065E-2"/>
    <n v="0.29542296203649504"/>
    <n v="8.2275574509748969E-2"/>
    <n v="6.8344725295709846E-3"/>
    <x v="0"/>
    <x v="9"/>
    <x v="29"/>
  </r>
  <r>
    <x v="19"/>
    <x v="1"/>
    <n v="26"/>
    <n v="192.96767313300739"/>
    <n v="43515.174738846203"/>
    <n v="225.50499797368843"/>
    <n v="2.7231011251444483E-2"/>
    <n v="1184.9622129220936"/>
    <n v="6.1407291370784751"/>
    <x v="1"/>
    <x v="5"/>
    <x v="0"/>
  </r>
  <r>
    <x v="19"/>
    <x v="1"/>
    <n v="4"/>
    <n v="192.96767313300739"/>
    <n v="0.5079724612237202"/>
    <n v="2.6324225865209483E-3"/>
    <n v="0.20047738529967365"/>
    <n v="0.10183699083037129"/>
    <n v="5.2774119714952368E-4"/>
    <x v="0"/>
    <x v="5"/>
    <x v="30"/>
  </r>
  <r>
    <x v="19"/>
    <x v="1"/>
    <n v="25"/>
    <n v="192.96767313300739"/>
    <n v="447.83650228526693"/>
    <n v="2.3207851087916955"/>
    <n v="0.19975368427518178"/>
    <n v="89.456991284392942"/>
    <n v="0.46358537589211973"/>
    <x v="1"/>
    <x v="5"/>
    <x v="1"/>
  </r>
  <r>
    <x v="19"/>
    <x v="1"/>
    <n v="26"/>
    <n v="192.96767313300739"/>
    <n v="20275.51714516601"/>
    <n v="105.07209221096139"/>
    <n v="1.9801337405609278E-2"/>
    <n v="401.48235606464795"/>
    <n v="2.0805679497825369"/>
    <x v="1"/>
    <x v="5"/>
    <x v="5"/>
  </r>
  <r>
    <x v="19"/>
    <x v="1"/>
    <n v="4"/>
    <n v="192.96767313300739"/>
    <n v="7.7187069253202997E-2"/>
    <n v="4.0000000000000018E-4"/>
    <n v="0.12417917223377929"/>
    <n v="9.5850263670141447E-3"/>
    <n v="4.9671668893511739E-5"/>
    <x v="0"/>
    <x v="5"/>
    <x v="31"/>
  </r>
  <r>
    <x v="19"/>
    <x v="1"/>
    <n v="26"/>
    <n v="192.96767313300739"/>
    <n v="78084.928315054349"/>
    <n v="404.6528988367524"/>
    <n v="3.6817396149608571E-2"/>
    <n v="2874.8837390891431"/>
    <n v="14.898266079560194"/>
    <x v="1"/>
    <x v="5"/>
    <x v="6"/>
  </r>
  <r>
    <x v="19"/>
    <x v="1"/>
    <n v="4"/>
    <n v="192.96767313300739"/>
    <n v="0.97306321730677181"/>
    <n v="5.0426229508196722E-3"/>
    <n v="0.73748413298569049"/>
    <n v="0.71761868315575117"/>
    <n v="3.7188544148589902E-3"/>
    <x v="0"/>
    <x v="5"/>
    <x v="32"/>
  </r>
  <r>
    <x v="19"/>
    <x v="1"/>
    <n v="4"/>
    <n v="192.96767313300739"/>
    <n v="1.6929134806517618"/>
    <n v="8.7730418943533731E-3"/>
    <n v="0.60700247141677688"/>
    <n v="1.0276026666503972"/>
    <n v="5.3252581117154193E-3"/>
    <x v="0"/>
    <x v="5"/>
    <x v="24"/>
  </r>
  <r>
    <x v="19"/>
    <x v="1"/>
    <n v="25"/>
    <n v="192.96767313300739"/>
    <n v="204519.76342503694"/>
    <n v="1059.8654173752047"/>
    <n v="0.73675254993951245"/>
    <n v="150680.45721642181"/>
    <n v="780.85854884388777"/>
    <x v="1"/>
    <x v="5"/>
    <x v="2"/>
  </r>
  <r>
    <x v="19"/>
    <x v="1"/>
    <n v="26"/>
    <n v="192.96767313300739"/>
    <n v="305.38356239898854"/>
    <n v="1.5825633249383482"/>
    <n v="0.69330700186199035"/>
    <n v="211.72456206477679"/>
    <n v="1.0972022340697489"/>
    <x v="1"/>
    <x v="5"/>
    <x v="19"/>
  </r>
  <r>
    <x v="19"/>
    <x v="1"/>
    <n v="4"/>
    <n v="192.96767313300739"/>
    <n v="4.2304208078814843E-3"/>
    <n v="2.1922950819672109E-5"/>
    <n v="2.0166530865554497"/>
    <n v="8.5312911796425941E-3"/>
    <n v="4.4210986436895084E-5"/>
    <x v="0"/>
    <x v="5"/>
    <x v="25"/>
  </r>
  <r>
    <x v="19"/>
    <x v="1"/>
    <n v="26"/>
    <n v="192.96767313300739"/>
    <n v="4625.7401795036913"/>
    <n v="23.97158085808131"/>
    <n v="2.0577625400559876E-2"/>
    <n v="95.186748614145557"/>
    <n v="0.49327821115682885"/>
    <x v="1"/>
    <x v="5"/>
    <x v="20"/>
  </r>
  <r>
    <x v="19"/>
    <x v="1"/>
    <n v="26"/>
    <n v="192.96767313300739"/>
    <n v="14.646480029151959"/>
    <n v="7.5901210764232702E-2"/>
    <n v="0.22810163099522235"/>
    <n v="3.3408859829885138"/>
    <n v="1.7313189969833605E-2"/>
    <x v="1"/>
    <x v="5"/>
    <x v="21"/>
  </r>
  <r>
    <x v="19"/>
    <x v="1"/>
    <n v="26"/>
    <n v="192.96767313300739"/>
    <n v="46586.014402187771"/>
    <n v="241.41874981348451"/>
    <n v="3.8168545901307013E-2"/>
    <n v="1778.1204290688536"/>
    <n v="9.2146026336921381"/>
    <x v="1"/>
    <x v="5"/>
    <x v="7"/>
  </r>
  <r>
    <x v="19"/>
    <x v="1"/>
    <n v="26"/>
    <n v="192.96767313300739"/>
    <n v="14.932380529176895"/>
    <n v="7.7382808668084058E-2"/>
    <n v="0.14183459935027345"/>
    <n v="2.117928209701629"/>
    <n v="1.097555966403657E-2"/>
    <x v="1"/>
    <x v="5"/>
    <x v="8"/>
  </r>
  <r>
    <x v="19"/>
    <x v="1"/>
    <n v="4"/>
    <n v="192.96767313300739"/>
    <n v="1.8698883867036153"/>
    <n v="9.6901639344262186E-3"/>
    <n v="0.49176626148120178"/>
    <n v="0.91954802131635272"/>
    <n v="4.7652956911727546E-3"/>
    <x v="0"/>
    <x v="5"/>
    <x v="26"/>
  </r>
  <r>
    <x v="19"/>
    <x v="1"/>
    <n v="25"/>
    <n v="192.96767313300739"/>
    <n v="4.4435337599854305"/>
    <n v="2.3027347989642923E-2"/>
    <n v="0.16929473843678272"/>
    <n v="0.75226688563174715"/>
    <n v="3.8984088547993731E-3"/>
    <x v="1"/>
    <x v="5"/>
    <x v="9"/>
  </r>
  <r>
    <x v="19"/>
    <x v="1"/>
    <n v="25"/>
    <n v="192.96767313300739"/>
    <n v="193.47725846676465"/>
    <n v="1.0026407808390061"/>
    <n v="6.7175102391782218E-2"/>
    <n v="12.996854647986229"/>
    <n v="6.7352497115036714E-2"/>
    <x v="1"/>
    <x v="5"/>
    <x v="10"/>
  </r>
  <r>
    <x v="19"/>
    <x v="1"/>
    <n v="26"/>
    <n v="192.96767313300739"/>
    <n v="84.991026081966325"/>
    <n v="0.44044178334152534"/>
    <n v="0.1659749662154196"/>
    <n v="14.106382682568206"/>
    <n v="7.3102310109968829E-2"/>
    <x v="1"/>
    <x v="5"/>
    <x v="14"/>
  </r>
  <r>
    <x v="19"/>
    <x v="1"/>
    <n v="4"/>
    <n v="192.96767313300739"/>
    <n v="1.0345457407756715"/>
    <n v="5.361238615664848E-3"/>
    <n v="0.30127300171563781"/>
    <n v="0.31168070073561466"/>
    <n v="1.6151964506551395E-3"/>
    <x v="0"/>
    <x v="5"/>
    <x v="27"/>
  </r>
  <r>
    <x v="19"/>
    <x v="1"/>
    <n v="25"/>
    <n v="192.96767313300739"/>
    <n v="1059.3131742447099"/>
    <n v="5.4895887847212315"/>
    <n v="8.0815351837192156E-2"/>
    <n v="85.608766882359077"/>
    <n v="0.44364304907875041"/>
    <x v="1"/>
    <x v="5"/>
    <x v="15"/>
  </r>
  <r>
    <x v="19"/>
    <x v="1"/>
    <n v="26"/>
    <n v="192.96767313300739"/>
    <n v="20410.28123358254"/>
    <n v="105.77046871220904"/>
    <n v="3.3330328480968022E-2"/>
    <n v="680.2813779042433"/>
    <n v="3.5253644657638779"/>
    <x v="1"/>
    <x v="5"/>
    <x v="22"/>
  </r>
  <r>
    <x v="19"/>
    <x v="1"/>
    <n v="25"/>
    <n v="192.96767313300739"/>
    <n v="1.2520980794912004"/>
    <n v="6.4886416422100046E-3"/>
    <n v="0.32851461744998245"/>
    <n v="0.41133252159390943"/>
    <n v="2.1316136268606455E-3"/>
    <x v="1"/>
    <x v="5"/>
    <x v="3"/>
  </r>
  <r>
    <x v="19"/>
    <x v="1"/>
    <n v="26"/>
    <n v="192.96767313300739"/>
    <n v="2.3364966752951299"/>
    <n v="1.2108228478687443E-2"/>
    <n v="0.21413682232825296"/>
    <n v="0.50032997342822694"/>
    <n v="2.5928175704505855E-3"/>
    <x v="1"/>
    <x v="5"/>
    <x v="28"/>
  </r>
  <r>
    <x v="19"/>
    <x v="1"/>
    <n v="26"/>
    <n v="192.96767313300739"/>
    <n v="198041.55275999711"/>
    <n v="1026.2939358940832"/>
    <n v="3.1702295833613607E-2"/>
    <n v="6278.3718929456254"/>
    <n v="32.535873967957905"/>
    <x v="1"/>
    <x v="5"/>
    <x v="23"/>
  </r>
  <r>
    <x v="19"/>
    <x v="1"/>
    <n v="20"/>
    <n v="192.96767313300739"/>
    <n v="11365.486916279633"/>
    <n v="58.898398533549766"/>
    <n v="3.2410192820798878E-2"/>
    <n v="368.35762245888975"/>
    <n v="1.9089084533086058"/>
    <x v="1"/>
    <x v="5"/>
    <x v="12"/>
  </r>
  <r>
    <x v="19"/>
    <x v="1"/>
    <n v="26"/>
    <n v="192.96767313300739"/>
    <n v="97.874438395037117"/>
    <n v="0.50720639786942401"/>
    <n v="0.13937971731619084"/>
    <n v="13.641711555981209"/>
    <n v="7.0694284356003737E-2"/>
    <x v="1"/>
    <x v="5"/>
    <x v="16"/>
  </r>
  <r>
    <x v="19"/>
    <x v="1"/>
    <n v="26"/>
    <n v="192.96767313300739"/>
    <n v="914.63733712779162"/>
    <n v="4.7398474691528092"/>
    <n v="0.2990054461227466"/>
    <n v="273.48154502841629"/>
    <n v="1.4172402070678072"/>
    <x v="1"/>
    <x v="5"/>
    <x v="13"/>
  </r>
  <r>
    <x v="19"/>
    <x v="1"/>
    <n v="26"/>
    <n v="192.96767313300739"/>
    <n v="790.17690738713645"/>
    <n v="4.0948667440400177"/>
    <n v="0.32385080471548927"/>
    <n v="255.89942732492077"/>
    <n v="1.3261258902600552"/>
    <x v="1"/>
    <x v="5"/>
    <x v="11"/>
  </r>
  <r>
    <x v="19"/>
    <x v="1"/>
    <n v="26"/>
    <n v="192.96767313300739"/>
    <n v="12.769730846615092"/>
    <n v="6.617549270966884E-2"/>
    <n v="0.36548976898637436"/>
    <n v="4.6672059771475283"/>
    <n v="2.4186465543016365E-2"/>
    <x v="1"/>
    <x v="5"/>
    <x v="18"/>
  </r>
  <r>
    <x v="19"/>
    <x v="1"/>
    <n v="26"/>
    <n v="192.96767313300739"/>
    <n v="8736.9582353840815"/>
    <n v="45.276797369899015"/>
    <n v="0.71581961714048337"/>
    <n v="6254.0860990250267"/>
    <n v="32.410019758668355"/>
    <x v="1"/>
    <x v="5"/>
    <x v="17"/>
  </r>
  <r>
    <x v="19"/>
    <x v="1"/>
    <n v="4"/>
    <n v="192.96767313300739"/>
    <n v="4.2142522961071363"/>
    <n v="2.1839162112932596E-2"/>
    <n v="0.42550974546209969"/>
    <n v="1.7932054218296167"/>
    <n v="9.2927763117794798E-3"/>
    <x v="0"/>
    <x v="5"/>
    <x v="29"/>
  </r>
  <r>
    <x v="19"/>
    <x v="1"/>
    <n v="26"/>
    <n v="96.554878177384467"/>
    <n v="19264.631569839701"/>
    <n v="199.52002357092667"/>
    <n v="2.7170075450046734E-2"/>
    <n v="523.42149326989693"/>
    <n v="5.42097409421718"/>
    <x v="1"/>
    <x v="6"/>
    <x v="0"/>
  </r>
  <r>
    <x v="19"/>
    <x v="1"/>
    <n v="49"/>
    <n v="96.554878177384467"/>
    <n v="0.163511313418715"/>
    <n v="1.6934547120273141E-3"/>
    <n v="8.4702160949741034E-2"/>
    <n v="1.3849761586295549E-2"/>
    <n v="1.434392735792349E-4"/>
    <x v="0"/>
    <x v="6"/>
    <x v="30"/>
  </r>
  <r>
    <x v="19"/>
    <x v="1"/>
    <n v="357"/>
    <n v="96.554878177384467"/>
    <n v="931.14062208645873"/>
    <n v="9.6436414157742139"/>
    <n v="2.8514072130609136E-2"/>
    <n v="26.550610861913547"/>
    <n v="0.27497948693111557"/>
    <x v="1"/>
    <x v="6"/>
    <x v="1"/>
  </r>
  <r>
    <x v="19"/>
    <x v="1"/>
    <n v="26"/>
    <n v="96.554878177384467"/>
    <n v="12490.116006312559"/>
    <n v="129.35769007306408"/>
    <n v="8.0629130564444262E-2"/>
    <n v="1007.0671942380304"/>
    <n v="10.429998082415999"/>
    <x v="1"/>
    <x v="6"/>
    <x v="5"/>
  </r>
  <r>
    <x v="19"/>
    <x v="1"/>
    <n v="49"/>
    <n v="96.554878177384467"/>
    <n v="0.1358316476513462"/>
    <n v="1.4067818241332659E-3"/>
    <n v="0.12335475001149661"/>
    <n v="1.67554789396815E-2"/>
    <n v="1.7353322023667619E-4"/>
    <x v="0"/>
    <x v="6"/>
    <x v="31"/>
  </r>
  <r>
    <x v="19"/>
    <x v="1"/>
    <n v="28"/>
    <n v="96.554878177384467"/>
    <n v="36063.503243961743"/>
    <n v="373.50265387636006"/>
    <n v="0.13454266178198554"/>
    <n v="4852.0797196258827"/>
    <n v="50.252041235161123"/>
    <x v="1"/>
    <x v="6"/>
    <x v="6"/>
  </r>
  <r>
    <x v="19"/>
    <x v="1"/>
    <n v="51"/>
    <n v="96.554878177384467"/>
    <n v="0.20773441174438689"/>
    <n v="2.151464697234152E-3"/>
    <n v="9.0585169809707572E-2"/>
    <n v="1.8817656963184999E-2"/>
    <n v="1.9489079493854674E-4"/>
    <x v="0"/>
    <x v="6"/>
    <x v="32"/>
  </r>
  <r>
    <x v="19"/>
    <x v="1"/>
    <n v="49"/>
    <n v="96.554878177384467"/>
    <n v="0.7698415472761293"/>
    <n v="7.9730984265945163E-3"/>
    <n v="7.9557949114308898E-2"/>
    <n v="6.1247014644275122E-2"/>
    <n v="6.3432335890638292E-4"/>
    <x v="0"/>
    <x v="6"/>
    <x v="24"/>
  </r>
  <r>
    <x v="19"/>
    <x v="1"/>
    <n v="237"/>
    <n v="96.554878177384467"/>
    <n v="193543.50486845642"/>
    <n v="2004.492248572782"/>
    <n v="0.45360062247981997"/>
    <n v="87791.454285257903"/>
    <n v="909.23893170858798"/>
    <x v="1"/>
    <x v="6"/>
    <x v="2"/>
  </r>
  <r>
    <x v="19"/>
    <x v="1"/>
    <n v="69"/>
    <n v="96.554878177384467"/>
    <n v="42.676140857887582"/>
    <n v="0.4419884490919837"/>
    <n v="7.2691899019729916E-2"/>
    <n v="3.1022097217933342"/>
    <n v="3.2128979709281517E-2"/>
    <x v="1"/>
    <x v="6"/>
    <x v="19"/>
  </r>
  <r>
    <x v="19"/>
    <x v="1"/>
    <n v="49"/>
    <n v="96.554878177384467"/>
    <n v="4.6254673115204373E-3"/>
    <n v="4.7905060819639001E-5"/>
    <n v="4.6531762767495093E-2"/>
    <n v="2.152311476284723E-4"/>
    <n v="2.229106925421866E-6"/>
    <x v="0"/>
    <x v="6"/>
    <x v="25"/>
  </r>
  <r>
    <x v="19"/>
    <x v="1"/>
    <n v="26"/>
    <n v="96.554878177384467"/>
    <n v="2473.164759586055"/>
    <n v="25.614083993172404"/>
    <n v="2.9026825857925948E-2"/>
    <n v="71.788122794463717"/>
    <n v="0.74349555558010383"/>
    <x v="1"/>
    <x v="6"/>
    <x v="20"/>
  </r>
  <r>
    <x v="19"/>
    <x v="1"/>
    <n v="69"/>
    <n v="96.554878177384467"/>
    <n v="3.4304893548015238"/>
    <n v="3.5528907700543594E-2"/>
    <n v="7.4410555022604338E-2"/>
    <n v="0.25526461688991725"/>
    <n v="2.6437257413443301E-3"/>
    <x v="1"/>
    <x v="6"/>
    <x v="21"/>
  </r>
  <r>
    <x v="19"/>
    <x v="1"/>
    <n v="26"/>
    <n v="96.554878177384467"/>
    <n v="20421.863129555906"/>
    <n v="211.50524463443639"/>
    <n v="0.13953087081518051"/>
    <n v="2849.4803461353631"/>
    <n v="29.511510965820694"/>
    <x v="1"/>
    <x v="6"/>
    <x v="7"/>
  </r>
  <r>
    <x v="19"/>
    <x v="1"/>
    <n v="357"/>
    <n v="96.554878177384467"/>
    <n v="151.75354574861015"/>
    <n v="1.5716818105224908"/>
    <n v="3.3619571807094149E-2"/>
    <n v="5.101889228276546"/>
    <n v="5.2839269486764623E-2"/>
    <x v="1"/>
    <x v="6"/>
    <x v="8"/>
  </r>
  <r>
    <x v="19"/>
    <x v="1"/>
    <n v="49"/>
    <n v="96.554878177384467"/>
    <n v="0.96323558015376487"/>
    <n v="9.9760426229751949E-3"/>
    <n v="6.2016235914591704E-2"/>
    <n v="5.9736244980144487E-2"/>
    <n v="6.1867661280045195E-4"/>
    <x v="0"/>
    <x v="6"/>
    <x v="26"/>
  </r>
  <r>
    <x v="19"/>
    <x v="1"/>
    <n v="87"/>
    <n v="96.554878177384467"/>
    <n v="20.700161434435262"/>
    <n v="0.21438752577996364"/>
    <n v="0.10647861026826375"/>
    <n v="2.2041244218673759"/>
    <n v="2.2827685803902095E-2"/>
    <x v="1"/>
    <x v="6"/>
    <x v="9"/>
  </r>
  <r>
    <x v="19"/>
    <x v="1"/>
    <n v="87"/>
    <n v="96.554878177384467"/>
    <n v="960.04732685933323"/>
    <n v="9.9430225068027678"/>
    <n v="8.64836627723677E-2"/>
    <n v="83.028409261615636"/>
    <n v="0.8599090054163927"/>
    <x v="1"/>
    <x v="6"/>
    <x v="10"/>
  </r>
  <r>
    <x v="19"/>
    <x v="1"/>
    <n v="28"/>
    <n v="96.554878177384467"/>
    <n v="117.41397203681358"/>
    <n v="1.2160335578395958"/>
    <n v="0.14240890091931638"/>
    <n v="16.720794710333969"/>
    <n v="0.17317400245294279"/>
    <x v="1"/>
    <x v="6"/>
    <x v="14"/>
  </r>
  <r>
    <x v="19"/>
    <x v="1"/>
    <n v="49"/>
    <n v="96.554878177384467"/>
    <n v="0.34706206166377745"/>
    <n v="3.5944539335048113E-3"/>
    <n v="6.7869195395519902E-2"/>
    <n v="2.3554822877430888E-2"/>
    <n v="2.4395269635323313E-4"/>
    <x v="0"/>
    <x v="6"/>
    <x v="27"/>
  </r>
  <r>
    <x v="19"/>
    <x v="1"/>
    <n v="25"/>
    <n v="96.554878177384467"/>
    <n v="543.05988919692982"/>
    <n v="5.6243651221769948"/>
    <n v="4.1209431780372723E-2"/>
    <n v="22.379189456517651"/>
    <n v="0.23177689081026057"/>
    <x v="1"/>
    <x v="6"/>
    <x v="15"/>
  </r>
  <r>
    <x v="19"/>
    <x v="1"/>
    <n v="26"/>
    <n v="96.554878177384467"/>
    <n v="17321.772689645317"/>
    <n v="179.398213913365"/>
    <n v="3.5084292917410977E-2"/>
    <n v="607.72214689232612"/>
    <n v="6.2940594857968506"/>
    <x v="1"/>
    <x v="6"/>
    <x v="22"/>
  </r>
  <r>
    <x v="19"/>
    <x v="1"/>
    <n v="27"/>
    <n v="96.554878177384467"/>
    <n v="25.558603428267499"/>
    <n v="0.26470545984546595"/>
    <n v="0.17221725558950801"/>
    <n v="4.4016325391168198"/>
    <n v="4.5586847834144857E-2"/>
    <x v="1"/>
    <x v="6"/>
    <x v="3"/>
  </r>
  <r>
    <x v="19"/>
    <x v="1"/>
    <n v="27"/>
    <n v="96.554878177384467"/>
    <n v="32.69989440494097"/>
    <n v="0.33866641460483032"/>
    <n v="0.11962491027967018"/>
    <n v="3.9117219343457523"/>
    <n v="4.0512939461840411E-2"/>
    <x v="1"/>
    <x v="6"/>
    <x v="28"/>
  </r>
  <r>
    <x v="19"/>
    <x v="1"/>
    <n v="126"/>
    <n v="96.554878177384467"/>
    <n v="117636.41873235886"/>
    <n v="1218.3373947843911"/>
    <n v="3.2251146376982197E-2"/>
    <n v="3793.909359801276"/>
    <n v="39.29277765574254"/>
    <x v="1"/>
    <x v="6"/>
    <x v="23"/>
  </r>
  <r>
    <x v="19"/>
    <x v="1"/>
    <n v="19"/>
    <n v="96.554878177384467"/>
    <n v="5604.3192374481623"/>
    <n v="58.042838883316328"/>
    <n v="3.2013636633200789E-2"/>
    <n v="179.41463964412239"/>
    <n v="1.8581623531699067"/>
    <x v="1"/>
    <x v="6"/>
    <x v="12"/>
  </r>
  <r>
    <x v="19"/>
    <x v="1"/>
    <n v="355"/>
    <n v="96.554878177384467"/>
    <n v="289.8699663189563"/>
    <n v="3.0021265811803488"/>
    <n v="2.3019798131942045E-2"/>
    <n v="6.6727481091752141"/>
    <n v="6.910834786530895E-2"/>
    <x v="1"/>
    <x v="6"/>
    <x v="16"/>
  </r>
  <r>
    <x v="19"/>
    <x v="1"/>
    <n v="28"/>
    <n v="96.554878177384467"/>
    <n v="982.77482849942692"/>
    <n v="10.178406798814821"/>
    <n v="4.8710783406120978E-2"/>
    <n v="47.871731808023277"/>
    <n v="0.49579816899645796"/>
    <x v="1"/>
    <x v="6"/>
    <x v="13"/>
  </r>
  <r>
    <x v="19"/>
    <x v="1"/>
    <n v="28"/>
    <n v="96.554878177384467"/>
    <n v="819.29198927986022"/>
    <n v="8.4852469885023236"/>
    <n v="4.3817272406841919E-2"/>
    <n v="35.899140275019043"/>
    <n v="0.37180037873454136"/>
    <x v="1"/>
    <x v="6"/>
    <x v="11"/>
  </r>
  <r>
    <x v="19"/>
    <x v="1"/>
    <n v="355"/>
    <n v="96.554878177384467"/>
    <n v="51.643615702185329"/>
    <n v="0.53486283320982464"/>
    <n v="2.4136356560575119E-2"/>
    <n v="1.246488722665261"/>
    <n v="1.2909640053351747E-2"/>
    <x v="1"/>
    <x v="6"/>
    <x v="18"/>
  </r>
  <r>
    <x v="19"/>
    <x v="1"/>
    <n v="357"/>
    <n v="96.554878177384467"/>
    <n v="831.93615594630376"/>
    <n v="8.6162001511505579"/>
    <n v="4.6652526900635316E-2"/>
    <n v="38.811923894896076"/>
    <n v="0.4019675093328095"/>
    <x v="1"/>
    <x v="6"/>
    <x v="17"/>
  </r>
  <r>
    <x v="19"/>
    <x v="1"/>
    <n v="49"/>
    <n v="96.554878177384467"/>
    <n v="1.6435119002902001"/>
    <n v="1.7021531499121619E-2"/>
    <n v="8.9296577046415124E-2"/>
    <n v="0.14675998703096399"/>
    <n v="1.5199644989592955E-3"/>
    <x v="0"/>
    <x v="6"/>
    <x v="29"/>
  </r>
  <r>
    <x v="19"/>
    <x v="1"/>
    <n v="25"/>
    <n v="570.0186136782994"/>
    <n v="102888.4274865598"/>
    <n v="180.50011879897451"/>
    <n v="1.3700592438452685E-2"/>
    <n v="1409.6324116266485"/>
    <n v="2.4729585627570416"/>
    <x v="1"/>
    <x v="3"/>
    <x v="0"/>
  </r>
  <r>
    <x v="19"/>
    <x v="1"/>
    <n v="4"/>
    <n v="570.0186136782994"/>
    <n v="0.64472226666083798"/>
    <n v="1.1310547606515513E-3"/>
    <n v="3.0581158990954524E-2"/>
    <n v="1.9716354141763665E-2"/>
    <n v="3.4588965462961105E-5"/>
    <x v="0"/>
    <x v="3"/>
    <x v="30"/>
  </r>
  <r>
    <x v="19"/>
    <x v="1"/>
    <n v="24"/>
    <n v="570.0186136782994"/>
    <n v="1281.2675965288458"/>
    <n v="2.247764486603157"/>
    <n v="8.813589786664569E-2"/>
    <n v="112.92567002750896"/>
    <n v="0.19810874121952912"/>
    <x v="1"/>
    <x v="3"/>
    <x v="1"/>
  </r>
  <r>
    <x v="19"/>
    <x v="1"/>
    <n v="25"/>
    <n v="570.0186136782994"/>
    <n v="72254.558361996664"/>
    <n v="126.75824372776512"/>
    <n v="2.7757222782335066E-2"/>
    <n v="2005.5858734931724"/>
    <n v="3.518456810649103"/>
    <x v="1"/>
    <x v="3"/>
    <x v="5"/>
  </r>
  <r>
    <x v="19"/>
    <x v="1"/>
    <n v="4"/>
    <n v="570.0186136782994"/>
    <n v="0.24786580091937033"/>
    <n v="4.3483808242665215E-4"/>
    <n v="7.5645155845911957E-2"/>
    <n v="1.8749847139417557E-2"/>
    <n v="3.2893394512901614E-5"/>
    <x v="0"/>
    <x v="3"/>
    <x v="31"/>
  </r>
  <r>
    <x v="19"/>
    <x v="1"/>
    <n v="25"/>
    <n v="570.0186136782994"/>
    <n v="211269.4423363134"/>
    <n v="370.636041116277"/>
    <n v="2.5834992701553022E-2"/>
    <n v="5458.1445008198334"/>
    <n v="9.5753794171715221"/>
    <x v="1"/>
    <x v="3"/>
    <x v="6"/>
  </r>
  <r>
    <x v="19"/>
    <x v="1"/>
    <n v="4"/>
    <n v="570.0186136782994"/>
    <n v="0.28500930683914966"/>
    <n v="4.999999999999999E-4"/>
    <n v="0.52540993941101954"/>
    <n v="0.14974672263793429"/>
    <n v="2.6270496970550974E-4"/>
    <x v="0"/>
    <x v="3"/>
    <x v="32"/>
  </r>
  <r>
    <x v="19"/>
    <x v="1"/>
    <n v="4"/>
    <n v="570.0186136782994"/>
    <n v="1.8450068718776143"/>
    <n v="3.2367484633034774E-3"/>
    <n v="0.44787638673180957"/>
    <n v="0.82633501127190456"/>
    <n v="1.4496632065040987E-3"/>
    <x v="0"/>
    <x v="3"/>
    <x v="24"/>
  </r>
  <r>
    <x v="19"/>
    <x v="1"/>
    <n v="25"/>
    <n v="570.0186136782994"/>
    <n v="46.262356130471062"/>
    <n v="8.1159377992838816E-2"/>
    <n v="0.12144013675316893"/>
    <n v="5.6181068550082092"/>
    <n v="9.8560059622524749E-3"/>
    <x v="1"/>
    <x v="3"/>
    <x v="19"/>
  </r>
  <r>
    <x v="19"/>
    <x v="1"/>
    <n v="3"/>
    <n v="570.0186136782994"/>
    <n v="2.7851682024533888E-2"/>
    <n v="4.8861004458799133E-5"/>
    <n v="2.2457890540232883"/>
    <n v="6.2549002626835382E-2"/>
    <n v="1.0973150898215418E-4"/>
    <x v="0"/>
    <x v="3"/>
    <x v="25"/>
  </r>
  <r>
    <x v="19"/>
    <x v="1"/>
    <n v="25"/>
    <n v="570.0186136782994"/>
    <n v="13365.563283264093"/>
    <n v="23.447590942718225"/>
    <n v="1.3552057500277711E-2"/>
    <n v="181.13088213839555"/>
    <n v="0.31776310069870822"/>
    <x v="1"/>
    <x v="3"/>
    <x v="20"/>
  </r>
  <r>
    <x v="19"/>
    <x v="1"/>
    <n v="25"/>
    <n v="570.0186136782994"/>
    <n v="16.125375370809689"/>
    <n v="2.828920842909587E-2"/>
    <n v="1.4065810703706565"/>
    <n v="22.681647749202114"/>
    <n v="3.979106507213627E-2"/>
    <x v="1"/>
    <x v="3"/>
    <x v="21"/>
  </r>
  <r>
    <x v="19"/>
    <x v="1"/>
    <n v="25"/>
    <n v="570.0186136782994"/>
    <n v="108400.38953633897"/>
    <n v="190.16991188557353"/>
    <n v="2.3429900701566267E-2"/>
    <n v="2539.8103628475251"/>
    <n v="4.455662151904594"/>
    <x v="1"/>
    <x v="3"/>
    <x v="7"/>
  </r>
  <r>
    <x v="19"/>
    <x v="1"/>
    <n v="25"/>
    <n v="570.0186136782994"/>
    <n v="233.26547146665251"/>
    <n v="0.40922430578433744"/>
    <n v="7.2764126204483942E-2"/>
    <n v="16.973358204947953"/>
    <n v="2.9776849032033856E-2"/>
    <x v="1"/>
    <x v="3"/>
    <x v="8"/>
  </r>
  <r>
    <x v="19"/>
    <x v="1"/>
    <n v="4"/>
    <n v="570.0186136782994"/>
    <n v="1.7736231037403256"/>
    <n v="3.1115178718379584E-3"/>
    <n v="0.21745980638325857"/>
    <n v="0.38569173673624535"/>
    <n v="6.7663007396793118E-4"/>
    <x v="0"/>
    <x v="3"/>
    <x v="26"/>
  </r>
  <r>
    <x v="19"/>
    <x v="1"/>
    <n v="24"/>
    <n v="570.0186136782994"/>
    <n v="31.563898421397592"/>
    <n v="5.5373452136444207E-2"/>
    <n v="0.11648329502263717"/>
    <n v="3.6766668918842074"/>
    <n v="6.4500821616313092E-3"/>
    <x v="1"/>
    <x v="3"/>
    <x v="9"/>
  </r>
  <r>
    <x v="19"/>
    <x v="1"/>
    <n v="24"/>
    <n v="570.0186136782994"/>
    <n v="951.12781182857429"/>
    <n v="1.668590795116317"/>
    <n v="5.5214154524846494E-2"/>
    <n v="52.515717975182021"/>
    <n v="9.2129830000288807E-2"/>
    <x v="1"/>
    <x v="3"/>
    <x v="10"/>
  </r>
  <r>
    <x v="19"/>
    <x v="1"/>
    <n v="25"/>
    <n v="570.0186136782994"/>
    <n v="283.86216945328789"/>
    <n v="0.49798754398832806"/>
    <n v="5.6679907927062401E-2"/>
    <n v="16.089281628588544"/>
    <n v="2.8225888142082371E-2"/>
    <x v="1"/>
    <x v="3"/>
    <x v="14"/>
  </r>
  <r>
    <x v="19"/>
    <x v="1"/>
    <n v="4"/>
    <n v="570.0186136782994"/>
    <n v="1.4036747334802577"/>
    <n v="2.4625068371406686E-3"/>
    <n v="0.12927857304373574"/>
    <n v="0.18146506656187381"/>
    <n v="3.183493700159886E-4"/>
    <x v="0"/>
    <x v="3"/>
    <x v="27"/>
  </r>
  <r>
    <x v="19"/>
    <x v="1"/>
    <n v="24"/>
    <n v="570.0186136782994"/>
    <n v="1547.9913414453547"/>
    <n v="2.7156856009600281"/>
    <n v="0.1083980686096447"/>
    <n v="167.79927163712949"/>
    <n v="0.29437507409508934"/>
    <x v="1"/>
    <x v="3"/>
    <x v="15"/>
  </r>
  <r>
    <x v="19"/>
    <x v="1"/>
    <n v="25"/>
    <n v="570.0186136782994"/>
    <n v="80434.514212660462"/>
    <n v="141.1085748474438"/>
    <n v="2.7258849836660465E-2"/>
    <n v="2192.5523446076436"/>
    <n v="3.8464574524316344"/>
    <x v="1"/>
    <x v="3"/>
    <x v="22"/>
  </r>
  <r>
    <x v="19"/>
    <x v="1"/>
    <n v="25"/>
    <n v="570.0186136782994"/>
    <n v="31.661416874536805"/>
    <n v="5.5544531555254642E-2"/>
    <n v="0.18189383291004671"/>
    <n v="5.7590164706723312"/>
    <n v="1.0103207741778305E-2"/>
    <x v="1"/>
    <x v="3"/>
    <x v="3"/>
  </r>
  <r>
    <x v="19"/>
    <x v="1"/>
    <n v="25"/>
    <n v="570.0186136782994"/>
    <n v="39.332024366336988"/>
    <n v="6.9001298242753084E-2"/>
    <n v="8.9303850778740437E-2"/>
    <n v="3.5125012348371412"/>
    <n v="6.1620816418101864E-3"/>
    <x v="1"/>
    <x v="3"/>
    <x v="28"/>
  </r>
  <r>
    <x v="19"/>
    <x v="1"/>
    <n v="25"/>
    <n v="570.0186136782994"/>
    <n v="600123.37356182502"/>
    <n v="1052.8136435567626"/>
    <n v="3.7952732752947346E-2"/>
    <n v="22776.322015589132"/>
    <n v="39.957154852566575"/>
    <x v="1"/>
    <x v="3"/>
    <x v="23"/>
  </r>
  <r>
    <x v="19"/>
    <x v="1"/>
    <n v="19"/>
    <n v="570.0186136782994"/>
    <n v="27439.876455698559"/>
    <n v="48.138562140331722"/>
    <n v="1.7380906446717272E-2"/>
    <n v="476.9299255859766"/>
    <n v="0.83669184504059169"/>
    <x v="1"/>
    <x v="3"/>
    <x v="12"/>
  </r>
  <r>
    <x v="19"/>
    <x v="1"/>
    <n v="25"/>
    <n v="570.0186136782994"/>
    <n v="512.44480042766327"/>
    <n v="0.89899660841052997"/>
    <n v="4.2270534433633267E-2"/>
    <n v="21.661315581813867"/>
    <n v="3.8001067091536826E-2"/>
    <x v="1"/>
    <x v="3"/>
    <x v="16"/>
  </r>
  <r>
    <x v="19"/>
    <x v="1"/>
    <n v="25"/>
    <n v="570.0186136782994"/>
    <n v="2822.8752420659089"/>
    <n v="4.9522509867704967"/>
    <n v="7.1642219834742199E-2"/>
    <n v="202.23704865813696"/>
    <n v="0.35479025387103091"/>
    <x v="1"/>
    <x v="3"/>
    <x v="13"/>
  </r>
  <r>
    <x v="19"/>
    <x v="1"/>
    <n v="25"/>
    <n v="570.0186136782994"/>
    <n v="2526.2382728688981"/>
    <n v="4.4318522452577795"/>
    <n v="6.8464594488054004E-2"/>
    <n v="172.95787893217101"/>
    <n v="0.30342496680254555"/>
    <x v="1"/>
    <x v="3"/>
    <x v="11"/>
  </r>
  <r>
    <x v="19"/>
    <x v="1"/>
    <n v="25"/>
    <n v="570.0186136782994"/>
    <n v="52.451789147138022"/>
    <n v="9.2017677824009034E-2"/>
    <n v="4.5532453109716549E-2"/>
    <n v="2.3882586298628015"/>
    <n v="4.1897906007866952E-3"/>
    <x v="1"/>
    <x v="3"/>
    <x v="18"/>
  </r>
  <r>
    <x v="19"/>
    <x v="1"/>
    <n v="25"/>
    <n v="570.0186136782994"/>
    <n v="2722.148832156809"/>
    <n v="4.7755437574063224"/>
    <n v="0.11135831231153906"/>
    <n v="303.13389980980924"/>
    <n v="0.53179649319467392"/>
    <x v="1"/>
    <x v="3"/>
    <x v="17"/>
  </r>
  <r>
    <x v="19"/>
    <x v="1"/>
    <n v="4"/>
    <n v="570.0186136782994"/>
    <n v="3.1351153892335946"/>
    <n v="5.5000228308385649E-3"/>
    <n v="0.2801212327358869"/>
    <n v="0.87821238760136444"/>
    <n v="1.5406731754500213E-3"/>
    <x v="0"/>
    <x v="3"/>
    <x v="29"/>
  </r>
  <r>
    <x v="19"/>
    <x v="1"/>
    <n v="25"/>
    <n v="570.0186136782994"/>
    <n v="98924.239154296942"/>
    <n v="173.54562952943616"/>
    <n v="1.9701566932633457E-2"/>
    <n v="1948.9625189582205"/>
    <n v="3.4191208360401957"/>
    <x v="1"/>
    <x v="4"/>
    <x v="0"/>
  </r>
  <r>
    <x v="19"/>
    <x v="1"/>
    <n v="4"/>
    <n v="570.0186136782994"/>
    <n v="0.64472226666083798"/>
    <n v="1.1310547606515513E-3"/>
    <n v="3.0581158990954524E-2"/>
    <n v="1.9716354141763665E-2"/>
    <n v="3.4588965462961105E-5"/>
    <x v="0"/>
    <x v="4"/>
    <x v="30"/>
  </r>
  <r>
    <x v="19"/>
    <x v="1"/>
    <n v="24"/>
    <n v="570.0186136782994"/>
    <n v="1390.8088094940451"/>
    <n v="2.4399357777445738"/>
    <n v="0.11054295047757301"/>
    <n v="153.74410935167251"/>
    <n v="0.26971769984767702"/>
    <x v="1"/>
    <x v="4"/>
    <x v="1"/>
  </r>
  <r>
    <x v="19"/>
    <x v="1"/>
    <n v="25"/>
    <n v="570.0186136782994"/>
    <n v="67858.878724432259"/>
    <n v="119.04677688776262"/>
    <n v="4.0808120983129303E-2"/>
    <n v="2769.1933327661309"/>
    <n v="4.858075273887418"/>
    <x v="1"/>
    <x v="4"/>
    <x v="5"/>
  </r>
  <r>
    <x v="19"/>
    <x v="1"/>
    <n v="4"/>
    <n v="570.0186136782994"/>
    <n v="0.22800744547131974"/>
    <n v="3.9999999999999996E-4"/>
    <n v="0.134139274814466"/>
    <n v="3.0584753387821729E-2"/>
    <n v="5.3655709925786391E-5"/>
    <x v="0"/>
    <x v="4"/>
    <x v="31"/>
  </r>
  <r>
    <x v="19"/>
    <x v="1"/>
    <n v="25"/>
    <n v="570.0186136782994"/>
    <n v="195663.72788395843"/>
    <n v="343.25848873837811"/>
    <n v="4.9183909450315776E-2"/>
    <n v="9623.5070749558381"/>
    <n v="16.882794428160626"/>
    <x v="1"/>
    <x v="4"/>
    <x v="6"/>
  </r>
  <r>
    <x v="19"/>
    <x v="1"/>
    <n v="4"/>
    <n v="570.0186136782994"/>
    <n v="0.28500930683914966"/>
    <n v="4.999999999999999E-4"/>
    <n v="3.165863876671926E-2"/>
    <n v="9.0230066903736889E-3"/>
    <n v="1.5829319383359627E-5"/>
    <x v="0"/>
    <x v="4"/>
    <x v="32"/>
  </r>
  <r>
    <x v="19"/>
    <x v="1"/>
    <n v="4"/>
    <n v="570.0186136782994"/>
    <n v="1.9857518377245982"/>
    <n v="3.4836613929335545E-3"/>
    <n v="0.48095091230636533"/>
    <n v="0.95504915796768697"/>
    <n v="1.6754701250978564E-3"/>
    <x v="0"/>
    <x v="4"/>
    <x v="24"/>
  </r>
  <r>
    <x v="19"/>
    <x v="1"/>
    <n v="24"/>
    <n v="570.0186136782994"/>
    <n v="33208.925158606697"/>
    <n v="58.259369714808592"/>
    <n v="1.8462872454788104"/>
    <n v="61313.214956395925"/>
    <n v="107.56353123408559"/>
    <x v="1"/>
    <x v="4"/>
    <x v="2"/>
  </r>
  <r>
    <x v="19"/>
    <x v="1"/>
    <n v="25"/>
    <n v="570.0186136782994"/>
    <n v="68.340300880715873"/>
    <n v="0.11989134958193662"/>
    <n v="0.20505603863089833"/>
    <n v="14.013591377443289"/>
    <n v="2.4584445211384132E-2"/>
    <x v="1"/>
    <x v="4"/>
    <x v="19"/>
  </r>
  <r>
    <x v="19"/>
    <x v="1"/>
    <n v="3"/>
    <n v="570.0186136782994"/>
    <n v="4.2267314360490853E-2"/>
    <n v="7.4150761652750513E-5"/>
    <n v="2.2458733157977093"/>
    <n v="9.4927033452659723E-2"/>
    <n v="1.6653321694198842E-4"/>
    <x v="0"/>
    <x v="4"/>
    <x v="25"/>
  </r>
  <r>
    <x v="19"/>
    <x v="1"/>
    <n v="25"/>
    <n v="570.0186136782994"/>
    <n v="12637.239258025307"/>
    <n v="22.169871219604364"/>
    <n v="2.4013627159484928E-2"/>
    <n v="303.4659518674257"/>
    <n v="0.53237902164137463"/>
    <x v="1"/>
    <x v="4"/>
    <x v="20"/>
  </r>
  <r>
    <x v="19"/>
    <x v="1"/>
    <n v="25"/>
    <n v="570.0186136782994"/>
    <n v="14.875867782274865"/>
    <n v="2.6097161435276107E-2"/>
    <n v="0.15744117855308631"/>
    <n v="2.342074155641241"/>
    <n v="4.1087678532600235E-3"/>
    <x v="1"/>
    <x v="4"/>
    <x v="21"/>
  </r>
  <r>
    <x v="19"/>
    <x v="1"/>
    <n v="25"/>
    <n v="570.0186136782994"/>
    <n v="99196.583566772853"/>
    <n v="174.02341114207243"/>
    <n v="4.2021031099622359E-2"/>
    <n v="4168.3427230356501"/>
    <n v="7.3126431716633942"/>
    <x v="1"/>
    <x v="4"/>
    <x v="7"/>
  </r>
  <r>
    <x v="19"/>
    <x v="1"/>
    <n v="25"/>
    <n v="570.0186136782994"/>
    <n v="201.36607512436501"/>
    <n v="0.35326228002443738"/>
    <n v="8.9490592986535583E-2"/>
    <n v="18.020369470250696"/>
    <n v="3.1613650919162482E-2"/>
    <x v="1"/>
    <x v="4"/>
    <x v="8"/>
  </r>
  <r>
    <x v="19"/>
    <x v="1"/>
    <n v="4"/>
    <n v="570.0186136782994"/>
    <n v="1.4250465341957506"/>
    <n v="2.5000000000000001E-3"/>
    <n v="0.22430067996449887"/>
    <n v="0.31963890660115934"/>
    <n v="5.6075169991124719E-4"/>
    <x v="0"/>
    <x v="4"/>
    <x v="26"/>
  </r>
  <r>
    <x v="19"/>
    <x v="1"/>
    <n v="24"/>
    <n v="570.0186136782994"/>
    <n v="28.508206850293249"/>
    <n v="5.0012764787330938E-2"/>
    <n v="0.24090854285376817"/>
    <n v="6.8678705716779582"/>
    <n v="1.2048502289004143E-2"/>
    <x v="1"/>
    <x v="4"/>
    <x v="9"/>
  </r>
  <r>
    <x v="19"/>
    <x v="1"/>
    <n v="24"/>
    <n v="570.0186136782994"/>
    <n v="896.73452492633385"/>
    <n v="1.5731670921055618"/>
    <n v="6.5424213253402266E-2"/>
    <n v="58.668150790468836"/>
    <n v="0.102923219317149"/>
    <x v="1"/>
    <x v="4"/>
    <x v="10"/>
  </r>
  <r>
    <x v="19"/>
    <x v="1"/>
    <n v="25"/>
    <n v="570.0186136782994"/>
    <n v="284.55895260889503"/>
    <n v="0.49920993065937169"/>
    <n v="7.4557665113344745E-2"/>
    <n v="21.216051093618134"/>
    <n v="3.7219926831357483E-2"/>
    <x v="1"/>
    <x v="4"/>
    <x v="14"/>
  </r>
  <r>
    <x v="19"/>
    <x v="1"/>
    <n v="4"/>
    <n v="570.0186136782994"/>
    <n v="1.1826080410085553"/>
    <n v="2.074683199163005E-3"/>
    <n v="0.17310468539090296"/>
    <n v="0.20471499287953804"/>
    <n v="3.5913738247690403E-4"/>
    <x v="0"/>
    <x v="4"/>
    <x v="27"/>
  </r>
  <r>
    <x v="19"/>
    <x v="1"/>
    <n v="24"/>
    <n v="570.0186136782994"/>
    <n v="1465.8090428518885"/>
    <n v="2.5715108378533498"/>
    <n v="0.11890867099134154"/>
    <n v="174.29740521260848"/>
    <n v="0.305774936168973"/>
    <x v="1"/>
    <x v="4"/>
    <x v="15"/>
  </r>
  <r>
    <x v="19"/>
    <x v="1"/>
    <n v="25"/>
    <n v="570.0186136782994"/>
    <n v="73774.172946988416"/>
    <n v="129.42414717113823"/>
    <n v="4.6050233382588443E-2"/>
    <n v="3397.3178818162592"/>
    <n v="5.9600121825733892"/>
    <x v="1"/>
    <x v="4"/>
    <x v="22"/>
  </r>
  <r>
    <x v="19"/>
    <x v="1"/>
    <n v="25"/>
    <n v="570.0186136782994"/>
    <n v="28.530504010005131"/>
    <n v="5.0051881334013511E-2"/>
    <n v="0.14131811340250139"/>
    <n v="4.0318770011164258"/>
    <n v="7.0732374423686638E-3"/>
    <x v="1"/>
    <x v="4"/>
    <x v="3"/>
  </r>
  <r>
    <x v="19"/>
    <x v="1"/>
    <n v="25"/>
    <n v="570.0186136782994"/>
    <n v="35.964176915948812"/>
    <n v="6.3092986883136873E-2"/>
    <n v="8.6231918862611237E-2"/>
    <n v="3.1012599857766938"/>
    <n v="5.4406293257064538E-3"/>
    <x v="1"/>
    <x v="4"/>
    <x v="28"/>
  </r>
  <r>
    <x v="19"/>
    <x v="1"/>
    <n v="25"/>
    <n v="570.0186136782994"/>
    <n v="561693.24712968979"/>
    <n v="985.39457072307437"/>
    <n v="4.0270617207727469E-2"/>
    <n v="22619.733743325203"/>
    <n v="39.682447556161861"/>
    <x v="1"/>
    <x v="4"/>
    <x v="23"/>
  </r>
  <r>
    <x v="19"/>
    <x v="1"/>
    <n v="19"/>
    <n v="570.0186136782994"/>
    <n v="26827.650930583575"/>
    <n v="47.064517345260342"/>
    <n v="2.2804125422266709E-2"/>
    <n v="611.78111660581806"/>
    <n v="1.0732651564797639"/>
    <x v="1"/>
    <x v="4"/>
    <x v="12"/>
  </r>
  <r>
    <x v="19"/>
    <x v="1"/>
    <n v="25"/>
    <n v="570.0186136782994"/>
    <n v="486.79435204730885"/>
    <n v="0.85399729125694879"/>
    <n v="5.4153488980197562E-2"/>
    <n v="26.361612579216352"/>
    <n v="4.6246932901201743E-2"/>
    <x v="1"/>
    <x v="4"/>
    <x v="16"/>
  </r>
  <r>
    <x v="19"/>
    <x v="1"/>
    <n v="25"/>
    <n v="570.0186136782994"/>
    <n v="2876.162771423496"/>
    <n v="5.0457348276116329"/>
    <n v="9.4267420950836345E-2"/>
    <n v="271.12844669690281"/>
    <n v="0.47564840900076144"/>
    <x v="1"/>
    <x v="4"/>
    <x v="13"/>
  </r>
  <r>
    <x v="19"/>
    <x v="1"/>
    <n v="25"/>
    <n v="570.0186136782994"/>
    <n v="2496.2074075935343"/>
    <n v="4.3791682371311396"/>
    <n v="8.7287731274747926E-2"/>
    <n v="217.88828140005958"/>
    <n v="0.38224766028961449"/>
    <x v="1"/>
    <x v="4"/>
    <x v="11"/>
  </r>
  <r>
    <x v="19"/>
    <x v="1"/>
    <n v="25"/>
    <n v="570.0186136782994"/>
    <n v="49.103491614981664"/>
    <n v="8.614366344656621E-2"/>
    <n v="5.9883436190517073E-2"/>
    <n v="2.9404858068573447"/>
    <n v="5.1585785732198254E-3"/>
    <x v="1"/>
    <x v="4"/>
    <x v="18"/>
  </r>
  <r>
    <x v="19"/>
    <x v="1"/>
    <n v="25"/>
    <n v="570.0186136782994"/>
    <n v="2821.7650339798147"/>
    <n v="4.9503033168884025"/>
    <n v="0.15269915142317228"/>
    <n v="430.88112620429661"/>
    <n v="0.7559071157761742"/>
    <x v="1"/>
    <x v="4"/>
    <x v="17"/>
  </r>
  <r>
    <x v="19"/>
    <x v="1"/>
    <n v="4"/>
    <n v="570.0186136782994"/>
    <n v="2.6548455337365988"/>
    <n v="4.6574716509782434E-3"/>
    <n v="0.23674847894485909"/>
    <n v="0.62853064194569241"/>
    <n v="1.1026493290979007E-3"/>
    <x v="0"/>
    <x v="4"/>
    <x v="29"/>
  </r>
  <r>
    <x v="19"/>
    <x v="1"/>
    <n v="23"/>
    <n v="43.441721318611144"/>
    <n v="8109.1854350547928"/>
    <n v="186.6681427188449"/>
    <n v="4.5771981685532238E-2"/>
    <n v="371.17348721791274"/>
    <n v="8.5441708097992866"/>
    <x v="1"/>
    <x v="11"/>
    <x v="0"/>
  </r>
  <r>
    <x v="19"/>
    <x v="1"/>
    <n v="4"/>
    <n v="43.441721318611144"/>
    <n v="6.0510175903218451E-2"/>
    <n v="1.3929046563192905E-3"/>
    <n v="4.0046655165412851E-2"/>
    <n v="2.4232301483946635E-3"/>
    <n v="5.5781172449916529E-5"/>
    <x v="0"/>
    <x v="11"/>
    <x v="30"/>
  </r>
  <r>
    <x v="19"/>
    <x v="1"/>
    <n v="21"/>
    <n v="43.441721318611144"/>
    <n v="120.59403476630069"/>
    <n v="2.7759957733220908"/>
    <n v="0.25198994390888918"/>
    <n v="30.388484056506744"/>
    <n v="0.69952301921074711"/>
    <x v="1"/>
    <x v="11"/>
    <x v="1"/>
  </r>
  <r>
    <x v="19"/>
    <x v="1"/>
    <n v="23"/>
    <n v="43.441721318611144"/>
    <n v="4303.2006141302227"/>
    <n v="99.056862470287541"/>
    <n v="5.8441048010162984E-2"/>
    <n v="251.48355368774719"/>
    <n v="5.7889868553621859"/>
    <x v="1"/>
    <x v="11"/>
    <x v="5"/>
  </r>
  <r>
    <x v="19"/>
    <x v="1"/>
    <n v="4"/>
    <n v="43.441721318611144"/>
    <n v="1.7376688527444461E-2"/>
    <n v="4.0000000000000007E-4"/>
    <n v="7.2197126097617373E-2"/>
    <n v="1.2545469727749288E-3"/>
    <n v="2.8878850439046954E-5"/>
    <x v="0"/>
    <x v="11"/>
    <x v="31"/>
  </r>
  <r>
    <x v="19"/>
    <x v="1"/>
    <n v="23"/>
    <n v="43.441721318611144"/>
    <n v="12749.767608159984"/>
    <n v="293.49130792148827"/>
    <n v="0.25552706214427096"/>
    <n v="3257.910659935309"/>
    <n v="74.994971678057496"/>
    <x v="1"/>
    <x v="11"/>
    <x v="6"/>
  </r>
  <r>
    <x v="19"/>
    <x v="1"/>
    <n v="4"/>
    <n v="43.441721318611144"/>
    <n v="0.2848235748786706"/>
    <n v="6.556452328159647E-3"/>
    <n v="0.30800735407821861"/>
    <n v="8.7727755677478703E-2"/>
    <n v="2.0194355337364292E-3"/>
    <x v="0"/>
    <x v="11"/>
    <x v="32"/>
  </r>
  <r>
    <x v="19"/>
    <x v="1"/>
    <n v="4"/>
    <n v="43.441721318611144"/>
    <n v="0.4686311808410345"/>
    <n v="1.078758314855874E-2"/>
    <n v="0.22493195532232665"/>
    <n v="0.10541012783158475"/>
    <n v="2.4264721708074982E-3"/>
    <x v="0"/>
    <x v="11"/>
    <x v="24"/>
  </r>
  <r>
    <x v="19"/>
    <x v="1"/>
    <n v="22"/>
    <n v="43.441721318611144"/>
    <n v="79127.442233780894"/>
    <n v="1821.4619456131311"/>
    <n v="0.60189425208114533"/>
    <n v="47626.352662395584"/>
    <n v="1096.3274754490833"/>
    <x v="1"/>
    <x v="11"/>
    <x v="2"/>
  </r>
  <r>
    <x v="19"/>
    <x v="1"/>
    <n v="23"/>
    <n v="43.441721318611144"/>
    <n v="60.385485450993237"/>
    <n v="1.390034363696429"/>
    <n v="0.34994164581276821"/>
    <n v="21.131396161923544"/>
    <n v="0.48643091296823238"/>
    <x v="1"/>
    <x v="11"/>
    <x v="19"/>
  </r>
  <r>
    <x v="19"/>
    <x v="1"/>
    <n v="3"/>
    <n v="43.441721318611144"/>
    <n v="1.1575928383251849E-3"/>
    <n v="2.66470297029702E-5"/>
    <n v="2.1731218779598187"/>
    <n v="2.5155903227340628E-3"/>
    <n v="5.7907243230169675E-5"/>
    <x v="0"/>
    <x v="11"/>
    <x v="25"/>
  </r>
  <r>
    <x v="19"/>
    <x v="1"/>
    <n v="23"/>
    <n v="43.441721318611144"/>
    <n v="836.93538851983067"/>
    <n v="19.265705020792392"/>
    <n v="6.6242586570309361E-2"/>
    <n v="55.440764927780386"/>
    <n v="1.2762101326778839"/>
    <x v="1"/>
    <x v="11"/>
    <x v="20"/>
  </r>
  <r>
    <x v="19"/>
    <x v="1"/>
    <n v="23"/>
    <n v="43.441721318611144"/>
    <n v="5.0369846317126488"/>
    <n v="0.11594809042602836"/>
    <n v="0.10913880628157661"/>
    <n v="0.54973048996376528"/>
    <n v="1.2654436179725037E-2"/>
    <x v="1"/>
    <x v="11"/>
    <x v="21"/>
  </r>
  <r>
    <x v="19"/>
    <x v="1"/>
    <n v="23"/>
    <n v="43.441721318611144"/>
    <n v="7475.1878662315694"/>
    <n v="172.07393352134685"/>
    <n v="0.25822798122834401"/>
    <n v="1930.3026719995905"/>
    <n v="44.434304475237667"/>
    <x v="1"/>
    <x v="11"/>
    <x v="7"/>
  </r>
  <r>
    <x v="19"/>
    <x v="1"/>
    <n v="23"/>
    <n v="43.441721318611144"/>
    <n v="11.739968086779315"/>
    <n v="0.2702463836705688"/>
    <n v="0.16569897210701939"/>
    <n v="1.9453006445485437"/>
    <n v="4.4779547989852439E-2"/>
    <x v="1"/>
    <x v="11"/>
    <x v="8"/>
  </r>
  <r>
    <x v="19"/>
    <x v="1"/>
    <n v="4"/>
    <n v="43.441721318611144"/>
    <n v="0.16041650262531126"/>
    <n v="3.6926829268292879E-3"/>
    <n v="0.12173554574303085"/>
    <n v="1.9528390493280607E-2"/>
    <n v="4.495307713535358E-4"/>
    <x v="0"/>
    <x v="11"/>
    <x v="26"/>
  </r>
  <r>
    <x v="19"/>
    <x v="1"/>
    <n v="22"/>
    <n v="43.441721318611144"/>
    <n v="0.88221249938191759"/>
    <n v="2.0307954487152498E-2"/>
    <n v="0.17370365742271027"/>
    <n v="0.1532435377666696"/>
    <n v="3.5275659691923296E-3"/>
    <x v="1"/>
    <x v="11"/>
    <x v="9"/>
  </r>
  <r>
    <x v="19"/>
    <x v="1"/>
    <n v="22"/>
    <n v="43.441721318611144"/>
    <n v="17.773470384474585"/>
    <n v="0.40913365872682717"/>
    <n v="0.20254646909184196"/>
    <n v="3.59995366988375"/>
    <n v="8.2868577961745515E-2"/>
    <x v="1"/>
    <x v="11"/>
    <x v="10"/>
  </r>
  <r>
    <x v="19"/>
    <x v="1"/>
    <n v="23"/>
    <n v="43.441721318611144"/>
    <n v="28.498762290348957"/>
    <n v="0.65602286063511994"/>
    <n v="0.16199390933496738"/>
    <n v="4.6166259146215758"/>
    <n v="0.10627170780739156"/>
    <x v="1"/>
    <x v="11"/>
    <x v="14"/>
  </r>
  <r>
    <x v="19"/>
    <x v="1"/>
    <n v="4"/>
    <n v="43.441721318611144"/>
    <n v="0.34845461945311645"/>
    <n v="8.0211973392461493E-3"/>
    <n v="0.27693264205039725"/>
    <n v="9.6498458399817286E-2"/>
    <n v="2.2213313715650526E-3"/>
    <x v="0"/>
    <x v="11"/>
    <x v="27"/>
  </r>
  <r>
    <x v="19"/>
    <x v="1"/>
    <n v="22"/>
    <n v="43.441721318611144"/>
    <n v="252.92167933671186"/>
    <n v="5.8220915668080604"/>
    <n v="6.2157775363085192E-2"/>
    <n v="15.721048928665601"/>
    <n v="0.36188825975296812"/>
    <x v="1"/>
    <x v="11"/>
    <x v="15"/>
  </r>
  <r>
    <x v="19"/>
    <x v="1"/>
    <n v="23"/>
    <n v="43.441721318611144"/>
    <n v="4242.6543120056267"/>
    <n v="97.663126211990232"/>
    <n v="7.5588445272891283E-2"/>
    <n v="320.69564327483351"/>
    <n v="7.3822038708544975"/>
    <x v="1"/>
    <x v="11"/>
    <x v="22"/>
  </r>
  <r>
    <x v="19"/>
    <x v="1"/>
    <n v="23"/>
    <n v="43.441721318611144"/>
    <n v="0.71050623422048353"/>
    <n v="1.6355388613850597E-2"/>
    <n v="0.14722385183963849"/>
    <n v="0.10460346455801595"/>
    <n v="2.4079033100652507E-3"/>
    <x v="1"/>
    <x v="11"/>
    <x v="3"/>
  </r>
  <r>
    <x v="19"/>
    <x v="1"/>
    <n v="23"/>
    <n v="43.441721318611144"/>
    <n v="1.1372922590179277"/>
    <n v="2.6179723650376928E-2"/>
    <n v="0.11916258538378813"/>
    <n v="0.13552268592154509"/>
    <n v="3.119643554812018E-3"/>
    <x v="1"/>
    <x v="11"/>
    <x v="28"/>
  </r>
  <r>
    <x v="19"/>
    <x v="1"/>
    <n v="23"/>
    <n v="43.441721318611144"/>
    <n v="36805.91374668404"/>
    <n v="847.24805163085898"/>
    <n v="0.14161556901327496"/>
    <n v="5212.2904182901793"/>
    <n v="119.98351492709266"/>
    <x v="1"/>
    <x v="11"/>
    <x v="23"/>
  </r>
  <r>
    <x v="19"/>
    <x v="1"/>
    <n v="17"/>
    <n v="43.441721318611144"/>
    <n v="2303.4385893890171"/>
    <n v="53.023649143529362"/>
    <n v="7.4088828328681577E-2"/>
    <n v="170.65906621490333"/>
    <n v="3.9284600387551909"/>
    <x v="1"/>
    <x v="11"/>
    <x v="12"/>
  </r>
  <r>
    <x v="19"/>
    <x v="1"/>
    <n v="23"/>
    <n v="43.441721318611144"/>
    <n v="41.109479876234602"/>
    <n v="0.94631332802695889"/>
    <n v="0.14042102752348709"/>
    <n v="5.7726354051769775"/>
    <n v="0.13288228988071626"/>
    <x v="1"/>
    <x v="11"/>
    <x v="16"/>
  </r>
  <r>
    <x v="19"/>
    <x v="1"/>
    <n v="23"/>
    <n v="43.441721318611144"/>
    <n v="366.74978432328021"/>
    <n v="8.4423400636787989"/>
    <n v="8.3949473536705482E-2"/>
    <n v="30.788451313639655"/>
    <n v="0.70873000376367179"/>
    <x v="1"/>
    <x v="11"/>
    <x v="13"/>
  </r>
  <r>
    <x v="19"/>
    <x v="1"/>
    <n v="23"/>
    <n v="43.441721318611144"/>
    <n v="320.37511305866246"/>
    <n v="7.3748254750073299"/>
    <n v="8.20816989701669E-2"/>
    <n v="26.296933587614319"/>
    <n v="0.60533820459706977"/>
    <x v="1"/>
    <x v="11"/>
    <x v="11"/>
  </r>
  <r>
    <x v="19"/>
    <x v="1"/>
    <n v="23"/>
    <n v="43.441721318611144"/>
    <n v="4.1034884971405337"/>
    <n v="9.4459620212667128E-2"/>
    <n v="0.24915209636606009"/>
    <n v="1.0223927614765773"/>
    <n v="2.3534812397927877E-2"/>
    <x v="1"/>
    <x v="11"/>
    <x v="18"/>
  </r>
  <r>
    <x v="19"/>
    <x v="1"/>
    <n v="23"/>
    <n v="43.441721318611144"/>
    <n v="1444.3426038339085"/>
    <n v="33.247821679090059"/>
    <n v="0.54981361505008119"/>
    <n v="794.11922838476846"/>
    <n v="18.280105029920964"/>
    <x v="1"/>
    <x v="11"/>
    <x v="17"/>
  </r>
  <r>
    <x v="19"/>
    <x v="1"/>
    <n v="4"/>
    <n v="43.441721318611144"/>
    <n v="1.391021254781214"/>
    <n v="3.2020399113082056E-2"/>
    <n v="0.20261427809885174"/>
    <n v="0.28184076735765456"/>
    <n v="6.487790050734233E-3"/>
    <x v="0"/>
    <x v="11"/>
    <x v="29"/>
  </r>
  <r>
    <x v="19"/>
    <x v="1"/>
    <n v="24"/>
    <n v="179.12900277128884"/>
    <n v="35827.09410437294"/>
    <n v="200.00722133264384"/>
    <n v="2.0236372419476761E-2"/>
    <n v="725.01041900373104"/>
    <n v="4.0474206174720981"/>
    <x v="1"/>
    <x v="7"/>
    <x v="0"/>
  </r>
  <r>
    <x v="19"/>
    <x v="1"/>
    <n v="4"/>
    <n v="179.12900277128884"/>
    <n v="0.23074444355101195"/>
    <n v="1.2881467544684849E-3"/>
    <n v="5.068967995398934E-2"/>
    <n v="1.1696361994762155E-2"/>
    <n v="6.5295746717777581E-5"/>
    <x v="0"/>
    <x v="7"/>
    <x v="30"/>
  </r>
  <r>
    <x v="19"/>
    <x v="1"/>
    <n v="23"/>
    <n v="179.12900277128884"/>
    <n v="399.05835665664813"/>
    <n v="2.2277707712478261"/>
    <n v="0.18711415772091322"/>
    <n v="74.669468287300504"/>
    <n v="0.41684745145730623"/>
    <x v="1"/>
    <x v="7"/>
    <x v="1"/>
  </r>
  <r>
    <x v="19"/>
    <x v="1"/>
    <n v="24"/>
    <n v="179.12900277128884"/>
    <n v="33782.705786321982"/>
    <n v="188.59428268830146"/>
    <n v="1.969010649131506E-2"/>
    <n v="665.18507449744527"/>
    <n v="3.7134415097858322"/>
    <x v="1"/>
    <x v="7"/>
    <x v="5"/>
  </r>
  <r>
    <x v="19"/>
    <x v="1"/>
    <n v="4"/>
    <n v="179.12900277128884"/>
    <n v="7.1651601108515539E-2"/>
    <n v="4.0000000000000002E-4"/>
    <n v="2.1752590998109594E-2"/>
    <n v="1.5586079732732344E-3"/>
    <n v="8.7010363992438386E-6"/>
    <x v="0"/>
    <x v="7"/>
    <x v="31"/>
  </r>
  <r>
    <x v="19"/>
    <x v="1"/>
    <n v="24"/>
    <n v="179.12900277128884"/>
    <n v="55257.247301600619"/>
    <n v="308.47739029816876"/>
    <n v="3.7354505397133635E-2"/>
    <n v="2064.1071425583882"/>
    <n v="11.523020340786644"/>
    <x v="1"/>
    <x v="7"/>
    <x v="6"/>
  </r>
  <r>
    <x v="19"/>
    <x v="1"/>
    <n v="4"/>
    <n v="179.12900277128884"/>
    <n v="0.28892345409361536"/>
    <n v="1.6129350893697076E-3"/>
    <n v="0.45727331209279942"/>
    <n v="0.13211698479467937"/>
    <n v="7.3755217050678159E-4"/>
    <x v="0"/>
    <x v="7"/>
    <x v="32"/>
  </r>
  <r>
    <x v="19"/>
    <x v="1"/>
    <n v="4"/>
    <n v="179.12900277128884"/>
    <n v="1.6812343817016671"/>
    <n v="9.3856067732831627E-3"/>
    <n v="0.14874155159299385"/>
    <n v="0.25006941052579362"/>
    <n v="1.39602971409985E-3"/>
    <x v="0"/>
    <x v="7"/>
    <x v="24"/>
  </r>
  <r>
    <x v="19"/>
    <x v="1"/>
    <n v="23"/>
    <n v="179.12900277128884"/>
    <n v="398678.62446395966"/>
    <n v="2225.650890118508"/>
    <n v="1.3099264768655152"/>
    <n v="522239.68594566447"/>
    <n v="2915.4390292255353"/>
    <x v="1"/>
    <x v="7"/>
    <x v="2"/>
  </r>
  <r>
    <x v="19"/>
    <x v="1"/>
    <n v="24"/>
    <n v="179.12900277128884"/>
    <n v="166.99468072714771"/>
    <n v="0.93225931113101668"/>
    <n v="0.17882716770444351"/>
    <n v="29.863185776143645"/>
    <n v="0.16671329217565531"/>
    <x v="1"/>
    <x v="7"/>
    <x v="19"/>
  </r>
  <r>
    <x v="19"/>
    <x v="1"/>
    <n v="4"/>
    <n v="179.12900277128884"/>
    <n v="3.6306904319932253E-3"/>
    <n v="2.0268579492003736E-5"/>
    <n v="1.6839146093514847"/>
    <n v="6.1137726604660455E-3"/>
    <n v="3.4130557117386986E-5"/>
    <x v="0"/>
    <x v="7"/>
    <x v="25"/>
  </r>
  <r>
    <x v="19"/>
    <x v="1"/>
    <n v="24"/>
    <n v="179.12900277128884"/>
    <n v="4854.9366058035921"/>
    <n v="27.103018108141622"/>
    <n v="1.5859409256681285E-2"/>
    <n v="76.996426546682315"/>
    <n v="0.42983785626826176"/>
    <x v="1"/>
    <x v="7"/>
    <x v="20"/>
  </r>
  <r>
    <x v="19"/>
    <x v="1"/>
    <n v="24"/>
    <n v="179.12900277128884"/>
    <n v="12.910985781600987"/>
    <n v="7.2076467695662214E-2"/>
    <n v="9.9251068175454926E-2"/>
    <n v="1.2814291300220086"/>
    <n v="7.1536664091081453E-3"/>
    <x v="1"/>
    <x v="7"/>
    <x v="21"/>
  </r>
  <r>
    <x v="19"/>
    <x v="1"/>
    <n v="24"/>
    <n v="179.12900277128884"/>
    <n v="19317.64335034641"/>
    <n v="107.84207499335602"/>
    <n v="4.9538733065722061E-2"/>
    <n v="956.97157739163163"/>
    <n v="5.3423597663494444"/>
    <x v="1"/>
    <x v="7"/>
    <x v="7"/>
  </r>
  <r>
    <x v="19"/>
    <x v="1"/>
    <n v="24"/>
    <n v="179.12900277128884"/>
    <n v="45.693049121693903"/>
    <n v="0.25508459498339642"/>
    <n v="9.6448302606935626E-2"/>
    <n v="4.4070170287227075"/>
    <n v="2.4602476207326231E-2"/>
    <x v="1"/>
    <x v="7"/>
    <x v="8"/>
  </r>
  <r>
    <x v="19"/>
    <x v="1"/>
    <n v="4"/>
    <n v="179.12900277128884"/>
    <n v="0.44782250692822212"/>
    <n v="2.5000000000000001E-3"/>
    <n v="0.20403604180351884"/>
    <n v="9.1371931744163332E-2"/>
    <n v="5.1009010450879706E-4"/>
    <x v="0"/>
    <x v="7"/>
    <x v="26"/>
  </r>
  <r>
    <x v="19"/>
    <x v="1"/>
    <n v="23"/>
    <n v="179.12900277128884"/>
    <n v="3.8286845112805556"/>
    <n v="2.1373895081462625E-2"/>
    <n v="0.1331698502746585"/>
    <n v="0.50986534311613563"/>
    <n v="2.8463584077846374E-3"/>
    <x v="1"/>
    <x v="7"/>
    <x v="9"/>
  </r>
  <r>
    <x v="19"/>
    <x v="1"/>
    <n v="23"/>
    <n v="179.12900277128884"/>
    <n v="187.99329382132666"/>
    <n v="1.0494855155385179"/>
    <n v="7.6635855924245821E-2"/>
    <n v="14.407026980015601"/>
    <n v="8.0428220763392705E-2"/>
    <x v="1"/>
    <x v="7"/>
    <x v="10"/>
  </r>
  <r>
    <x v="19"/>
    <x v="1"/>
    <n v="24"/>
    <n v="179.12900277128884"/>
    <n v="76.026151392308265"/>
    <n v="0.42442122836678847"/>
    <n v="0.16381064159227229"/>
    <n v="12.453892637365243"/>
    <n v="6.9524713724143941E-2"/>
    <x v="1"/>
    <x v="7"/>
    <x v="14"/>
  </r>
  <r>
    <x v="19"/>
    <x v="1"/>
    <n v="4"/>
    <n v="179.12900277128884"/>
    <n v="0.61885952972483782"/>
    <n v="3.4548259642521156E-3"/>
    <n v="0.17084290037111485"/>
    <n v="0.10572775698049545"/>
    <n v="5.9023248801026501E-4"/>
    <x v="0"/>
    <x v="7"/>
    <x v="27"/>
  </r>
  <r>
    <x v="19"/>
    <x v="1"/>
    <n v="23"/>
    <n v="179.12900277128884"/>
    <n v="760.4793501703416"/>
    <n v="4.2454283695271755"/>
    <n v="6.6038971378629727E-2"/>
    <n v="50.221274039938123"/>
    <n v="0.28036372258522779"/>
    <x v="1"/>
    <x v="7"/>
    <x v="15"/>
  </r>
  <r>
    <x v="19"/>
    <x v="1"/>
    <n v="24"/>
    <n v="179.12900277128884"/>
    <n v="32911.420759281464"/>
    <n v="183.73027399311002"/>
    <n v="3.1911292756204898E-2"/>
    <n v="1050.24598287207"/>
    <n v="5.863070561571873"/>
    <x v="1"/>
    <x v="7"/>
    <x v="22"/>
  </r>
  <r>
    <x v="19"/>
    <x v="1"/>
    <n v="23"/>
    <n v="179.12900277128884"/>
    <n v="1.6294226509003982"/>
    <n v="9.0963642162449725E-3"/>
    <n v="0.3297821232330666"/>
    <n v="0.53735446145798516"/>
    <n v="2.9998183049345568E-3"/>
    <x v="1"/>
    <x v="7"/>
    <x v="3"/>
  </r>
  <r>
    <x v="19"/>
    <x v="1"/>
    <n v="24"/>
    <n v="179.12900277128884"/>
    <n v="2.649766912930045"/>
    <n v="1.4792506360978609E-2"/>
    <n v="0.25831072998443821"/>
    <n v="0.68446322556757122"/>
    <n v="3.8210631164038301E-3"/>
    <x v="1"/>
    <x v="7"/>
    <x v="28"/>
  </r>
  <r>
    <x v="19"/>
    <x v="1"/>
    <n v="24"/>
    <n v="179.12900277128884"/>
    <n v="194711.13961039981"/>
    <n v="1086.9883525171308"/>
    <n v="2.4803882916117896E-2"/>
    <n v="4829.5923093602423"/>
    <n v="26.961531827018799"/>
    <x v="1"/>
    <x v="7"/>
    <x v="23"/>
  </r>
  <r>
    <x v="19"/>
    <x v="1"/>
    <n v="19"/>
    <n v="179.12900277128884"/>
    <n v="9217.0940893609895"/>
    <n v="51.455062813749578"/>
    <n v="2.4901833965945336E-2"/>
    <n v="229.52254666176347"/>
    <n v="1.2813254308952799"/>
    <x v="1"/>
    <x v="7"/>
    <x v="12"/>
  </r>
  <r>
    <x v="19"/>
    <x v="1"/>
    <n v="24"/>
    <n v="179.12900277128884"/>
    <n v="119.99809236602013"/>
    <n v="0.66989761852932994"/>
    <n v="0.11451687256961751"/>
    <n v="13.741806252076719"/>
    <n v="7.6714580215813524E-2"/>
    <x v="1"/>
    <x v="7"/>
    <x v="16"/>
  </r>
  <r>
    <x v="19"/>
    <x v="1"/>
    <n v="24"/>
    <n v="179.12900277128884"/>
    <n v="768.0033678928479"/>
    <n v="4.2874317168696097"/>
    <n v="0.24903352396460315"/>
    <n v="191.25858512303947"/>
    <n v="1.0677142292096475"/>
    <x v="1"/>
    <x v="7"/>
    <x v="13"/>
  </r>
  <r>
    <x v="19"/>
    <x v="1"/>
    <n v="24"/>
    <n v="179.12900277128884"/>
    <n v="666.64713426267429"/>
    <n v="3.7216035591614753"/>
    <n v="0.17347298830838792"/>
    <n v="115.64527052776921"/>
    <n v="0.64559769070687345"/>
    <x v="1"/>
    <x v="7"/>
    <x v="11"/>
  </r>
  <r>
    <x v="19"/>
    <x v="1"/>
    <n v="24"/>
    <n v="179.12900277128884"/>
    <n v="10.296783650327011"/>
    <n v="5.7482504178700204E-2"/>
    <n v="0.16314784530838011"/>
    <n v="1.6798980661574088"/>
    <n v="9.3781466996848938E-3"/>
    <x v="1"/>
    <x v="7"/>
    <x v="18"/>
  </r>
  <r>
    <x v="19"/>
    <x v="1"/>
    <n v="24"/>
    <n v="179.12900277128884"/>
    <n v="4430.1819650894595"/>
    <n v="24.731796060663036"/>
    <n v="0.26300148653642874"/>
    <n v="1165.1444424454048"/>
    <n v="6.5044991286701705"/>
    <x v="1"/>
    <x v="7"/>
    <x v="17"/>
  </r>
  <r>
    <x v="19"/>
    <x v="1"/>
    <n v="4"/>
    <n v="179.12900277128884"/>
    <n v="2.0220681738044055"/>
    <n v="1.1288334901222968E-2"/>
    <n v="0.28552272596298461"/>
    <n v="0.57734641706762801"/>
    <n v="3.2230761525802805E-3"/>
    <x v="0"/>
    <x v="7"/>
    <x v="29"/>
  </r>
  <r>
    <x v="19"/>
    <x v="1"/>
    <n v="25"/>
    <n v="192.96767313300739"/>
    <n v="43950.519474845736"/>
    <n v="227.76104806193021"/>
    <n v="2.2215360376090947E-2"/>
    <n v="976.3766288501015"/>
    <n v="5.0597937623319504"/>
    <x v="1"/>
    <x v="12"/>
    <x v="0"/>
  </r>
  <r>
    <x v="19"/>
    <x v="1"/>
    <n v="26"/>
    <n v="192.96767313300739"/>
    <n v="19592.97716294698"/>
    <n v="101.53502317168986"/>
    <n v="1.9016057851537954E-2"/>
    <n v="372.58118721446175"/>
    <n v="1.930795874590101"/>
    <x v="1"/>
    <x v="12"/>
    <x v="5"/>
  </r>
  <r>
    <x v="19"/>
    <x v="1"/>
    <n v="26"/>
    <n v="192.96767313300739"/>
    <n v="46115.109197494385"/>
    <n v="238.97841772548341"/>
    <n v="5.4731755300804263E-2"/>
    <n v="2523.9608722671305"/>
    <n v="13.079708281124542"/>
    <x v="1"/>
    <x v="12"/>
    <x v="6"/>
  </r>
  <r>
    <x v="19"/>
    <x v="1"/>
    <n v="0"/>
    <n v="192.96767313300739"/>
    <n v="2160838.5926543688"/>
    <n v="11197.9305008511"/>
    <n v="1.4312443734726359"/>
    <n v="3092688.0777190942"/>
    <n v="16026.975023880752"/>
    <x v="1"/>
    <x v="12"/>
    <x v="2"/>
  </r>
  <r>
    <x v="19"/>
    <x v="1"/>
    <n v="0"/>
    <n v="192.96767313300739"/>
    <n v="85.322835343036616"/>
    <n v="0.44216129032258111"/>
    <n v="0.10816686735792069"/>
    <n v="9.2291038131519496"/>
    <n v="4.7827201641129691E-2"/>
    <x v="0"/>
    <x v="12"/>
    <x v="19"/>
  </r>
  <r>
    <x v="19"/>
    <x v="1"/>
    <n v="26"/>
    <n v="192.96767313300739"/>
    <n v="4365.2314981811878"/>
    <n v="22.621568821904962"/>
    <n v="1.9130710951801369E-2"/>
    <n v="83.509982029403147"/>
    <n v="0.43276669440814564"/>
    <x v="1"/>
    <x v="12"/>
    <x v="20"/>
  </r>
  <r>
    <x v="19"/>
    <x v="1"/>
    <n v="0"/>
    <n v="192.96767313300739"/>
    <n v="3.5164311287695065"/>
    <n v="1.822290268456378E-2"/>
    <n v="0.65586249354486703"/>
    <n v="2.3062952884935601"/>
    <n v="1.1951718394323452E-2"/>
    <x v="0"/>
    <x v="12"/>
    <x v="21"/>
  </r>
  <r>
    <x v="19"/>
    <x v="1"/>
    <n v="26"/>
    <n v="192.96767313300739"/>
    <n v="27179.557728700052"/>
    <n v="140.85031594885803"/>
    <n v="4.4665896723640387E-2"/>
    <n v="1213.9993185043384"/>
    <n v="6.2912056656638109"/>
    <x v="1"/>
    <x v="12"/>
    <x v="7"/>
  </r>
  <r>
    <x v="19"/>
    <x v="1"/>
    <n v="26"/>
    <n v="192.96767313300739"/>
    <n v="19486.071595724196"/>
    <n v="100.98101552114883"/>
    <n v="3.5088800973740314E-2"/>
    <n v="683.7428879824206"/>
    <n v="3.543302755747773"/>
    <x v="1"/>
    <x v="12"/>
    <x v="22"/>
  </r>
  <r>
    <x v="19"/>
    <x v="1"/>
    <n v="0"/>
    <n v="192.96767313300739"/>
    <n v="1.8030273228138636"/>
    <n v="9.3436755159040843E-3"/>
    <n v="0.97929743137610459"/>
    <n v="1.765700025932551"/>
    <n v="9.1502374323366685E-3"/>
    <x v="1"/>
    <x v="12"/>
    <x v="3"/>
  </r>
  <r>
    <x v="19"/>
    <x v="1"/>
    <n v="0"/>
    <n v="192.96767313300739"/>
    <n v="5.0166022582562597"/>
    <n v="2.5997112245834314E-2"/>
    <n v="0.71965924674136084"/>
    <n v="3.6102442023777095"/>
    <n v="1.8709062216287729E-2"/>
    <x v="0"/>
    <x v="12"/>
    <x v="28"/>
  </r>
  <r>
    <x v="19"/>
    <x v="1"/>
    <n v="0"/>
    <n v="192.96767313300739"/>
    <n v="99.345716557894349"/>
    <n v="0.51483087786117432"/>
    <n v="0.32075552045779465"/>
    <n v="31.865687019779951"/>
    <n v="0.16513484617610427"/>
    <x v="1"/>
    <x v="12"/>
    <x v="16"/>
  </r>
  <r>
    <x v="19"/>
    <x v="1"/>
    <n v="0"/>
    <n v="192.96767313300739"/>
    <n v="13.390765382499344"/>
    <n v="6.9393827292872273E-2"/>
    <n v="0.58045650440085761"/>
    <n v="7.7727568651775822"/>
    <n v="4.0280098417417469E-2"/>
    <x v="1"/>
    <x v="12"/>
    <x v="18"/>
  </r>
  <r>
    <x v="19"/>
    <x v="1"/>
    <n v="0"/>
    <n v="192.96767313300739"/>
    <n v="6542.1907054991161"/>
    <n v="33.903039816362202"/>
    <n v="0.45750200494605825"/>
    <n v="2993.065364505313"/>
    <n v="15.51070868975175"/>
    <x v="1"/>
    <x v="12"/>
    <x v="17"/>
  </r>
  <r>
    <x v="19"/>
    <x v="1"/>
    <n v="25"/>
    <n v="1.8688946902098682"/>
    <n v="300.71890918499514"/>
    <n v="160.90735917882338"/>
    <n v="2.4158815303174316E-2"/>
    <n v="7.2650125851723475"/>
    <n v="3.8873311713227245"/>
    <x v="1"/>
    <x v="8"/>
    <x v="0"/>
  </r>
  <r>
    <x v="19"/>
    <x v="1"/>
    <n v="4"/>
    <n v="1.8688946902098682"/>
    <n v="2.6435539986466496E-3"/>
    <n v="1.4145013159354584E-3"/>
    <n v="0.11109612612274114"/>
    <n v="2.9368860844592484E-4"/>
    <n v="1.57145616595949E-4"/>
    <x v="0"/>
    <x v="8"/>
    <x v="30"/>
  </r>
  <r>
    <x v="19"/>
    <x v="1"/>
    <n v="23"/>
    <n v="1.8688946902098682"/>
    <n v="5.4184218619847133"/>
    <n v="2.8992654804836806"/>
    <n v="0.11400426721966822"/>
    <n v="0.61772321386259754"/>
    <n v="0.33052863657782128"/>
    <x v="1"/>
    <x v="8"/>
    <x v="1"/>
  </r>
  <r>
    <x v="19"/>
    <x v="1"/>
    <n v="25"/>
    <n v="1.8688946902098682"/>
    <n v="267.15246785710013"/>
    <n v="142.94677450611204"/>
    <n v="3.3312007846651864E-2"/>
    <n v="8.899385105508129"/>
    <n v="4.7618440740011785"/>
    <x v="1"/>
    <x v="8"/>
    <x v="5"/>
  </r>
  <r>
    <x v="19"/>
    <x v="1"/>
    <n v="4"/>
    <n v="1.8688946902098682"/>
    <n v="7.9205370958030448E-4"/>
    <n v="4.2380863605073462E-4"/>
    <n v="0.27737050133655028"/>
    <n v="2.1969233451176346E-4"/>
    <n v="1.1755201385215184E-4"/>
    <x v="0"/>
    <x v="8"/>
    <x v="31"/>
  </r>
  <r>
    <x v="19"/>
    <x v="1"/>
    <n v="25"/>
    <n v="1.8688946902098682"/>
    <n v="826.35613294942095"/>
    <n v="442.16302677633752"/>
    <n v="4.719902610507546E-2"/>
    <n v="39.003204691168925"/>
    <n v="20.869664243515533"/>
    <x v="1"/>
    <x v="8"/>
    <x v="6"/>
  </r>
  <r>
    <x v="19"/>
    <x v="1"/>
    <n v="4"/>
    <n v="1.8688946902098682"/>
    <n v="3.2041212851805161E-2"/>
    <n v="1.7144472088048514E-2"/>
    <n v="0.40169923303113358"/>
    <n v="1.2870930627957433E-2"/>
    <n v="6.8869212884927651E-3"/>
    <x v="0"/>
    <x v="8"/>
    <x v="32"/>
  </r>
  <r>
    <x v="19"/>
    <x v="1"/>
    <n v="4"/>
    <n v="1.8688946902098682"/>
    <n v="1.9531504271340028E-2"/>
    <n v="1.0450831913459357E-2"/>
    <n v="0.36859658267817008"/>
    <n v="7.1992457289800169E-3"/>
    <n v="3.8521409294450804E-3"/>
    <x v="0"/>
    <x v="8"/>
    <x v="24"/>
  </r>
  <r>
    <x v="19"/>
    <x v="1"/>
    <n v="24"/>
    <n v="1.8688946902098682"/>
    <n v="317.29269535722693"/>
    <n v="169.77558822300279"/>
    <n v="6.1407148205749111"/>
    <n v="1948.4039568402836"/>
    <n v="1042.5434707728166"/>
    <x v="1"/>
    <x v="8"/>
    <x v="2"/>
  </r>
  <r>
    <x v="19"/>
    <x v="1"/>
    <n v="25"/>
    <n v="1.8688946902098682"/>
    <n v="1.936206716981653"/>
    <n v="1.0360170249957883"/>
    <n v="0.51866710361742541"/>
    <n v="1.0042467299014781"/>
    <n v="0.53734794965290733"/>
    <x v="1"/>
    <x v="8"/>
    <x v="19"/>
  </r>
  <r>
    <x v="19"/>
    <x v="1"/>
    <n v="4"/>
    <n v="1.8688946902098682"/>
    <n v="3.7377893804197211E-5"/>
    <n v="1.9999999999999917E-5"/>
    <n v="2.2604573385289095"/>
    <n v="8.4491134348451839E-5"/>
    <n v="4.5209146770578005E-5"/>
    <x v="0"/>
    <x v="8"/>
    <x v="25"/>
  </r>
  <r>
    <x v="19"/>
    <x v="1"/>
    <n v="25"/>
    <n v="1.8688946902098682"/>
    <n v="31.698304587224321"/>
    <n v="16.96099023303702"/>
    <n v="2.5842291537511674E-2"/>
    <n v="0.8191568283878945"/>
    <n v="0.43831085436703071"/>
    <x v="1"/>
    <x v="8"/>
    <x v="20"/>
  </r>
  <r>
    <x v="19"/>
    <x v="1"/>
    <n v="25"/>
    <n v="1.8688946902098682"/>
    <n v="0.1814026864871478"/>
    <n v="9.7064156390094469E-2"/>
    <n v="0.26994879505643066"/>
    <n v="4.8969436637205002E-2"/>
    <n v="2.6202352060674946E-2"/>
    <x v="1"/>
    <x v="8"/>
    <x v="21"/>
  </r>
  <r>
    <x v="19"/>
    <x v="1"/>
    <n v="25"/>
    <n v="1.8688946902098682"/>
    <n v="388.02878436690196"/>
    <n v="207.62474547098645"/>
    <n v="4.7672145420811544E-2"/>
    <n v="18.498164635799675"/>
    <n v="9.8979170590518493"/>
    <x v="1"/>
    <x v="8"/>
    <x v="7"/>
  </r>
  <r>
    <x v="19"/>
    <x v="1"/>
    <n v="26"/>
    <n v="1.8688946902098682"/>
    <n v="0.55347731289635649"/>
    <n v="0.29615222077291231"/>
    <n v="0.78547186007333758"/>
    <n v="0.43474085446909383"/>
    <n v="0.23261923571534915"/>
    <x v="1"/>
    <x v="8"/>
    <x v="8"/>
  </r>
  <r>
    <x v="19"/>
    <x v="1"/>
    <n v="4"/>
    <n v="1.8688946902098682"/>
    <n v="0.12080507914977189"/>
    <n v="6.4639853589720478E-2"/>
    <n v="0.18558945673492627"/>
    <n v="2.2420149010225932E-2"/>
    <n v="1.1996475311141397E-2"/>
    <x v="0"/>
    <x v="8"/>
    <x v="26"/>
  </r>
  <r>
    <x v="19"/>
    <x v="1"/>
    <n v="24"/>
    <n v="1.8688946902098682"/>
    <n v="5.9733868024286145E-2"/>
    <n v="3.1962136945008018E-2"/>
    <n v="0.18936143912394771"/>
    <n v="1.1311291213518787E-2"/>
    <n v="6.0523962493834156E-3"/>
    <x v="1"/>
    <x v="8"/>
    <x v="9"/>
  </r>
  <r>
    <x v="19"/>
    <x v="1"/>
    <n v="24"/>
    <n v="1.8688946902098682"/>
    <n v="1.6905270845624594"/>
    <n v="0.90455984139621104"/>
    <n v="0.13482427175711484"/>
    <n v="0.22792408306181208"/>
    <n v="0.12195662187697545"/>
    <x v="1"/>
    <x v="8"/>
    <x v="10"/>
  </r>
  <r>
    <x v="19"/>
    <x v="1"/>
    <n v="25"/>
    <n v="1.8688946902098682"/>
    <n v="0.66715872039209434"/>
    <n v="0.35698037127879878"/>
    <n v="0.1576683935023219"/>
    <n v="0.10518984365528627"/>
    <n v="5.6284521651390619E-2"/>
    <x v="1"/>
    <x v="8"/>
    <x v="14"/>
  </r>
  <r>
    <x v="19"/>
    <x v="1"/>
    <n v="4"/>
    <n v="1.8688946902098682"/>
    <n v="4.9658465937962113E-3"/>
    <n v="2.6571034846476927E-3"/>
    <n v="0.23847256602641925"/>
    <n v="1.1842181797161362E-3"/>
    <n v="6.3364628618167555E-4"/>
    <x v="0"/>
    <x v="8"/>
    <x v="27"/>
  </r>
  <r>
    <x v="19"/>
    <x v="1"/>
    <n v="24"/>
    <n v="1.8688946902098682"/>
    <n v="15.068006496902246"/>
    <n v="8.0625230387968934"/>
    <n v="5.3383015095949407E-2"/>
    <n v="0.80437561828999637"/>
    <n v="0.43040178909153443"/>
    <x v="1"/>
    <x v="8"/>
    <x v="15"/>
  </r>
  <r>
    <x v="19"/>
    <x v="1"/>
    <n v="25"/>
    <n v="1.8688946902098682"/>
    <n v="215.95545485265583"/>
    <n v="115.55250062185421"/>
    <n v="0.11407547759574835"/>
    <n v="24.635221651723786"/>
    <n v="13.181706695821026"/>
    <x v="1"/>
    <x v="8"/>
    <x v="22"/>
  </r>
  <r>
    <x v="19"/>
    <x v="1"/>
    <n v="25"/>
    <n v="1.8688946902098682"/>
    <n v="7.2015607363535308E-2"/>
    <n v="3.8533796334692505E-2"/>
    <n v="0.11703454527502477"/>
    <n v="8.4283138604960804E-3"/>
    <n v="4.5097853317511531E-3"/>
    <x v="1"/>
    <x v="8"/>
    <x v="3"/>
  </r>
  <r>
    <x v="19"/>
    <x v="1"/>
    <n v="25"/>
    <n v="1.8688946902098682"/>
    <n v="9.2958083695632368E-2"/>
    <n v="4.9739605009629304E-2"/>
    <n v="0.1009313652052021"/>
    <n v="9.3823862942596127E-3"/>
    <n v="5.0202862383893956E-3"/>
    <x v="1"/>
    <x v="8"/>
    <x v="28"/>
  </r>
  <r>
    <x v="19"/>
    <x v="1"/>
    <n v="25"/>
    <n v="1.8688946902098682"/>
    <n v="2185.613819760053"/>
    <n v="1169.4686871386095"/>
    <n v="4.1171503503804108E-2"/>
    <n v="89.985007038213709"/>
    <n v="48.148784150116455"/>
    <x v="1"/>
    <x v="8"/>
    <x v="23"/>
  </r>
  <r>
    <x v="19"/>
    <x v="1"/>
    <n v="19"/>
    <n v="1.8688946902098682"/>
    <n v="76.599644356052352"/>
    <n v="40.986602807165433"/>
    <n v="4.0236530634919374E-2"/>
    <n v="3.0821039367562295"/>
    <n v="1.6491586994717844"/>
    <x v="1"/>
    <x v="8"/>
    <x v="12"/>
  </r>
  <r>
    <x v="19"/>
    <x v="1"/>
    <n v="26"/>
    <n v="1.8688946902098682"/>
    <n v="1.2037694896782021"/>
    <n v="0.64410771563753777"/>
    <n v="0.33633204803214006"/>
    <n v="0.40486625782207381"/>
    <n v="0.21663406715367636"/>
    <x v="1"/>
    <x v="8"/>
    <x v="16"/>
  </r>
  <r>
    <x v="19"/>
    <x v="1"/>
    <n v="25"/>
    <n v="1.8688946902098682"/>
    <n v="9.5233141668337193"/>
    <n v="5.0956933083074336"/>
    <n v="4.6704567521858656E-2"/>
    <n v="0.44478226953675853"/>
    <n v="0.23799215218852784"/>
    <x v="1"/>
    <x v="8"/>
    <x v="13"/>
  </r>
  <r>
    <x v="19"/>
    <x v="1"/>
    <n v="25"/>
    <n v="1.8688946902098682"/>
    <n v="8.0705791685337314"/>
    <n v="4.3183702167977387"/>
    <n v="4.5645279657380876E-2"/>
    <n v="0.36838384314475459"/>
    <n v="0.19711321620983727"/>
    <x v="1"/>
    <x v="8"/>
    <x v="11"/>
  </r>
  <r>
    <x v="19"/>
    <x v="1"/>
    <n v="26"/>
    <n v="1.8688946902098682"/>
    <n v="0.22583729017144383"/>
    <n v="0.12084002986068913"/>
    <n v="7.4243405358881021E-2"/>
    <n v="1.676692947934974E-2"/>
    <n v="8.9715753205264308E-3"/>
    <x v="1"/>
    <x v="8"/>
    <x v="18"/>
  </r>
  <r>
    <x v="19"/>
    <x v="1"/>
    <n v="25"/>
    <n v="1.8688946902098682"/>
    <n v="22.758035760244127"/>
    <n v="12.177270276094854"/>
    <n v="0.80457476283348284"/>
    <n v="18.310541224354338"/>
    <n v="9.7975243443482363"/>
    <x v="1"/>
    <x v="8"/>
    <x v="17"/>
  </r>
  <r>
    <x v="19"/>
    <x v="1"/>
    <n v="4"/>
    <n v="1.8688946902098682"/>
    <n v="1.4891922706223252E-2"/>
    <n v="7.9683048939215278E-3"/>
    <n v="0.43236763966838598"/>
    <n v="6.4387854706137908E-3"/>
    <n v="3.4452371791428996E-3"/>
    <x v="0"/>
    <x v="8"/>
    <x v="29"/>
  </r>
  <r>
    <x v="19"/>
    <x v="1"/>
    <n v="26"/>
    <n v="11.44848812408409"/>
    <n v="2835.9967202795506"/>
    <n v="247.71801215511485"/>
    <n v="3.6397969559920515E-2"/>
    <n v="103.22452229676949"/>
    <n v="9.0164326658658904"/>
    <x v="1"/>
    <x v="2"/>
    <x v="0"/>
  </r>
  <r>
    <x v="19"/>
    <x v="1"/>
    <n v="4"/>
    <n v="11.44848812408409"/>
    <n v="1.2852427581887062E-2"/>
    <n v="1.1226309921962112E-3"/>
    <n v="0.14426794215753339"/>
    <n v="1.8541932789675694E-3"/>
    <n v="1.6195966304641732E-4"/>
    <x v="0"/>
    <x v="2"/>
    <x v="30"/>
  </r>
  <r>
    <x v="19"/>
    <x v="1"/>
    <n v="25"/>
    <n v="11.44848812408409"/>
    <n v="27.794792481896557"/>
    <n v="2.427813365454333"/>
    <n v="0.20391940289517446"/>
    <n v="5.6678974865036302"/>
    <n v="0.4950782518243716"/>
    <x v="1"/>
    <x v="2"/>
    <x v="1"/>
  </r>
  <r>
    <x v="19"/>
    <x v="1"/>
    <n v="26"/>
    <n v="11.44848812408409"/>
    <n v="2196.5456486385351"/>
    <n v="191.86338185717992"/>
    <n v="3.5638182076738474E-2"/>
    <n v="78.280893766047726"/>
    <n v="6.8376621364849788"/>
    <x v="1"/>
    <x v="2"/>
    <x v="5"/>
  </r>
  <r>
    <x v="19"/>
    <x v="1"/>
    <n v="4"/>
    <n v="11.44848812408409"/>
    <n v="2.9850305490086857E-2"/>
    <n v="2.6073578595317767E-3"/>
    <n v="0.69066236390711044"/>
    <n v="2.0616482553132785E-2"/>
    <n v="1.8008039428160005E-3"/>
    <x v="0"/>
    <x v="2"/>
    <x v="31"/>
  </r>
  <r>
    <x v="19"/>
    <x v="1"/>
    <n v="26"/>
    <n v="11.44848812408409"/>
    <n v="2446.2312855909991"/>
    <n v="213.67286746316157"/>
    <n v="7.8691329781586938E-2"/>
    <n v="192.49719281647668"/>
    <n v="16.814202078920964"/>
    <x v="1"/>
    <x v="2"/>
    <x v="6"/>
  </r>
  <r>
    <x v="19"/>
    <x v="1"/>
    <n v="4"/>
    <n v="11.44848812408409"/>
    <n v="9.4619137912929103E-3"/>
    <n v="8.2647714604236347E-4"/>
    <n v="0.89243181892815793"/>
    <n v="8.4441129353049552E-3"/>
    <n v="7.375745027451392E-4"/>
    <x v="0"/>
    <x v="2"/>
    <x v="32"/>
  </r>
  <r>
    <x v="19"/>
    <x v="1"/>
    <n v="4"/>
    <n v="11.44848812408409"/>
    <n v="2.4613611312481819E-2"/>
    <n v="2.1499442586399133E-3"/>
    <n v="0.75192176318935755"/>
    <n v="1.8507510016538845E-2"/>
    <n v="1.6165898777153597E-3"/>
    <x v="0"/>
    <x v="2"/>
    <x v="24"/>
  </r>
  <r>
    <x v="19"/>
    <x v="1"/>
    <n v="25"/>
    <n v="11.44848812408409"/>
    <n v="112281.97421340858"/>
    <n v="9807.5809658396665"/>
    <n v="0.86220606194358762"/>
    <n v="96810.198813794472"/>
    <n v="8456.1557617495073"/>
    <x v="1"/>
    <x v="2"/>
    <x v="2"/>
  </r>
  <r>
    <x v="19"/>
    <x v="1"/>
    <n v="26"/>
    <n v="11.44848812408409"/>
    <n v="35.207442381113594"/>
    <n v="3.0752918638268043"/>
    <n v="0.91154596733413851"/>
    <n v="32.093202122653139"/>
    <n v="2.8032698968468099"/>
    <x v="1"/>
    <x v="2"/>
    <x v="19"/>
  </r>
  <r>
    <x v="19"/>
    <x v="1"/>
    <n v="4"/>
    <n v="11.44848812408409"/>
    <n v="2.2896976248168221E-4"/>
    <n v="2.0000000000000036E-5"/>
    <n v="1.8551724463069919"/>
    <n v="4.2477839439347329E-4"/>
    <n v="3.7103448926139901E-5"/>
    <x v="0"/>
    <x v="2"/>
    <x v="25"/>
  </r>
  <r>
    <x v="19"/>
    <x v="1"/>
    <n v="26"/>
    <n v="11.44848812408409"/>
    <n v="424.5626545521925"/>
    <n v="37.084604530360963"/>
    <n v="3.4771630520273919E-2"/>
    <n v="14.762735756795529"/>
    <n v="1.2894921667201877"/>
    <x v="1"/>
    <x v="2"/>
    <x v="20"/>
  </r>
  <r>
    <x v="19"/>
    <x v="1"/>
    <n v="26"/>
    <n v="11.44848812408409"/>
    <n v="0.38287642760410473"/>
    <n v="3.3443405229957895E-2"/>
    <n v="1.0709888740833593"/>
    <n v="0.41005639411277894"/>
    <n v="3.5817514912746137E-2"/>
    <x v="1"/>
    <x v="2"/>
    <x v="21"/>
  </r>
  <r>
    <x v="19"/>
    <x v="1"/>
    <n v="26"/>
    <n v="11.44848812408409"/>
    <n v="1316.1469023172431"/>
    <n v="114.96250754267507"/>
    <n v="8.733565006762678E-2"/>
    <n v="114.94654529836971"/>
    <n v="10.040325329643974"/>
    <x v="1"/>
    <x v="2"/>
    <x v="7"/>
  </r>
  <r>
    <x v="19"/>
    <x v="1"/>
    <n v="26"/>
    <n v="11.44848812408409"/>
    <n v="0.67550272038690118"/>
    <n v="5.9003661711964542E-2"/>
    <n v="0.14947623158609544"/>
    <n v="0.10097160106958991"/>
    <n v="8.8196450024852439E-3"/>
    <x v="1"/>
    <x v="2"/>
    <x v="8"/>
  </r>
  <r>
    <x v="19"/>
    <x v="1"/>
    <n v="4"/>
    <n v="11.44848812408409"/>
    <n v="3.8272665928306547E-2"/>
    <n v="3.3430323299888528E-3"/>
    <n v="0.39200198547591392"/>
    <n v="1.5002961033352528E-2"/>
    <n v="1.3104753108658009E-3"/>
    <x v="0"/>
    <x v="2"/>
    <x v="26"/>
  </r>
  <r>
    <x v="19"/>
    <x v="1"/>
    <n v="25"/>
    <n v="11.44848812408409"/>
    <n v="0.164292403536941"/>
    <n v="1.435057640417344E-2"/>
    <n v="0.57346940753227416"/>
    <n v="9.4216667318382852E-2"/>
    <n v="8.2296165482479752E-3"/>
    <x v="1"/>
    <x v="2"/>
    <x v="9"/>
  </r>
  <r>
    <x v="19"/>
    <x v="1"/>
    <n v="25"/>
    <n v="11.44848812408409"/>
    <n v="19.913424961482924"/>
    <n v="1.7393934243239697"/>
    <n v="5.7913752298357421E-2"/>
    <n v="1.1532611606312497"/>
    <n v="0.10073479992569008"/>
    <x v="1"/>
    <x v="2"/>
    <x v="10"/>
  </r>
  <r>
    <x v="19"/>
    <x v="1"/>
    <n v="26"/>
    <n v="11.44848812408409"/>
    <n v="5.2694575255477796"/>
    <n v="0.46027540653708371"/>
    <n v="0.45084479088522295"/>
    <n v="2.3757074761841532"/>
    <n v="0.2075127694098225"/>
    <x v="1"/>
    <x v="2"/>
    <x v="14"/>
  </r>
  <r>
    <x v="19"/>
    <x v="1"/>
    <n v="4"/>
    <n v="11.44848812408409"/>
    <n v="1.9743217702503559E-2"/>
    <n v="1.7245261984392432E-3"/>
    <n v="0.23532751282208625"/>
    <n v="4.6461223170351463E-3"/>
    <n v="4.0582846107523464E-4"/>
    <x v="0"/>
    <x v="2"/>
    <x v="27"/>
  </r>
  <r>
    <x v="19"/>
    <x v="1"/>
    <n v="25"/>
    <n v="11.44848812408409"/>
    <n v="54.737093711967297"/>
    <n v="4.7811635142300863"/>
    <n v="5.9584178320754431E-2"/>
    <n v="3.2614647524937057"/>
    <n v="0.28488169941257036"/>
    <x v="1"/>
    <x v="2"/>
    <x v="15"/>
  </r>
  <r>
    <x v="19"/>
    <x v="1"/>
    <n v="26"/>
    <n v="11.44848812408409"/>
    <n v="3850.8640332040436"/>
    <n v="336.36441698384721"/>
    <n v="6.1018672513427741E-2"/>
    <n v="234.97461133581507"/>
    <n v="20.524510205107426"/>
    <x v="1"/>
    <x v="2"/>
    <x v="22"/>
  </r>
  <r>
    <x v="19"/>
    <x v="1"/>
    <n v="25"/>
    <n v="11.44848812408409"/>
    <n v="0.15870029270571914"/>
    <n v="1.3862117948295954E-2"/>
    <n v="0.23084359236336396"/>
    <n v="3.6634945677305575E-2"/>
    <n v="3.1999811049493025E-3"/>
    <x v="1"/>
    <x v="2"/>
    <x v="3"/>
  </r>
  <r>
    <x v="19"/>
    <x v="1"/>
    <n v="26"/>
    <n v="11.44848812408409"/>
    <n v="0.21748359777214224"/>
    <n v="1.8996709033974869E-2"/>
    <n v="0.24621121463914081"/>
    <n v="5.3546900771569476E-2"/>
    <n v="4.6772028054012918E-3"/>
    <x v="1"/>
    <x v="2"/>
    <x v="28"/>
  </r>
  <r>
    <x v="19"/>
    <x v="1"/>
    <n v="26"/>
    <n v="11.44848812408409"/>
    <n v="12436.507906900952"/>
    <n v="1086.3013327269277"/>
    <n v="3.923509813354719E-2"/>
    <n v="487.94760816589439"/>
    <n v="42.621139392144109"/>
    <x v="1"/>
    <x v="2"/>
    <x v="23"/>
  </r>
  <r>
    <x v="19"/>
    <x v="1"/>
    <n v="20"/>
    <n v="11.44848812408409"/>
    <n v="752.88311080747985"/>
    <n v="65.762666882070292"/>
    <n v="4.1508551307678082E-2"/>
    <n v="31.251087233636561"/>
    <n v="2.729713032404157"/>
    <x v="1"/>
    <x v="2"/>
    <x v="12"/>
  </r>
  <r>
    <x v="19"/>
    <x v="1"/>
    <n v="26"/>
    <n v="11.44848812408409"/>
    <n v="5.7459458410183171"/>
    <n v="0.50189560217393403"/>
    <n v="0.47042065990197329"/>
    <n v="2.7030116342928356"/>
    <n v="0.23610206037656031"/>
    <x v="1"/>
    <x v="2"/>
    <x v="16"/>
  </r>
  <r>
    <x v="19"/>
    <x v="1"/>
    <n v="26"/>
    <n v="11.44848812408409"/>
    <n v="43.69669976859948"/>
    <n v="3.8168096341625315"/>
    <n v="0.17939282062726625"/>
    <n v="7.8388742235918727"/>
    <n v="0.68470824606974068"/>
    <x v="1"/>
    <x v="2"/>
    <x v="13"/>
  </r>
  <r>
    <x v="19"/>
    <x v="1"/>
    <n v="26"/>
    <n v="11.44848812408409"/>
    <n v="37.802284276192786"/>
    <n v="3.3019455378276921"/>
    <n v="0.19278029718202619"/>
    <n v="7.2875355969238811"/>
    <n v="0.63655004206128774"/>
    <x v="1"/>
    <x v="2"/>
    <x v="11"/>
  </r>
  <r>
    <x v="19"/>
    <x v="1"/>
    <n v="26"/>
    <n v="11.44848812408409"/>
    <n v="0.71195529718713979"/>
    <n v="6.2187713300711323E-2"/>
    <n v="0.63919631132075827"/>
    <n v="0.455079199787294"/>
    <n v="3.9750156951287537E-2"/>
    <x v="1"/>
    <x v="2"/>
    <x v="18"/>
  </r>
  <r>
    <x v="19"/>
    <x v="1"/>
    <n v="26"/>
    <n v="11.44848812408409"/>
    <n v="1105.3842029856157"/>
    <n v="96.552854054172286"/>
    <n v="0.96853084573295167"/>
    <n v="1070.5986969775031"/>
    <n v="93.51441739501773"/>
    <x v="1"/>
    <x v="2"/>
    <x v="17"/>
  </r>
  <r>
    <x v="19"/>
    <x v="1"/>
    <n v="4"/>
    <n v="11.44848812408409"/>
    <n v="8.4416965134794311E-2"/>
    <n v="7.3736343366777868E-3"/>
    <n v="0.61904745320647603"/>
    <n v="5.2258107274114299E-2"/>
    <n v="4.5646295569962067E-3"/>
    <x v="0"/>
    <x v="2"/>
    <x v="29"/>
  </r>
  <r>
    <x v="20"/>
    <x v="0"/>
    <n v="5"/>
    <n v="2.5138888957125602"/>
    <n v="519.42263812524834"/>
    <n v="206.62115935637573"/>
    <n v="9.7002329439471457E-2"/>
    <n v="50.385205861744708"/>
    <n v="20.042733769052688"/>
    <x v="0"/>
    <x v="0"/>
    <x v="0"/>
  </r>
  <r>
    <x v="20"/>
    <x v="0"/>
    <n v="6"/>
    <n v="2.5138888957125602"/>
    <n v="5.0277777914251205E-3"/>
    <n v="2E-3"/>
    <n v="6.9600100447744534E-2"/>
    <n v="3.4993383931212753E-4"/>
    <n v="1.3920020089548907E-4"/>
    <x v="0"/>
    <x v="0"/>
    <x v="30"/>
  </r>
  <r>
    <x v="20"/>
    <x v="0"/>
    <n v="29"/>
    <n v="2.5138888957125602"/>
    <n v="98.249055825407495"/>
    <n v="39.082497238828395"/>
    <n v="7.8728654173526189E-2"/>
    <n v="7.7350159389539757"/>
    <n v="3.076912409353513"/>
    <x v="0"/>
    <x v="0"/>
    <x v="1"/>
  </r>
  <r>
    <x v="20"/>
    <x v="0"/>
    <n v="5"/>
    <n v="2.5138888957125602"/>
    <n v="270.45820148451037"/>
    <n v="107.58558261893637"/>
    <n v="0.24624732049347622"/>
    <n v="66.599607421045391"/>
    <n v="26.492661443642589"/>
    <x v="0"/>
    <x v="0"/>
    <x v="5"/>
  </r>
  <r>
    <x v="20"/>
    <x v="0"/>
    <n v="6"/>
    <n v="2.5138888957125602"/>
    <n v="2.9027986575575187E-3"/>
    <n v="1.1547044352311052E-3"/>
    <n v="0.12469422724352321"/>
    <n v="3.6196223544767136E-4"/>
    <n v="1.4398497724581156E-4"/>
    <x v="0"/>
    <x v="0"/>
    <x v="31"/>
  </r>
  <r>
    <x v="20"/>
    <x v="0"/>
    <n v="5"/>
    <n v="2.5138888957125602"/>
    <n v="933.74948037758429"/>
    <n v="371.43625637954597"/>
    <n v="0.31589588529943458"/>
    <n v="294.96761875176401"/>
    <n v="117.33518504132442"/>
    <x v="0"/>
    <x v="0"/>
    <x v="6"/>
  </r>
  <r>
    <x v="20"/>
    <x v="0"/>
    <n v="6"/>
    <n v="2.5138888957125602"/>
    <n v="1.6081179294786706E-2"/>
    <n v="6.3969331827723862E-3"/>
    <n v="0.17529313489596243"/>
    <n v="2.8189203314072041E-3"/>
    <n v="1.1213384713281782E-3"/>
    <x v="0"/>
    <x v="0"/>
    <x v="32"/>
  </r>
  <r>
    <x v="20"/>
    <x v="0"/>
    <n v="6"/>
    <n v="2.5138888957125602"/>
    <n v="4.8711276511816559E-2"/>
    <n v="1.9376861322269925E-2"/>
    <n v="0.14331641418257401"/>
    <n v="6.9811254799293909E-3"/>
    <n v="2.7770222828207352E-3"/>
    <x v="0"/>
    <x v="0"/>
    <x v="24"/>
  </r>
  <r>
    <x v="20"/>
    <x v="0"/>
    <n v="20"/>
    <n v="2.5138888957125602"/>
    <n v="327745.63468390593"/>
    <n v="130373.95377451899"/>
    <n v="0.53915705484284937"/>
    <n v="176706.37113377513"/>
    <n v="70292.036945287444"/>
    <x v="0"/>
    <x v="0"/>
    <x v="2"/>
  </r>
  <r>
    <x v="20"/>
    <x v="0"/>
    <n v="8"/>
    <n v="2.5138888957125602"/>
    <n v="4.7780104744300047"/>
    <n v="1.9006450454429016"/>
    <n v="0.1639648747552222"/>
    <n v="0.78342588901905552"/>
    <n v="0.31163902683017897"/>
    <x v="0"/>
    <x v="0"/>
    <x v="19"/>
  </r>
  <r>
    <x v="20"/>
    <x v="0"/>
    <n v="6"/>
    <n v="2.5138888957125602"/>
    <n v="7.1656602659596116E-5"/>
    <n v="2.8504283853517358E-5"/>
    <n v="0.27369111847436961"/>
    <n v="1.9611775727978349E-5"/>
    <n v="7.8013693291800796E-6"/>
    <x v="0"/>
    <x v="0"/>
    <x v="25"/>
  </r>
  <r>
    <x v="20"/>
    <x v="0"/>
    <n v="5"/>
    <n v="2.5138888957125602"/>
    <n v="52.964371917492102"/>
    <n v="21.068700374078936"/>
    <n v="0.13727971917098686"/>
    <n v="7.2709341029010188"/>
    <n v="2.8923052706512222"/>
    <x v="0"/>
    <x v="0"/>
    <x v="20"/>
  </r>
  <r>
    <x v="20"/>
    <x v="0"/>
    <n v="5"/>
    <n v="2.5138888957125602"/>
    <n v="0.132772125225632"/>
    <n v="5.2815430885619082E-2"/>
    <n v="0.1301970127628348"/>
    <n v="1.728653408255031E-2"/>
    <n v="6.876411329089567E-3"/>
    <x v="0"/>
    <x v="0"/>
    <x v="21"/>
  </r>
  <r>
    <x v="20"/>
    <x v="0"/>
    <n v="5"/>
    <n v="2.5138888957125602"/>
    <n v="596.83236470036445"/>
    <n v="237.41397868388796"/>
    <n v="0.27860787557106137"/>
    <n v="166.28219720122146"/>
    <n v="66.145404231991279"/>
    <x v="0"/>
    <x v="0"/>
    <x v="7"/>
  </r>
  <r>
    <x v="20"/>
    <x v="0"/>
    <n v="28"/>
    <n v="2.5138888957125602"/>
    <n v="10.932483812267579"/>
    <n v="4.3488333278821267"/>
    <n v="0.14730397155049638"/>
    <n v="1.6103982844585256"/>
    <n v="0.64060042080819923"/>
    <x v="0"/>
    <x v="0"/>
    <x v="8"/>
  </r>
  <r>
    <x v="20"/>
    <x v="0"/>
    <n v="6"/>
    <n v="2.5138888957125602"/>
    <n v="1.9733295637871597E-2"/>
    <n v="7.8497087407191114E-3"/>
    <n v="0.18761038753273654"/>
    <n v="3.7021712419191498E-3"/>
    <n v="1.4726868988654217E-3"/>
    <x v="0"/>
    <x v="0"/>
    <x v="26"/>
  </r>
  <r>
    <x v="20"/>
    <x v="0"/>
    <n v="5"/>
    <n v="2.5138888957125602"/>
    <n v="0.26094576638999517"/>
    <n v="0.10380163054741139"/>
    <n v="0.51565460591670342"/>
    <n v="0.1345578863334651"/>
    <n v="5.3525788893436663E-2"/>
    <x v="0"/>
    <x v="0"/>
    <x v="9"/>
  </r>
  <r>
    <x v="20"/>
    <x v="0"/>
    <n v="5"/>
    <n v="2.5138888957125602"/>
    <n v="4.6723012928344438"/>
    <n v="1.8585949843698573"/>
    <n v="0.26874910732605317"/>
    <n v="1.255676801607621"/>
    <n v="0.49949574293007887"/>
    <x v="0"/>
    <x v="0"/>
    <x v="10"/>
  </r>
  <r>
    <x v="20"/>
    <x v="0"/>
    <n v="10"/>
    <n v="2.5138888957125602"/>
    <n v="9.0394566349347816"/>
    <n v="3.5958059444677857"/>
    <n v="0.13936724049404542"/>
    <n v="1.2598041267764502"/>
    <n v="0.50113755183256004"/>
    <x v="0"/>
    <x v="0"/>
    <x v="14"/>
  </r>
  <r>
    <x v="20"/>
    <x v="0"/>
    <n v="6"/>
    <n v="2.5138888957125602"/>
    <n v="1.9776143072397619E-2"/>
    <n v="7.8667530240202135E-3"/>
    <n v="0.20652639714951893"/>
    <n v="4.0842955782556976E-3"/>
    <n v="1.6246921593159776E-3"/>
    <x v="0"/>
    <x v="0"/>
    <x v="27"/>
  </r>
  <r>
    <x v="20"/>
    <x v="0"/>
    <n v="5"/>
    <n v="2.5138888957125602"/>
    <n v="15.880029629713937"/>
    <n v="6.3169178466070406"/>
    <n v="0.13760307338845076"/>
    <n v="2.1851408825482994"/>
    <n v="0.86922731003548293"/>
    <x v="0"/>
    <x v="0"/>
    <x v="15"/>
  </r>
  <r>
    <x v="20"/>
    <x v="0"/>
    <n v="5"/>
    <n v="2.5138888957125602"/>
    <n v="404.54831196192373"/>
    <n v="160.92529492925533"/>
    <n v="0.12930503144986383"/>
    <n v="52.310132201225869"/>
    <n v="20.808450321905973"/>
    <x v="0"/>
    <x v="0"/>
    <x v="22"/>
  </r>
  <r>
    <x v="20"/>
    <x v="0"/>
    <n v="5"/>
    <n v="2.5138888957125602"/>
    <n v="0.70603686206899852"/>
    <n v="0.28085444160764028"/>
    <n v="0.65093429943681047"/>
    <n v="0.45958361018744753"/>
    <n v="0.18281778919158592"/>
    <x v="0"/>
    <x v="0"/>
    <x v="3"/>
  </r>
  <r>
    <x v="20"/>
    <x v="0"/>
    <n v="5"/>
    <n v="2.5138888957125602"/>
    <n v="0.86331446259489986"/>
    <n v="0.3434179068403872"/>
    <n v="0.50627514862626355"/>
    <n v="0.43707465786143579"/>
    <n v="0.17386395182653736"/>
    <x v="0"/>
    <x v="0"/>
    <x v="28"/>
  </r>
  <r>
    <x v="20"/>
    <x v="0"/>
    <n v="5"/>
    <n v="2.5138888957125602"/>
    <n v="2584.013133706027"/>
    <n v="1027.8947244299713"/>
    <n v="0.21525259429931459"/>
    <n v="556.21553073372399"/>
    <n v="221.25700610013038"/>
    <x v="0"/>
    <x v="0"/>
    <x v="23"/>
  </r>
  <r>
    <x v="20"/>
    <x v="0"/>
    <n v="5"/>
    <n v="2.5138888957125602"/>
    <n v="136.64503514698455"/>
    <n v="54.356035933025034"/>
    <n v="0.11269473441091242"/>
    <n v="15.399175944459218"/>
    <n v="6.1256390331022681"/>
    <x v="0"/>
    <x v="0"/>
    <x v="12"/>
  </r>
  <r>
    <x v="20"/>
    <x v="0"/>
    <n v="28"/>
    <n v="2.5138888957125602"/>
    <n v="20.995926665066087"/>
    <n v="8.3519708054220931"/>
    <n v="9.7258924670487912E-2"/>
    <n v="2.0420412499047509"/>
    <n v="0.81230369941466163"/>
    <x v="0"/>
    <x v="0"/>
    <x v="16"/>
  </r>
  <r>
    <x v="20"/>
    <x v="0"/>
    <n v="5"/>
    <n v="2.5138888957125602"/>
    <n v="33.516661134569929"/>
    <n v="13.332594448279965"/>
    <n v="0.15351036862636186"/>
    <n v="5.1451550058926854"/>
    <n v="2.0466914885012431"/>
    <x v="0"/>
    <x v="0"/>
    <x v="13"/>
  </r>
  <r>
    <x v="20"/>
    <x v="0"/>
    <n v="5"/>
    <n v="2.5138888957125602"/>
    <n v="25.053836857501722"/>
    <n v="9.9661671206834406"/>
    <n v="0.15821117868335624"/>
    <n v="3.9637970597658612"/>
    <n v="1.5767590471186379"/>
    <x v="0"/>
    <x v="0"/>
    <x v="11"/>
  </r>
  <r>
    <x v="20"/>
    <x v="0"/>
    <n v="28"/>
    <n v="2.5138888957125602"/>
    <n v="2.3751698780411097"/>
    <n v="0.94481895444622233"/>
    <n v="8.9880086573176782E-2"/>
    <n v="0.21348047426433667"/>
    <n v="8.4920409421604837E-2"/>
    <x v="0"/>
    <x v="0"/>
    <x v="18"/>
  </r>
  <r>
    <x v="20"/>
    <x v="0"/>
    <n v="28"/>
    <n v="2.5138888957125602"/>
    <n v="144.88352675356762"/>
    <n v="57.633225955477428"/>
    <n v="0.13312627675343738"/>
    <n v="19.287804479609491"/>
    <n v="7.6724967887422784"/>
    <x v="0"/>
    <x v="0"/>
    <x v="17"/>
  </r>
  <r>
    <x v="20"/>
    <x v="0"/>
    <n v="6"/>
    <n v="2.5138888957125602"/>
    <n v="7.3084399583163956E-2"/>
    <n v="2.9072247269085544E-2"/>
    <n v="0.16369604435337304"/>
    <n v="1.1963627115705245E-2"/>
    <n v="4.7590118784124552E-3"/>
    <x v="0"/>
    <x v="0"/>
    <x v="29"/>
  </r>
  <r>
    <x v="20"/>
    <x v="0"/>
    <n v="40"/>
    <n v="152.4261473281004"/>
    <n v="32011.983017417351"/>
    <n v="210.01634941615958"/>
    <n v="1.8391404463879553E-2"/>
    <n v="588.74532736416586"/>
    <n v="3.8624956261400452"/>
    <x v="1"/>
    <x v="1"/>
    <x v="0"/>
  </r>
  <r>
    <x v="20"/>
    <x v="0"/>
    <n v="4"/>
    <n v="152.4261473281004"/>
    <n v="0.32524444139333841"/>
    <n v="2.1337837837837829E-3"/>
    <n v="2.4901083034041309"/>
    <n v="0.80989388414959018"/>
    <n v="5.3133527176690825E-3"/>
    <x v="0"/>
    <x v="1"/>
    <x v="30"/>
  </r>
  <r>
    <x v="20"/>
    <x v="0"/>
    <n v="40"/>
    <n v="152.4261473281004"/>
    <n v="315.2408317806819"/>
    <n v="2.0681545607927725"/>
    <n v="0.11352363556768284"/>
    <n v="35.78728530312334"/>
    <n v="0.23478442465707988"/>
    <x v="1"/>
    <x v="1"/>
    <x v="1"/>
  </r>
  <r>
    <x v="20"/>
    <x v="0"/>
    <n v="41"/>
    <n v="152.4261473281004"/>
    <n v="12512.595580692216"/>
    <n v="82.089561404176919"/>
    <n v="1.7120997178939112E-2"/>
    <n v="214.22811363823743"/>
    <n v="1.4054551492212621"/>
    <x v="1"/>
    <x v="1"/>
    <x v="5"/>
  </r>
  <r>
    <x v="20"/>
    <x v="0"/>
    <n v="4"/>
    <n v="152.4261473281004"/>
    <n v="7.4791802830855805E-2"/>
    <n v="4.9067567567567599E-4"/>
    <n v="0.18645614610222697"/>
    <n v="1.3945391315879003E-2"/>
    <n v="9.1489495472592782E-5"/>
    <x v="0"/>
    <x v="1"/>
    <x v="31"/>
  </r>
  <r>
    <x v="20"/>
    <x v="0"/>
    <n v="40"/>
    <n v="152.4261473281004"/>
    <n v="16792.904752088707"/>
    <n v="110.17076168658673"/>
    <n v="3.9017299579862622E-2"/>
    <n v="655.21379552834378"/>
    <n v="4.298565613667205"/>
    <x v="1"/>
    <x v="1"/>
    <x v="6"/>
  </r>
  <r>
    <x v="20"/>
    <x v="0"/>
    <n v="3"/>
    <n v="152.4261473281004"/>
    <n v="0.60423827230477312"/>
    <n v="3.9641379310344825E-3"/>
    <n v="0.5279928764776789"/>
    <n v="0.31903350347210019"/>
    <n v="2.093036588961171E-3"/>
    <x v="0"/>
    <x v="1"/>
    <x v="32"/>
  </r>
  <r>
    <x v="20"/>
    <x v="0"/>
    <n v="3"/>
    <n v="152.4261473281004"/>
    <n v="0.95802461632733849"/>
    <n v="6.2851724137930939E-3"/>
    <n v="0.37386572203681578"/>
    <n v="0.35817256491226379"/>
    <n v="2.3498105226086312E-3"/>
    <x v="0"/>
    <x v="1"/>
    <x v="24"/>
  </r>
  <r>
    <x v="20"/>
    <x v="0"/>
    <n v="41"/>
    <n v="152.4261473281004"/>
    <n v="48312.268690271849"/>
    <n v="316.9552569368476"/>
    <n v="1.6171771111784612"/>
    <n v="78129.49511501145"/>
    <n v="512.5727867859581"/>
    <x v="1"/>
    <x v="1"/>
    <x v="2"/>
  </r>
  <r>
    <x v="20"/>
    <x v="0"/>
    <n v="41"/>
    <n v="152.4261473281004"/>
    <n v="340.56959440584461"/>
    <n v="2.2343252806407392"/>
    <n v="0.69540883508859752"/>
    <n v="236.83510491236453"/>
    <n v="1.5537695406193801"/>
    <x v="1"/>
    <x v="1"/>
    <x v="19"/>
  </r>
  <r>
    <x v="20"/>
    <x v="0"/>
    <n v="4"/>
    <n v="152.4261473281004"/>
    <n v="3.1164967690191295E-3"/>
    <n v="2.0445945945945918E-5"/>
    <n v="2.1593259132365672"/>
    <n v="6.7295322318610424E-3"/>
    <n v="4.4149460901715157E-5"/>
    <x v="0"/>
    <x v="1"/>
    <x v="25"/>
  </r>
  <r>
    <x v="20"/>
    <x v="0"/>
    <n v="41"/>
    <n v="152.4261473281004"/>
    <n v="3048.1372570226722"/>
    <n v="19.997469662875453"/>
    <n v="1.6470566282709671E-2"/>
    <n v="50.204546730588767"/>
    <n v="0.32936964956886594"/>
    <x v="1"/>
    <x v="1"/>
    <x v="20"/>
  </r>
  <r>
    <x v="20"/>
    <x v="0"/>
    <n v="41"/>
    <n v="152.4261473281004"/>
    <n v="13.75290480353198"/>
    <n v="9.0226677276888531E-2"/>
    <n v="0.32044166422860321"/>
    <n v="4.4070037032213385"/>
    <n v="2.8912386624423258E-2"/>
    <x v="1"/>
    <x v="1"/>
    <x v="21"/>
  </r>
  <r>
    <x v="20"/>
    <x v="0"/>
    <n v="41"/>
    <n v="152.4261473281004"/>
    <n v="10954.005581207461"/>
    <n v="71.864347247646037"/>
    <n v="3.9078640900106883E-2"/>
    <n v="428.06765052577293"/>
    <n v="2.8083610196113438"/>
    <x v="1"/>
    <x v="1"/>
    <x v="7"/>
  </r>
  <r>
    <x v="20"/>
    <x v="0"/>
    <n v="40"/>
    <n v="152.4261473281004"/>
    <n v="8.7825976713674692"/>
    <n v="5.7618707979692936E-2"/>
    <n v="0.11273594844501658"/>
    <n v="0.99011447829260568"/>
    <n v="6.4956996922671288E-3"/>
    <x v="1"/>
    <x v="1"/>
    <x v="8"/>
  </r>
  <r>
    <x v="20"/>
    <x v="0"/>
    <n v="4"/>
    <n v="152.4261473281004"/>
    <n v="1.1287774153486356"/>
    <n v="7.4054054054054066E-3"/>
    <n v="0.36462813720316345"/>
    <n v="0.41158400627557451"/>
    <n v="2.7002191782072109E-3"/>
    <x v="0"/>
    <x v="1"/>
    <x v="26"/>
  </r>
  <r>
    <x v="20"/>
    <x v="0"/>
    <n v="34"/>
    <n v="152.4261473281004"/>
    <n v="4.3230352934703857"/>
    <n v="2.8361507321738991E-2"/>
    <n v="0.20227300168642287"/>
    <n v="0.87443332520660089"/>
    <n v="5.7367672183196057E-3"/>
    <x v="1"/>
    <x v="1"/>
    <x v="9"/>
  </r>
  <r>
    <x v="20"/>
    <x v="0"/>
    <n v="34"/>
    <n v="152.4261473281004"/>
    <n v="170.37516994602353"/>
    <n v="1.1177555355990694"/>
    <n v="7.4291377026220393E-2"/>
    <n v="12.657405986366408"/>
    <n v="8.3039597918335373E-2"/>
    <x v="1"/>
    <x v="1"/>
    <x v="10"/>
  </r>
  <r>
    <x v="20"/>
    <x v="0"/>
    <n v="41"/>
    <n v="152.4261473281004"/>
    <n v="62.480009375561927"/>
    <n v="0.40990348749727584"/>
    <n v="0.14941264402790552"/>
    <n v="9.3353033996910337"/>
    <n v="6.1244763863227497E-2"/>
    <x v="1"/>
    <x v="1"/>
    <x v="14"/>
  </r>
  <r>
    <x v="20"/>
    <x v="0"/>
    <n v="4"/>
    <n v="152.4261473281004"/>
    <n v="0.46531171191105208"/>
    <n v="3.0527027027027003E-3"/>
    <n v="0.19916498301068308"/>
    <n v="9.2673799197436554E-2"/>
    <n v="6.0799148192044962E-4"/>
    <x v="0"/>
    <x v="1"/>
    <x v="27"/>
  </r>
  <r>
    <x v="20"/>
    <x v="0"/>
    <n v="41"/>
    <n v="152.4261473281004"/>
    <n v="770.39271159754867"/>
    <n v="5.054203134448203"/>
    <n v="7.5383649292968286E-2"/>
    <n v="58.075013988928468"/>
    <n v="0.38100427654266439"/>
    <x v="1"/>
    <x v="1"/>
    <x v="15"/>
  </r>
  <r>
    <x v="20"/>
    <x v="0"/>
    <n v="41"/>
    <n v="152.4261473281004"/>
    <n v="7869.1561690096114"/>
    <n v="51.626025501196274"/>
    <n v="6.084837429267545E-2"/>
    <n v="478.82535993941286"/>
    <n v="3.1413597229399985"/>
    <x v="1"/>
    <x v="1"/>
    <x v="22"/>
  </r>
  <r>
    <x v="20"/>
    <x v="0"/>
    <n v="33"/>
    <n v="152.4261473281004"/>
    <n v="1.0616441684352864"/>
    <n v="6.9649741008678493E-3"/>
    <n v="0.29095427694394821"/>
    <n v="0.30888991139884792"/>
    <n v="2.026489003451331E-3"/>
    <x v="1"/>
    <x v="1"/>
    <x v="3"/>
  </r>
  <r>
    <x v="20"/>
    <x v="0"/>
    <n v="41"/>
    <n v="152.4261473281004"/>
    <n v="1.6761860719115984"/>
    <n v="1.0996709562589505E-2"/>
    <n v="0.11895867341712624"/>
    <n v="0.19939687151486751"/>
    <n v="1.308153981519074E-3"/>
    <x v="1"/>
    <x v="1"/>
    <x v="28"/>
  </r>
  <r>
    <x v="20"/>
    <x v="0"/>
    <n v="41"/>
    <n v="152.4261473281004"/>
    <n v="78971.543357304807"/>
    <n v="518.09708991277557"/>
    <n v="3.6065065749569969E-2"/>
    <n v="2848.1139035262136"/>
    <n v="18.685205612365117"/>
    <x v="1"/>
    <x v="1"/>
    <x v="23"/>
  </r>
  <r>
    <x v="20"/>
    <x v="0"/>
    <n v="30"/>
    <n v="152.4261473281004"/>
    <n v="8289.0693208035391"/>
    <n v="54.380888489959325"/>
    <n v="2.4632895535387112E-2"/>
    <n v="204.18377866493577"/>
    <n v="1.3395587452947033"/>
    <x v="1"/>
    <x v="1"/>
    <x v="12"/>
  </r>
  <r>
    <x v="20"/>
    <x v="0"/>
    <n v="40"/>
    <n v="152.4261473281004"/>
    <n v="72.643717550839284"/>
    <n v="0.47658304578460675"/>
    <n v="0.14507769661164446"/>
    <n v="10.538983215582654"/>
    <n v="6.9141570526592644E-2"/>
    <x v="1"/>
    <x v="1"/>
    <x v="16"/>
  </r>
  <r>
    <x v="20"/>
    <x v="0"/>
    <n v="41"/>
    <n v="152.4261473281004"/>
    <n v="417.62469917610491"/>
    <n v="2.7398494713453538"/>
    <n v="0.1364503365075142"/>
    <n v="56.985030736428904"/>
    <n v="0.37385338234500842"/>
    <x v="1"/>
    <x v="1"/>
    <x v="13"/>
  </r>
  <r>
    <x v="20"/>
    <x v="0"/>
    <n v="41"/>
    <n v="152.4261473281004"/>
    <n v="374.2997752120616"/>
    <n v="2.4556139597648801"/>
    <n v="0.11637756743728318"/>
    <n v="43.560097331501638"/>
    <n v="0.28577837920247134"/>
    <x v="1"/>
    <x v="1"/>
    <x v="11"/>
  </r>
  <r>
    <x v="20"/>
    <x v="0"/>
    <n v="41"/>
    <n v="152.4261473281004"/>
    <n v="13.15196124335429"/>
    <n v="8.6284154483314626E-2"/>
    <n v="0.43494567631616465"/>
    <n v="5.7203886778747171"/>
    <n v="3.7528919927113713E-2"/>
    <x v="1"/>
    <x v="1"/>
    <x v="18"/>
  </r>
  <r>
    <x v="20"/>
    <x v="0"/>
    <n v="40"/>
    <n v="152.4261473281004"/>
    <n v="7957.544606500468"/>
    <n v="52.205902635403433"/>
    <n v="0.76775788770544262"/>
    <n v="6109.467638408637"/>
    <n v="40.081493533113338"/>
    <x v="1"/>
    <x v="1"/>
    <x v="17"/>
  </r>
  <r>
    <x v="20"/>
    <x v="0"/>
    <n v="3"/>
    <n v="152.4261473281004"/>
    <n v="2.4748750252037715"/>
    <n v="1.6236551724137935E-2"/>
    <n v="0.38298010859349296"/>
    <n v="0.94782790590786403"/>
    <n v="6.2182763424942118E-3"/>
    <x v="0"/>
    <x v="1"/>
    <x v="29"/>
  </r>
  <r>
    <x v="20"/>
    <x v="0"/>
    <n v="28"/>
    <n v="0.7430484037738122"/>
    <n v="113.98426913090613"/>
    <n v="153.40086668916865"/>
    <n v="4.675001512805034E-2"/>
    <n v="5.3287663062296229"/>
    <n v="7.1714928383746681"/>
    <x v="1"/>
    <x v="10"/>
    <x v="0"/>
  </r>
  <r>
    <x v="20"/>
    <x v="0"/>
    <n v="4"/>
    <n v="0.7430484037738122"/>
    <n v="2.247740890624913E-3"/>
    <n v="3.0250262018046634E-3"/>
    <n v="0.13914979398222457"/>
    <n v="3.1277268185587862E-4"/>
    <n v="4.209317727719502E-4"/>
    <x v="0"/>
    <x v="10"/>
    <x v="30"/>
  </r>
  <r>
    <x v="20"/>
    <x v="0"/>
    <n v="27"/>
    <n v="0.7430484037738122"/>
    <n v="2.4993338521676836"/>
    <n v="3.3636218575721397"/>
    <n v="0.13576534786165975"/>
    <n v="0.33932292986196766"/>
    <n v="0.45666329156836372"/>
    <x v="1"/>
    <x v="10"/>
    <x v="1"/>
  </r>
  <r>
    <x v="20"/>
    <x v="0"/>
    <n v="30"/>
    <n v="0.7430484037738122"/>
    <n v="90.543697495955882"/>
    <n v="121.85437319574386"/>
    <n v="6.6237082524565366E-2"/>
    <n v="5.9973503631189127"/>
    <n v="8.0712781733456715"/>
    <x v="1"/>
    <x v="10"/>
    <x v="5"/>
  </r>
  <r>
    <x v="20"/>
    <x v="0"/>
    <n v="4"/>
    <n v="0.7430484037738122"/>
    <n v="5.0540110653807539E-4"/>
    <n v="6.8017252169741838E-4"/>
    <n v="0.64458841000247447"/>
    <n v="3.2577569567686924E-4"/>
    <n v="4.3843132428831249E-4"/>
    <x v="0"/>
    <x v="10"/>
    <x v="31"/>
  </r>
  <r>
    <x v="20"/>
    <x v="0"/>
    <n v="29"/>
    <n v="0.7430484037738122"/>
    <n v="368.56350832801354"/>
    <n v="496.01547686011338"/>
    <n v="8.402222254894183E-2"/>
    <n v="30.96752512015513"/>
    <n v="41.676322784459956"/>
    <x v="1"/>
    <x v="10"/>
    <x v="6"/>
  </r>
  <r>
    <x v="20"/>
    <x v="0"/>
    <n v="4"/>
    <n v="0.7430484037738122"/>
    <n v="1.7190400880048419E-3"/>
    <n v="2.3134967779678143E-3"/>
    <n v="0.36246804219371731"/>
    <n v="6.2309709515163058E-4"/>
    <n v="8.385686477314667E-4"/>
    <x v="0"/>
    <x v="10"/>
    <x v="32"/>
  </r>
  <r>
    <x v="20"/>
    <x v="0"/>
    <n v="4"/>
    <n v="0.7430484037738122"/>
    <n v="2.3289203042345164E-3"/>
    <n v="3.1342780529590533E-3"/>
    <n v="0.32177971296933006"/>
    <n v="7.4939930702502757E-4"/>
    <n v="1.0085470922472349E-3"/>
    <x v="0"/>
    <x v="10"/>
    <x v="24"/>
  </r>
  <r>
    <x v="20"/>
    <x v="0"/>
    <n v="29"/>
    <n v="0.7430484037738122"/>
    <n v="336.59609810863111"/>
    <n v="452.99350136427012"/>
    <n v="0.80103118282931918"/>
    <n v="269.62397060369034"/>
    <n v="362.86192021181608"/>
    <x v="1"/>
    <x v="10"/>
    <x v="2"/>
  </r>
  <r>
    <x v="20"/>
    <x v="0"/>
    <n v="30"/>
    <n v="0.7430484037738122"/>
    <n v="0.18312711534826193"/>
    <n v="0.24645381703021163"/>
    <n v="0.21833686538878658"/>
    <n v="3.9983400332830259E-2"/>
    <n v="5.380995387347795E-2"/>
    <x v="1"/>
    <x v="10"/>
    <x v="19"/>
  </r>
  <r>
    <x v="20"/>
    <x v="0"/>
    <n v="4"/>
    <n v="0.7430484037738122"/>
    <n v="5.3565778145285057E-5"/>
    <n v="7.2089217705379474E-5"/>
    <n v="2.0335773814745557"/>
    <n v="1.0893015485733576E-4"/>
    <n v="1.4659900257385478E-4"/>
    <x v="0"/>
    <x v="10"/>
    <x v="25"/>
  </r>
  <r>
    <x v="20"/>
    <x v="0"/>
    <n v="30"/>
    <n v="0.7430484037738122"/>
    <n v="17.602277519026046"/>
    <n v="23.689274385931217"/>
    <n v="7.1681935019499321E-2"/>
    <n v="1.2617653133140188"/>
    <n v="1.6980930271914112"/>
    <x v="1"/>
    <x v="10"/>
    <x v="20"/>
  </r>
  <r>
    <x v="20"/>
    <x v="0"/>
    <n v="30"/>
    <n v="0.7430484037738122"/>
    <n v="1.490132300102814E-2"/>
    <n v="2.0054309955242405E-2"/>
    <n v="0.15215037767789663"/>
    <n v="2.2672419225067595E-3"/>
    <n v="3.0512708337597345E-3"/>
    <x v="1"/>
    <x v="10"/>
    <x v="21"/>
  </r>
  <r>
    <x v="20"/>
    <x v="0"/>
    <n v="30"/>
    <n v="0.7430484037738122"/>
    <n v="295.85016722355783"/>
    <n v="398.15732827227248"/>
    <n v="7.4927908040756899E-2"/>
    <n v="22.167434123569294"/>
    <n v="29.833095678538289"/>
    <x v="1"/>
    <x v="10"/>
    <x v="7"/>
  </r>
  <r>
    <x v="20"/>
    <x v="0"/>
    <n v="29"/>
    <n v="0.7430484037738122"/>
    <n v="0.31330553789145943"/>
    <n v="0.42164889433882863"/>
    <n v="9.3300866030229107E-2"/>
    <n v="2.9231678017339925E-2"/>
    <n v="3.9340207002501279E-2"/>
    <x v="1"/>
    <x v="10"/>
    <x v="8"/>
  </r>
  <r>
    <x v="20"/>
    <x v="0"/>
    <n v="4"/>
    <n v="0.7430484037738122"/>
    <n v="2.6009898931380346E-3"/>
    <n v="3.5004313042435245E-3"/>
    <n v="0.18967250634889207"/>
    <n v="4.9333627201962799E-4"/>
    <n v="6.6393557877799042E-4"/>
    <x v="0"/>
    <x v="10"/>
    <x v="26"/>
  </r>
  <r>
    <x v="20"/>
    <x v="0"/>
    <n v="29"/>
    <n v="0.7430484037738122"/>
    <n v="0.57722561166786246"/>
    <n v="0.7768344683014391"/>
    <n v="7.847536721262266E-2"/>
    <n v="4.5297991840166231E-2"/>
    <n v="6.096237016337791E-2"/>
    <x v="1"/>
    <x v="10"/>
    <x v="9"/>
  </r>
  <r>
    <x v="20"/>
    <x v="0"/>
    <n v="29"/>
    <n v="0.7430484037738122"/>
    <n v="2.751813551096205"/>
    <n v="3.7034108910270551"/>
    <n v="7.1640062763021289E-2"/>
    <n v="0.19714009551266462"/>
    <n v="0.26531258867043483"/>
    <x v="1"/>
    <x v="10"/>
    <x v="10"/>
  </r>
  <r>
    <x v="20"/>
    <x v="0"/>
    <n v="30"/>
    <n v="0.7430484037738122"/>
    <n v="0.56722361897737084"/>
    <n v="0.76337371306706503"/>
    <n v="0.1297752744319077"/>
    <n v="7.3611600817048151E-2"/>
    <n v="9.9067033107382726E-2"/>
    <x v="1"/>
    <x v="10"/>
    <x v="14"/>
  </r>
  <r>
    <x v="20"/>
    <x v="0"/>
    <n v="4"/>
    <n v="0.7430484037738122"/>
    <n v="1.9978769402799832E-3"/>
    <n v="2.6887574620080164E-3"/>
    <n v="0.31603034752859471"/>
    <n v="6.3138974375604861E-4"/>
    <n v="8.4972895513849575E-4"/>
    <x v="0"/>
    <x v="10"/>
    <x v="27"/>
  </r>
  <r>
    <x v="20"/>
    <x v="0"/>
    <n v="30"/>
    <n v="0.7430484037738122"/>
    <n v="7.0788473498830093"/>
    <n v="9.526764762471446"/>
    <n v="6.9032617342043023E-2"/>
    <n v="0.48867136032720915"/>
    <n v="0.6576575063553507"/>
    <x v="1"/>
    <x v="10"/>
    <x v="15"/>
  </r>
  <r>
    <x v="20"/>
    <x v="0"/>
    <n v="30"/>
    <n v="0.7430484037738122"/>
    <n v="246.04525199376235"/>
    <n v="331.12950750468178"/>
    <n v="9.1768512562642637E-2"/>
    <n v="22.579206798568155"/>
    <n v="30.387262369305059"/>
    <x v="1"/>
    <x v="10"/>
    <x v="22"/>
  </r>
  <r>
    <x v="20"/>
    <x v="0"/>
    <n v="30"/>
    <n v="0.7430484037738122"/>
    <n v="4.0815951721560842E-2"/>
    <n v="5.4930407648093718E-2"/>
    <n v="0.19330702428401661"/>
    <n v="7.8900101706150111E-3"/>
    <n v="1.0618433645160984E-2"/>
    <x v="1"/>
    <x v="10"/>
    <x v="3"/>
  </r>
  <r>
    <x v="20"/>
    <x v="0"/>
    <n v="30"/>
    <n v="0.7430484037738122"/>
    <n v="5.5680142695612778E-2"/>
    <n v="7.4934745048671286E-2"/>
    <n v="0.17076531869409622"/>
    <n v="9.5082373123490695E-3"/>
    <n v="1.2796255619497201E-2"/>
    <x v="1"/>
    <x v="10"/>
    <x v="28"/>
  </r>
  <r>
    <x v="20"/>
    <x v="0"/>
    <n v="30"/>
    <n v="0.7430484037738122"/>
    <n v="1143.4745775490342"/>
    <n v="1538.8964860721426"/>
    <n v="6.5777074188077475E-2"/>
    <n v="75.214412119623375"/>
    <n v="101.22410833213905"/>
    <x v="1"/>
    <x v="10"/>
    <x v="23"/>
  </r>
  <r>
    <x v="20"/>
    <x v="0"/>
    <n v="29"/>
    <n v="0.7430484037738122"/>
    <n v="28.322231087159544"/>
    <n v="38.116266643351778"/>
    <n v="5.265379487084406E-2"/>
    <n v="1.4912729459479415"/>
    <n v="2.0069660850814404"/>
    <x v="1"/>
    <x v="10"/>
    <x v="12"/>
  </r>
  <r>
    <x v="20"/>
    <x v="0"/>
    <n v="29"/>
    <n v="0.7430484037738122"/>
    <n v="0.88999657039770963"/>
    <n v="1.1977639220777188"/>
    <n v="7.6957083208965604E-2"/>
    <n v="6.8491540123790551E-2"/>
    <n v="9.2176417816032002E-2"/>
    <x v="1"/>
    <x v="10"/>
    <x v="16"/>
  </r>
  <r>
    <x v="20"/>
    <x v="0"/>
    <n v="30"/>
    <n v="0.7430484037738122"/>
    <n v="4.0387143485808181"/>
    <n v="5.4353314374526587"/>
    <n v="7.6238585659727326E-2"/>
    <n v="0.30790586981944856"/>
    <n v="0.41438198138324339"/>
    <x v="1"/>
    <x v="10"/>
    <x v="13"/>
  </r>
  <r>
    <x v="20"/>
    <x v="0"/>
    <n v="30"/>
    <n v="0.7430484037738122"/>
    <n v="3.5214676288483782"/>
    <n v="4.7392170025040938"/>
    <n v="7.8257708202656998E-2"/>
    <n v="0.27558198614351881"/>
    <n v="0.37088026129103613"/>
    <x v="1"/>
    <x v="10"/>
    <x v="11"/>
  </r>
  <r>
    <x v="20"/>
    <x v="0"/>
    <n v="30"/>
    <n v="0.7430484037738122"/>
    <n v="0.10846027197773653"/>
    <n v="0.14596663074287741"/>
    <n v="0.11737669935299405"/>
    <n v="1.2730708735674745E-2"/>
    <n v="1.7133081332276222E-2"/>
    <x v="1"/>
    <x v="10"/>
    <x v="18"/>
  </r>
  <r>
    <x v="20"/>
    <x v="0"/>
    <n v="30"/>
    <n v="0.7430484037738122"/>
    <n v="9.0536813573743906"/>
    <n v="12.184510876266383"/>
    <n v="0.24730026272232164"/>
    <n v="2.2389777782828726"/>
    <n v="3.0132327408436619"/>
    <x v="1"/>
    <x v="10"/>
    <x v="17"/>
  </r>
  <r>
    <x v="20"/>
    <x v="0"/>
    <n v="4"/>
    <n v="0.7430484037738122"/>
    <n v="2.2347823322770854E-2"/>
    <n v="3.0075864787906397E-2"/>
    <n v="0.27240515932390202"/>
    <n v="6.0876623727818078E-3"/>
    <n v="8.1928207393537761E-3"/>
    <x v="0"/>
    <x v="10"/>
    <x v="29"/>
  </r>
  <r>
    <x v="20"/>
    <x v="0"/>
    <n v="29"/>
    <n v="12.589958067932823"/>
    <n v="3014.8457188842931"/>
    <n v="239.46431772185466"/>
    <n v="5.2739776521814552E-2"/>
    <n v="159.00228946170697"/>
    <n v="12.62929460159941"/>
    <x v="1"/>
    <x v="9"/>
    <x v="0"/>
  </r>
  <r>
    <x v="20"/>
    <x v="0"/>
    <n v="4"/>
    <n v="12.589958067932823"/>
    <n v="2.5179916135865683E-2"/>
    <n v="2.0000000000000031E-3"/>
    <n v="2.7784238415019365E-2"/>
    <n v="6.9960479318908531E-4"/>
    <n v="5.556847683003882E-5"/>
    <x v="0"/>
    <x v="9"/>
    <x v="30"/>
  </r>
  <r>
    <x v="20"/>
    <x v="0"/>
    <n v="29"/>
    <n v="12.589958067932823"/>
    <n v="28.595525048282664"/>
    <n v="2.2712962897880273"/>
    <n v="0.37359925532583194"/>
    <n v="10.683266863689578"/>
    <n v="0.84855460248913195"/>
    <x v="1"/>
    <x v="9"/>
    <x v="1"/>
  </r>
  <r>
    <x v="20"/>
    <x v="0"/>
    <n v="30"/>
    <n v="12.589958067932823"/>
    <n v="2552.030429352621"/>
    <n v="202.70364806478227"/>
    <n v="4.6149800667920897E-2"/>
    <n v="117.77569561309204"/>
    <n v="9.3547329528500907"/>
    <x v="1"/>
    <x v="9"/>
    <x v="5"/>
  </r>
  <r>
    <x v="20"/>
    <x v="0"/>
    <n v="4"/>
    <n v="12.589958067932823"/>
    <n v="7.452784523578196E-3"/>
    <n v="5.9196261682243137E-4"/>
    <n v="0.18679671348431107"/>
    <n v="1.3921556553111441E-3"/>
    <n v="1.1057667132800273E-4"/>
    <x v="0"/>
    <x v="9"/>
    <x v="31"/>
  </r>
  <r>
    <x v="20"/>
    <x v="0"/>
    <n v="29"/>
    <n v="12.589958067932823"/>
    <n v="3268.956365081584"/>
    <n v="259.6479152228282"/>
    <n v="0.13796270996623666"/>
    <n v="450.99407888803381"/>
    <n v="35.821730021225051"/>
    <x v="1"/>
    <x v="9"/>
    <x v="6"/>
  </r>
  <r>
    <x v="20"/>
    <x v="0"/>
    <n v="4"/>
    <n v="12.589958067932823"/>
    <n v="1.9002600261412674E-2"/>
    <n v="1.5093457943925273E-3"/>
    <n v="0.48117821813634593"/>
    <n v="9.1436373337438117E-3"/>
    <n v="7.2626431989738377E-4"/>
    <x v="0"/>
    <x v="9"/>
    <x v="32"/>
  </r>
  <r>
    <x v="20"/>
    <x v="0"/>
    <n v="4"/>
    <n v="12.589958067932823"/>
    <n v="2.7532002694538434E-2"/>
    <n v="2.1868224299065502E-3"/>
    <n v="0.34842648550652822"/>
    <n v="9.5928789378142906E-3"/>
    <n v="7.6194685367918539E-4"/>
    <x v="0"/>
    <x v="9"/>
    <x v="24"/>
  </r>
  <r>
    <x v="20"/>
    <x v="0"/>
    <n v="30"/>
    <n v="12.589958067932823"/>
    <n v="26937.936754543076"/>
    <n v="2139.6367334340202"/>
    <n v="1.7438579031695447"/>
    <n v="46975.933904491299"/>
    <n v="3731.2224275107847"/>
    <x v="1"/>
    <x v="9"/>
    <x v="2"/>
  </r>
  <r>
    <x v="20"/>
    <x v="0"/>
    <n v="30"/>
    <n v="12.589958067932823"/>
    <n v="7.7480576486859487"/>
    <n v="0.61541568342634856"/>
    <n v="0.43047673073200493"/>
    <n v="3.3353585261294323"/>
    <n v="0.26492213144257704"/>
    <x v="1"/>
    <x v="9"/>
    <x v="19"/>
  </r>
  <r>
    <x v="20"/>
    <x v="0"/>
    <n v="4"/>
    <n v="12.589958067932823"/>
    <n v="2.517991613586571E-4"/>
    <n v="2.0000000000000049E-5"/>
    <n v="1.9706359560088784"/>
    <n v="4.9620448106625105E-4"/>
    <n v="3.9412719120177666E-5"/>
    <x v="0"/>
    <x v="9"/>
    <x v="25"/>
  </r>
  <r>
    <x v="20"/>
    <x v="0"/>
    <n v="30"/>
    <n v="12.589958067932823"/>
    <n v="473.36860269722598"/>
    <n v="37.598902247571154"/>
    <n v="4.517080654753209E-2"/>
    <n v="21.382441578111973"/>
    <n v="1.698372739824606"/>
    <x v="1"/>
    <x v="9"/>
    <x v="20"/>
  </r>
  <r>
    <x v="20"/>
    <x v="0"/>
    <n v="30"/>
    <n v="12.589958067932823"/>
    <n v="0.29101597269404966"/>
    <n v="2.3114927875358071E-2"/>
    <n v="0.20714328057091991"/>
    <n v="6.0282003282382694E-2"/>
    <n v="4.7881019902618746E-3"/>
    <x v="1"/>
    <x v="9"/>
    <x v="21"/>
  </r>
  <r>
    <x v="20"/>
    <x v="0"/>
    <n v="30"/>
    <n v="12.589958067932823"/>
    <n v="1885.5978842289962"/>
    <n v="149.76998922909021"/>
    <n v="0.15410111430643206"/>
    <n v="290.57273509353899"/>
    <n v="23.07972222986513"/>
    <x v="1"/>
    <x v="9"/>
    <x v="7"/>
  </r>
  <r>
    <x v="20"/>
    <x v="0"/>
    <n v="29"/>
    <n v="12.589958067932823"/>
    <n v="0.92642511435495845"/>
    <n v="7.3584447966876396E-2"/>
    <n v="0.21644681680764516"/>
    <n v="0.2005217670127894"/>
    <n v="1.5927119528978191E-2"/>
    <x v="1"/>
    <x v="9"/>
    <x v="8"/>
  </r>
  <r>
    <x v="20"/>
    <x v="0"/>
    <n v="4"/>
    <n v="12.589958067932823"/>
    <n v="3.973484896767223E-2"/>
    <n v="3.1560747663551508E-3"/>
    <n v="0.23812610685293806"/>
    <n v="9.4619048910612735E-3"/>
    <n v="7.5154379704894813E-4"/>
    <x v="0"/>
    <x v="9"/>
    <x v="26"/>
  </r>
  <r>
    <x v="20"/>
    <x v="0"/>
    <n v="29"/>
    <n v="12.589958067932823"/>
    <n v="0.14950871934274054"/>
    <n v="1.1875235686729237E-2"/>
    <n v="0.15565747506724359"/>
    <n v="2.3272149753428156E-2"/>
    <n v="1.8484692028246975E-3"/>
    <x v="1"/>
    <x v="9"/>
    <x v="9"/>
  </r>
  <r>
    <x v="20"/>
    <x v="0"/>
    <n v="29"/>
    <n v="12.589958067932823"/>
    <n v="21.507210635861984"/>
    <n v="1.7082829442174072"/>
    <n v="5.9193683267609737E-2"/>
    <n v="1.2730910143489818"/>
    <n v="0.10111955953146504"/>
    <x v="1"/>
    <x v="9"/>
    <x v="10"/>
  </r>
  <r>
    <x v="20"/>
    <x v="0"/>
    <n v="30"/>
    <n v="12.589958067932823"/>
    <n v="5.1315982967241496"/>
    <n v="0.4075945502784919"/>
    <n v="0.2728008364569528"/>
    <n v="1.3999043077074222"/>
    <n v="0.11119213425126809"/>
    <x v="1"/>
    <x v="9"/>
    <x v="14"/>
  </r>
  <r>
    <x v="20"/>
    <x v="0"/>
    <n v="4"/>
    <n v="12.589958067932823"/>
    <n v="2.9521686721909843E-2"/>
    <n v="2.3448598130841182E-3"/>
    <n v="0.20019900372275867"/>
    <n v="5.9102122699417441E-3"/>
    <n v="4.6943859844897459E-4"/>
    <x v="0"/>
    <x v="9"/>
    <x v="27"/>
  </r>
  <r>
    <x v="20"/>
    <x v="0"/>
    <n v="30"/>
    <n v="12.589958067932823"/>
    <n v="60.235497602220214"/>
    <n v="4.7844081193282664"/>
    <n v="5.7661217580713707E-2"/>
    <n v="3.4732521333241784"/>
    <n v="0.27587479756352046"/>
    <x v="1"/>
    <x v="9"/>
    <x v="15"/>
  </r>
  <r>
    <x v="20"/>
    <x v="0"/>
    <n v="30"/>
    <n v="12.589958067932823"/>
    <n v="4361.9360870216187"/>
    <n v="346.46152620092215"/>
    <n v="6.3489986234987209E-2"/>
    <n v="276.93926212289654"/>
    <n v="21.996837529449209"/>
    <x v="1"/>
    <x v="9"/>
    <x v="22"/>
  </r>
  <r>
    <x v="20"/>
    <x v="0"/>
    <n v="29"/>
    <n v="12.589958067932823"/>
    <n v="0.38287668997070801"/>
    <n v="3.0411276026876672E-2"/>
    <n v="0.23764824086719966"/>
    <n v="9.0989971840594944E-2"/>
    <n v="7.227186250314082E-3"/>
    <x v="1"/>
    <x v="9"/>
    <x v="3"/>
  </r>
  <r>
    <x v="20"/>
    <x v="0"/>
    <n v="29"/>
    <n v="12.589958067932823"/>
    <n v="0.45310632834460585"/>
    <n v="3.5989502578145004E-2"/>
    <n v="0.20285963745237212"/>
    <n v="9.191698549536223E-2"/>
    <n v="7.3008174450937069E-3"/>
    <x v="1"/>
    <x v="9"/>
    <x v="28"/>
  </r>
  <r>
    <x v="20"/>
    <x v="0"/>
    <n v="30"/>
    <n v="12.589958067932823"/>
    <n v="14831.750310437083"/>
    <n v="1178.0619308188327"/>
    <n v="5.8430493687991997E-2"/>
    <n v="866.62649289586727"/>
    <n v="68.834740212773468"/>
    <x v="1"/>
    <x v="9"/>
    <x v="23"/>
  </r>
  <r>
    <x v="20"/>
    <x v="0"/>
    <n v="28"/>
    <n v="12.589958067932823"/>
    <n v="784.20552395080813"/>
    <n v="62.288175998632916"/>
    <n v="5.567732393010668E-2"/>
    <n v="43.66246498478818"/>
    <n v="3.4680389520913808"/>
    <x v="1"/>
    <x v="9"/>
    <x v="12"/>
  </r>
  <r>
    <x v="20"/>
    <x v="0"/>
    <n v="29"/>
    <n v="12.589958067932823"/>
    <n v="5.9380260112776151"/>
    <n v="0.47164779892333625"/>
    <n v="0.24909452734783974"/>
    <n v="1.4791297826583756"/>
    <n v="0.1174848855474574"/>
    <x v="1"/>
    <x v="9"/>
    <x v="16"/>
  </r>
  <r>
    <x v="20"/>
    <x v="0"/>
    <n v="30"/>
    <n v="12.589958067932823"/>
    <n v="31.934424724225522"/>
    <n v="2.5364996890310465"/>
    <n v="0.30647252912153061"/>
    <n v="9.7870239112745328"/>
    <n v="0.77736747481332069"/>
    <x v="1"/>
    <x v="9"/>
    <x v="13"/>
  </r>
  <r>
    <x v="20"/>
    <x v="0"/>
    <n v="30"/>
    <n v="12.589958067932823"/>
    <n v="27.85191626441409"/>
    <n v="2.2122326471725229"/>
    <n v="0.32771725517179784"/>
    <n v="9.1275535494485389"/>
    <n v="0.72498681093281947"/>
    <x v="1"/>
    <x v="9"/>
    <x v="11"/>
  </r>
  <r>
    <x v="20"/>
    <x v="0"/>
    <n v="30"/>
    <n v="12.589958067932823"/>
    <n v="0.85941218784066309"/>
    <n v="6.8261719634287246E-2"/>
    <n v="0.32187684324073301"/>
    <n v="0.27662488206476449"/>
    <n v="2.1971866830068344E-2"/>
    <x v="1"/>
    <x v="9"/>
    <x v="18"/>
  </r>
  <r>
    <x v="20"/>
    <x v="0"/>
    <n v="30"/>
    <n v="12.589958067932823"/>
    <n v="248.17025624015241"/>
    <n v="19.711761937655137"/>
    <n v="0.63577434491888107"/>
    <n v="157.78028208943377"/>
    <n v="12.532232533109628"/>
    <x v="1"/>
    <x v="9"/>
    <x v="17"/>
  </r>
  <r>
    <x v="20"/>
    <x v="0"/>
    <n v="4"/>
    <n v="12.589958067932823"/>
    <n v="0.18409342611146148"/>
    <n v="1.4622242990654236E-2"/>
    <n v="0.28933920996606111"/>
    <n v="5.3265446471035711E-2"/>
    <n v="4.2307882348476718E-3"/>
    <x v="0"/>
    <x v="9"/>
    <x v="29"/>
  </r>
  <r>
    <x v="20"/>
    <x v="0"/>
    <n v="29"/>
    <n v="195.62179887117139"/>
    <n v="42062.616282189803"/>
    <n v="215.02008735688267"/>
    <n v="2.3817259423131516E-2"/>
    <n v="1001.8162440085503"/>
    <n v="5.1211892017632756"/>
    <x v="1"/>
    <x v="5"/>
    <x v="0"/>
  </r>
  <r>
    <x v="20"/>
    <x v="0"/>
    <n v="4"/>
    <n v="195.62179887117139"/>
    <n v="0.40023348580301138"/>
    <n v="2.0459554513481853E-3"/>
    <n v="0.16040390526406997"/>
    <n v="6.4199014140254737E-2"/>
    <n v="3.2817924439256186E-4"/>
    <x v="0"/>
    <x v="5"/>
    <x v="30"/>
  </r>
  <r>
    <x v="20"/>
    <x v="0"/>
    <n v="29"/>
    <n v="195.62179887117139"/>
    <n v="490.50731158058613"/>
    <n v="2.5074266488246253"/>
    <n v="0.17632868617696737"/>
    <n v="86.490509811201122"/>
    <n v="0.44213124667236231"/>
    <x v="1"/>
    <x v="5"/>
    <x v="1"/>
  </r>
  <r>
    <x v="20"/>
    <x v="0"/>
    <n v="30"/>
    <n v="195.62179887117139"/>
    <n v="21302.708836062033"/>
    <n v="108.89741817623882"/>
    <n v="1.8076084823955667E-2"/>
    <n v="385.06957190068721"/>
    <n v="1.9684389680634644"/>
    <x v="1"/>
    <x v="5"/>
    <x v="5"/>
  </r>
  <r>
    <x v="20"/>
    <x v="0"/>
    <n v="4"/>
    <n v="195.62179887117139"/>
    <n v="9.8705301564070577E-2"/>
    <n v="5.045720984759674E-4"/>
    <n v="0.19335830026141346"/>
    <n v="1.9085489337218924E-2"/>
    <n v="9.7563203320647591E-5"/>
    <x v="0"/>
    <x v="5"/>
    <x v="31"/>
  </r>
  <r>
    <x v="20"/>
    <x v="0"/>
    <n v="29"/>
    <n v="195.62179887117139"/>
    <n v="79730.256010140045"/>
    <n v="407.57347325410888"/>
    <n v="3.4772035621525463E-2"/>
    <n v="2772.3833020979341"/>
    <n v="14.17215933038073"/>
    <x v="1"/>
    <x v="5"/>
    <x v="6"/>
  </r>
  <r>
    <x v="20"/>
    <x v="0"/>
    <n v="4"/>
    <n v="195.62179887117139"/>
    <n v="0.66271757712540114"/>
    <n v="3.3877491207502911E-3"/>
    <n v="0.49387511713400845"/>
    <n v="0.32729972102957378"/>
    <n v="1.673124993831184E-3"/>
    <x v="0"/>
    <x v="5"/>
    <x v="32"/>
  </r>
  <r>
    <x v="20"/>
    <x v="0"/>
    <n v="4"/>
    <n v="195.62179887117139"/>
    <n v="3.1457842862905041"/>
    <n v="1.6080949589683462E-2"/>
    <n v="0.40698182088166784"/>
    <n v="1.2802770169354472"/>
    <n v="6.544654145515685E-3"/>
    <x v="0"/>
    <x v="5"/>
    <x v="24"/>
  </r>
  <r>
    <x v="20"/>
    <x v="0"/>
    <n v="30"/>
    <n v="195.62179887117139"/>
    <n v="253549.42294110349"/>
    <n v="1296.1204957944431"/>
    <n v="0.70968497016921628"/>
    <n v="179940.21465637904"/>
    <n v="919.83723539358914"/>
    <x v="1"/>
    <x v="5"/>
    <x v="2"/>
  </r>
  <r>
    <x v="20"/>
    <x v="0"/>
    <n v="30"/>
    <n v="195.62179887117139"/>
    <n v="350.44199095309898"/>
    <n v="1.7914260730415117"/>
    <n v="0.69520676665061087"/>
    <n v="243.62964342910658"/>
    <n v="1.2454115279327904"/>
    <x v="1"/>
    <x v="5"/>
    <x v="19"/>
  </r>
  <r>
    <x v="20"/>
    <x v="0"/>
    <n v="4"/>
    <n v="195.62179887117139"/>
    <n v="3.9124359774234275E-3"/>
    <n v="1.9999999999999998E-5"/>
    <n v="2.1656508243686843"/>
    <n v="8.4729701997967449E-3"/>
    <n v="4.3313016487373685E-5"/>
    <x v="0"/>
    <x v="5"/>
    <x v="25"/>
  </r>
  <r>
    <x v="20"/>
    <x v="0"/>
    <n v="30"/>
    <n v="195.62179887117139"/>
    <n v="4577.2232153339264"/>
    <n v="23.398329029518333"/>
    <n v="1.8493061780810876E-2"/>
    <n v="84.64687170573211"/>
    <n v="0.43270674431062311"/>
    <x v="1"/>
    <x v="5"/>
    <x v="20"/>
  </r>
  <r>
    <x v="20"/>
    <x v="0"/>
    <n v="30"/>
    <n v="195.62179887117139"/>
    <n v="13.766094689382509"/>
    <n v="7.0370964630829827E-2"/>
    <n v="0.25525790072229587"/>
    <n v="3.5139044315561248"/>
    <n v="1.7962744703468553E-2"/>
    <x v="1"/>
    <x v="5"/>
    <x v="21"/>
  </r>
  <r>
    <x v="20"/>
    <x v="0"/>
    <n v="30"/>
    <n v="195.62179887117139"/>
    <n v="51925.156369408825"/>
    <n v="265.4364527319608"/>
    <n v="3.6079601112801792E-2"/>
    <n v="1873.4389295281296"/>
    <n v="9.576841335366213"/>
    <x v="1"/>
    <x v="5"/>
    <x v="7"/>
  </r>
  <r>
    <x v="20"/>
    <x v="0"/>
    <n v="29"/>
    <n v="195.62179887117139"/>
    <n v="14.208973222361914"/>
    <n v="7.2634917500781035E-2"/>
    <n v="0.13473450378016666"/>
    <n v="1.9144389563406081"/>
    <n v="9.7864295665810765E-3"/>
    <x v="1"/>
    <x v="5"/>
    <x v="8"/>
  </r>
  <r>
    <x v="20"/>
    <x v="0"/>
    <n v="4"/>
    <n v="195.62179887117139"/>
    <n v="1.032369390150603"/>
    <n v="5.2773739742086705E-3"/>
    <n v="0.37748397687944474"/>
    <n v="0.3897029030026567"/>
    <n v="1.9921241152643693E-3"/>
    <x v="0"/>
    <x v="5"/>
    <x v="26"/>
  </r>
  <r>
    <x v="20"/>
    <x v="0"/>
    <n v="29"/>
    <n v="195.62179887117139"/>
    <n v="5.0646384275584468"/>
    <n v="2.5889949161002311E-2"/>
    <n v="0.16852196086972629"/>
    <n v="0.85350279890831671"/>
    <n v="4.3630249994296346E-3"/>
    <x v="1"/>
    <x v="5"/>
    <x v="9"/>
  </r>
  <r>
    <x v="20"/>
    <x v="0"/>
    <n v="29"/>
    <n v="195.62179887117139"/>
    <n v="211.78471512542487"/>
    <n v="1.0826232881382392"/>
    <n v="6.1029878420085309E-2"/>
    <n v="12.925195415337082"/>
    <n v="6.6072367649829725E-2"/>
    <x v="1"/>
    <x v="5"/>
    <x v="10"/>
  </r>
  <r>
    <x v="20"/>
    <x v="0"/>
    <n v="30"/>
    <n v="195.62179887117139"/>
    <n v="81.307749510286669"/>
    <n v="0.4156374697475953"/>
    <n v="0.15082242762881043"/>
    <n v="12.263032166176657"/>
    <n v="6.2687452200828581E-2"/>
    <x v="1"/>
    <x v="5"/>
    <x v="14"/>
  </r>
  <r>
    <x v="20"/>
    <x v="0"/>
    <n v="4"/>
    <n v="195.62179887117139"/>
    <n v="0.87816528984465358"/>
    <n v="4.4890973036342324E-3"/>
    <n v="0.28982680333278898"/>
    <n v="0.25451583875348804"/>
    <n v="1.301060721362152E-3"/>
    <x v="0"/>
    <x v="5"/>
    <x v="27"/>
  </r>
  <r>
    <x v="20"/>
    <x v="0"/>
    <n v="30"/>
    <n v="195.62179887117139"/>
    <n v="953.80366033737857"/>
    <n v="4.8757534479350895"/>
    <n v="7.6804184754871038E-2"/>
    <n v="73.256112548424284"/>
    <n v="0.37447826863440609"/>
    <x v="1"/>
    <x v="5"/>
    <x v="15"/>
  </r>
  <r>
    <x v="20"/>
    <x v="0"/>
    <n v="30"/>
    <n v="195.62179887117139"/>
    <n v="22257.217671081809"/>
    <n v="113.77677640997214"/>
    <n v="3.5580458550184046E-2"/>
    <n v="791.92201078835024"/>
    <n v="4.0482298770285716"/>
    <x v="1"/>
    <x v="5"/>
    <x v="22"/>
  </r>
  <r>
    <x v="20"/>
    <x v="0"/>
    <n v="29"/>
    <n v="195.62179887117139"/>
    <n v="1.7807760026084611"/>
    <n v="9.1031572804481167E-3"/>
    <n v="0.30681919388049533"/>
    <n v="0.54637625760205888"/>
    <n v="2.7930233785544534E-3"/>
    <x v="1"/>
    <x v="5"/>
    <x v="3"/>
  </r>
  <r>
    <x v="20"/>
    <x v="0"/>
    <n v="29"/>
    <n v="195.62179887117139"/>
    <n v="2.9664762262611943"/>
    <n v="1.5164343868521502E-2"/>
    <n v="0.21328070423868151"/>
    <n v="0.63269213864429386"/>
    <n v="3.2342619395957979E-3"/>
    <x v="1"/>
    <x v="5"/>
    <x v="28"/>
  </r>
  <r>
    <x v="20"/>
    <x v="0"/>
    <n v="30"/>
    <n v="195.62179887117139"/>
    <n v="209807.03092444767"/>
    <n v="1072.5135549061079"/>
    <n v="2.9283813390623682E-2"/>
    <n v="6143.9499416323379"/>
    <n v="31.407286800784888"/>
    <x v="1"/>
    <x v="5"/>
    <x v="23"/>
  </r>
  <r>
    <x v="20"/>
    <x v="0"/>
    <n v="28"/>
    <n v="195.62179887117139"/>
    <n v="11025.811931254777"/>
    <n v="56.362900223179786"/>
    <n v="2.7250028329406959E-2"/>
    <n v="300.45368748140595"/>
    <n v="1.5358906278091871"/>
    <x v="1"/>
    <x v="5"/>
    <x v="12"/>
  </r>
  <r>
    <x v="20"/>
    <x v="0"/>
    <n v="29"/>
    <n v="195.62179887117139"/>
    <n v="96.98317630522692"/>
    <n v="0.49576875821030619"/>
    <n v="0.12955207008701247"/>
    <n v="12.564371253955844"/>
    <n v="6.4227868910612732E-2"/>
    <x v="1"/>
    <x v="5"/>
    <x v="16"/>
  </r>
  <r>
    <x v="20"/>
    <x v="0"/>
    <n v="30"/>
    <n v="195.62179887117139"/>
    <n v="561.59039631715223"/>
    <n v="2.8707966062974042"/>
    <n v="0.25690012033925097"/>
    <n v="144.27264039524405"/>
    <n v="0.73750799362731645"/>
    <x v="1"/>
    <x v="5"/>
    <x v="13"/>
  </r>
  <r>
    <x v="20"/>
    <x v="0"/>
    <n v="30"/>
    <n v="195.62179887117139"/>
    <n v="499.55942777549461"/>
    <n v="2.5537002044669075"/>
    <n v="0.27892723665215374"/>
    <n v="139.34073073294988"/>
    <n v="0.71229654126999453"/>
    <x v="1"/>
    <x v="5"/>
    <x v="11"/>
  </r>
  <r>
    <x v="20"/>
    <x v="0"/>
    <n v="30"/>
    <n v="195.62179887117139"/>
    <n v="15.516594300081019"/>
    <n v="7.9319351880102182E-2"/>
    <n v="0.40676533614817434"/>
    <n v="6.3116126963473018"/>
    <n v="3.2264362830565087E-2"/>
    <x v="1"/>
    <x v="5"/>
    <x v="18"/>
  </r>
  <r>
    <x v="20"/>
    <x v="0"/>
    <n v="30"/>
    <n v="195.62179887117139"/>
    <n v="9159.9757686576813"/>
    <n v="46.824923508090585"/>
    <n v="0.77327740935157263"/>
    <n v="7083.2023321107918"/>
    <n v="36.208655543421841"/>
    <x v="1"/>
    <x v="5"/>
    <x v="17"/>
  </r>
  <r>
    <x v="20"/>
    <x v="0"/>
    <n v="4"/>
    <n v="195.62179887117139"/>
    <n v="3.8749513548847512"/>
    <n v="1.9808382180539284E-2"/>
    <n v="0.33294113590649377"/>
    <n v="1.290130705677736"/>
    <n v="6.5950252636586991E-3"/>
    <x v="0"/>
    <x v="5"/>
    <x v="29"/>
  </r>
  <r>
    <x v="20"/>
    <x v="0"/>
    <n v="28"/>
    <n v="98.532543978047272"/>
    <n v="16603.296108905917"/>
    <n v="168.50570825213927"/>
    <n v="2.8020559722932669E-2"/>
    <n v="465.23365021713386"/>
    <n v="4.7216242617341369"/>
    <x v="1"/>
    <x v="6"/>
    <x v="0"/>
  </r>
  <r>
    <x v="20"/>
    <x v="0"/>
    <n v="58"/>
    <n v="98.532543978047272"/>
    <n v="0.1970650879560944"/>
    <n v="1.9999999999999983E-3"/>
    <n v="7.1130919264026315E-2"/>
    <n v="1.4017420861163195E-2"/>
    <n v="1.4226183852805252E-4"/>
    <x v="0"/>
    <x v="6"/>
    <x v="30"/>
  </r>
  <r>
    <x v="20"/>
    <x v="0"/>
    <n v="339"/>
    <n v="98.532543978047272"/>
    <n v="398.86126197664447"/>
    <n v="4.0480154664991641"/>
    <n v="3.1843843469935802E-2"/>
    <n v="12.701275592605324"/>
    <n v="0.12890437087907855"/>
    <x v="1"/>
    <x v="6"/>
    <x v="1"/>
  </r>
  <r>
    <x v="20"/>
    <x v="0"/>
    <n v="30"/>
    <n v="98.532543978047272"/>
    <n v="14093.329130087497"/>
    <n v="143.03222631933104"/>
    <n v="6.8190082942879066E-2"/>
    <n v="961.02528232196005"/>
    <n v="9.7533793762198346"/>
    <x v="1"/>
    <x v="6"/>
    <x v="5"/>
  </r>
  <r>
    <x v="20"/>
    <x v="0"/>
    <n v="58"/>
    <n v="98.532543978047272"/>
    <n v="0.21992402846277564"/>
    <n v="2.2319938122350113E-3"/>
    <n v="0.10101025053431258"/>
    <n v="2.2214581213540259E-2"/>
    <n v="2.2545425416489392E-4"/>
    <x v="0"/>
    <x v="6"/>
    <x v="31"/>
  </r>
  <r>
    <x v="20"/>
    <x v="0"/>
    <n v="32"/>
    <n v="98.532543978047272"/>
    <n v="45120.268592022076"/>
    <n v="457.92249718097935"/>
    <n v="0.11508150523858668"/>
    <n v="5192.5084263392264"/>
    <n v="52.698410258199566"/>
    <x v="1"/>
    <x v="6"/>
    <x v="6"/>
  </r>
  <r>
    <x v="20"/>
    <x v="0"/>
    <n v="58"/>
    <n v="98.532543978047272"/>
    <n v="0.60746538115865845"/>
    <n v="6.1651242993786878E-3"/>
    <n v="9.9134163501161665E-2"/>
    <n v="6.0220572417077935E-2"/>
    <n v="6.1117444029959163E-4"/>
    <x v="0"/>
    <x v="6"/>
    <x v="32"/>
  </r>
  <r>
    <x v="20"/>
    <x v="0"/>
    <n v="58"/>
    <n v="98.532543978047272"/>
    <n v="0.86541650576800966"/>
    <n v="8.7830524903611713E-3"/>
    <n v="7.3264241056105309E-2"/>
    <n v="6.3404083492519817E-2"/>
    <n v="6.4348367486224696E-4"/>
    <x v="0"/>
    <x v="6"/>
    <x v="24"/>
  </r>
  <r>
    <x v="20"/>
    <x v="0"/>
    <n v="220"/>
    <n v="98.532543978047272"/>
    <n v="110923.64406322445"/>
    <n v="1125.7564210250969"/>
    <n v="0.71220206162023836"/>
    <n v="79000.047984257966"/>
    <n v="801.76604393629509"/>
    <x v="1"/>
    <x v="6"/>
    <x v="2"/>
  </r>
  <r>
    <x v="20"/>
    <x v="0"/>
    <n v="91"/>
    <n v="98.532543978047272"/>
    <n v="133.70956147251857"/>
    <n v="1.3570091268759754"/>
    <n v="6.823700253062899E-2"/>
    <n v="9.1239396845695424"/>
    <n v="9.2598235224722575E-2"/>
    <x v="1"/>
    <x v="6"/>
    <x v="19"/>
  </r>
  <r>
    <x v="20"/>
    <x v="0"/>
    <n v="58"/>
    <n v="98.532543978047272"/>
    <n v="3.009874009720134E-3"/>
    <n v="3.0547003946135035E-5"/>
    <n v="4.7034516471641877E-2"/>
    <n v="1.4156796868774842E-4"/>
    <n v="1.4367635602637977E-6"/>
    <x v="0"/>
    <x v="6"/>
    <x v="25"/>
  </r>
  <r>
    <x v="20"/>
    <x v="0"/>
    <n v="30"/>
    <n v="98.532543978047272"/>
    <n v="2509.2551738748789"/>
    <n v="25.466257873479169"/>
    <n v="3.0166031731558081E-2"/>
    <n v="75.694271197685893"/>
    <n v="0.76821594309541341"/>
    <x v="1"/>
    <x v="6"/>
    <x v="20"/>
  </r>
  <r>
    <x v="20"/>
    <x v="0"/>
    <n v="80"/>
    <n v="98.532543978047272"/>
    <n v="2.832444897144613"/>
    <n v="2.8746288107365545E-2"/>
    <n v="6.9874307666293614E-2"/>
    <n v="0.19791512619090607"/>
    <n v="2.0086269794779774E-3"/>
    <x v="1"/>
    <x v="6"/>
    <x v="21"/>
  </r>
  <r>
    <x v="20"/>
    <x v="0"/>
    <n v="30"/>
    <n v="98.532543978047272"/>
    <n v="26208.20807643584"/>
    <n v="265.98529803792485"/>
    <n v="0.1187834424236794"/>
    <n v="3113.1011750751259"/>
    <n v="31.594649335033051"/>
    <x v="1"/>
    <x v="6"/>
    <x v="7"/>
  </r>
  <r>
    <x v="20"/>
    <x v="0"/>
    <n v="358"/>
    <n v="98.532543978047272"/>
    <n v="20.518948778076705"/>
    <n v="0.20824539740543246"/>
    <n v="3.5289335097549779E-2"/>
    <n v="0.72410005927900845"/>
    <n v="7.3488416115627293E-3"/>
    <x v="1"/>
    <x v="6"/>
    <x v="8"/>
  </r>
  <r>
    <x v="20"/>
    <x v="0"/>
    <n v="58"/>
    <n v="98.532543978047272"/>
    <n v="1.3085890506241413"/>
    <n v="1.3280780113783428E-2"/>
    <n v="5.7072178589802215E-2"/>
    <n v="7.4684027997880723E-2"/>
    <n v="7.5796305446574155E-4"/>
    <x v="0"/>
    <x v="6"/>
    <x v="26"/>
  </r>
  <r>
    <x v="20"/>
    <x v="0"/>
    <n v="127"/>
    <n v="98.532543978047272"/>
    <n v="2.9211525760662291"/>
    <n v="2.9646576228835139E-2"/>
    <n v="9.9743203975376241E-2"/>
    <n v="0.29136511723776964"/>
    <n v="2.9570444999642439E-3"/>
    <x v="1"/>
    <x v="6"/>
    <x v="9"/>
  </r>
  <r>
    <x v="20"/>
    <x v="0"/>
    <n v="127"/>
    <n v="98.532543978047272"/>
    <n v="1078.7181333278356"/>
    <n v="10.947836012111598"/>
    <n v="7.9118476341441257E-2"/>
    <n v="85.346535110782042"/>
    <n v="0.86617610451422999"/>
    <x v="1"/>
    <x v="6"/>
    <x v="10"/>
  </r>
  <r>
    <x v="20"/>
    <x v="0"/>
    <n v="100"/>
    <n v="98.532543978047272"/>
    <n v="83.724576705424596"/>
    <n v="0.84971496041021899"/>
    <n v="8.0313999611236489E-2"/>
    <n v="6.7242556209704105"/>
    <n v="6.8244007000048151E-2"/>
    <x v="1"/>
    <x v="6"/>
    <x v="14"/>
  </r>
  <r>
    <x v="20"/>
    <x v="0"/>
    <n v="58"/>
    <n v="98.532543978047272"/>
    <n v="0.19297897924380764"/>
    <n v="1.9585303642094404E-3"/>
    <n v="6.172723555871347E-2"/>
    <n v="1.1912058909662591E-2"/>
    <n v="1.2089466514044901E-4"/>
    <x v="0"/>
    <x v="6"/>
    <x v="27"/>
  </r>
  <r>
    <x v="20"/>
    <x v="0"/>
    <n v="30"/>
    <n v="98.532543978047272"/>
    <n v="515.89187124212947"/>
    <n v="5.2357510565957632"/>
    <n v="3.7892610531915664E-2"/>
    <n v="19.548489753559195"/>
    <n v="0.19839627562964918"/>
    <x v="1"/>
    <x v="6"/>
    <x v="15"/>
  </r>
  <r>
    <x v="20"/>
    <x v="0"/>
    <n v="30"/>
    <n v="98.532543978047272"/>
    <n v="17143.424935944477"/>
    <n v="173.9874385032013"/>
    <n v="3.8859734573929126E-2"/>
    <n v="666.18894269888028"/>
    <n v="6.7611056794322195"/>
    <x v="1"/>
    <x v="6"/>
    <x v="22"/>
  </r>
  <r>
    <x v="20"/>
    <x v="0"/>
    <n v="33"/>
    <n v="98.532543978047272"/>
    <n v="2.4067245701048807"/>
    <n v="2.4425681840114583E-2"/>
    <n v="0.23805345170556041"/>
    <n v="0.57292909121804791"/>
    <n v="5.8146178723011014E-3"/>
    <x v="1"/>
    <x v="6"/>
    <x v="3"/>
  </r>
  <r>
    <x v="20"/>
    <x v="0"/>
    <n v="33"/>
    <n v="98.532543978047272"/>
    <n v="5.9203408046179025"/>
    <n v="6.0085130918135381E-2"/>
    <n v="0.16278870446309177"/>
    <n v="0.96376460956372667"/>
    <n v="9.7811806196585176E-3"/>
    <x v="1"/>
    <x v="6"/>
    <x v="28"/>
  </r>
  <r>
    <x v="20"/>
    <x v="0"/>
    <n v="127"/>
    <n v="98.532543978047272"/>
    <n v="122101.30418611794"/>
    <n v="1239.1977234782623"/>
    <n v="2.9759843440621429E-2"/>
    <n v="3633.7156964745636"/>
    <n v="36.878330242687575"/>
    <x v="1"/>
    <x v="6"/>
    <x v="23"/>
  </r>
  <r>
    <x v="20"/>
    <x v="0"/>
    <n v="28"/>
    <n v="98.532543978047272"/>
    <n v="4542.2436929218547"/>
    <n v="46.098918281596909"/>
    <n v="2.9776279462516823E-2"/>
    <n v="135.2511175872956"/>
    <n v="1.3726542736725553"/>
    <x v="1"/>
    <x v="6"/>
    <x v="12"/>
  </r>
  <r>
    <x v="20"/>
    <x v="0"/>
    <n v="356"/>
    <n v="98.532543978047272"/>
    <n v="117.53735321592438"/>
    <n v="1.1928784995352533"/>
    <n v="2.5070641541941073E-2"/>
    <n v="2.9467368502649549"/>
    <n v="2.9906229264936857E-2"/>
    <x v="1"/>
    <x v="6"/>
    <x v="16"/>
  </r>
  <r>
    <x v="20"/>
    <x v="0"/>
    <n v="33"/>
    <n v="98.532543978047272"/>
    <n v="733.45265252714921"/>
    <n v="7.4437604360500433"/>
    <n v="4.7751805002608012E-2"/>
    <n v="35.023688042122039"/>
    <n v="0.35545299682839004"/>
    <x v="1"/>
    <x v="6"/>
    <x v="13"/>
  </r>
  <r>
    <x v="20"/>
    <x v="0"/>
    <n v="33"/>
    <n v="98.532543978047272"/>
    <n v="629.44790289850584"/>
    <n v="6.3882233979338316"/>
    <n v="4.1249719530075994E-2"/>
    <n v="25.964549453357876"/>
    <n v="0.26351242346023962"/>
    <x v="1"/>
    <x v="6"/>
    <x v="11"/>
  </r>
  <r>
    <x v="20"/>
    <x v="0"/>
    <n v="361"/>
    <n v="98.532543978047272"/>
    <n v="18.547015781761793"/>
    <n v="0.18823238529083353"/>
    <n v="3.0192123692093297E-2"/>
    <n v="0.55997379460215857"/>
    <n v="5.6831354595586088E-3"/>
    <x v="1"/>
    <x v="6"/>
    <x v="18"/>
  </r>
  <r>
    <x v="20"/>
    <x v="0"/>
    <n v="362"/>
    <n v="98.532543978047272"/>
    <n v="610.48955858310023"/>
    <n v="6.1958164676953364"/>
    <n v="4.7930883581738859E-2"/>
    <n v="29.261303960313722"/>
    <n v="0.29697095780692567"/>
    <x v="1"/>
    <x v="6"/>
    <x v="17"/>
  </r>
  <r>
    <x v="20"/>
    <x v="0"/>
    <n v="58"/>
    <n v="98.532543978047272"/>
    <n v="1.9632811400121803"/>
    <n v="1.9925205021090218E-2"/>
    <n v="7.7873148609229836E-2"/>
    <n v="0.15288688397786668"/>
    <n v="1.5516384516767311E-3"/>
    <x v="0"/>
    <x v="6"/>
    <x v="29"/>
  </r>
  <r>
    <x v="20"/>
    <x v="0"/>
    <n v="28"/>
    <n v="552.82885106685239"/>
    <n v="101097.39981438707"/>
    <n v="182.87287217244307"/>
    <n v="1.434681449546126E-2"/>
    <n v="1450.4256411104909"/>
    <n v="2.6236431733102403"/>
    <x v="1"/>
    <x v="3"/>
    <x v="0"/>
  </r>
  <r>
    <x v="20"/>
    <x v="0"/>
    <n v="4"/>
    <n v="552.82885106685239"/>
    <n v="1.1056577021337048"/>
    <n v="2E-3"/>
    <n v="2.5482978675097766E-2"/>
    <n v="2.81754516454308E-2"/>
    <n v="5.0965957350195535E-5"/>
    <x v="0"/>
    <x v="3"/>
    <x v="30"/>
  </r>
  <r>
    <x v="20"/>
    <x v="0"/>
    <n v="28"/>
    <n v="552.82885106685239"/>
    <n v="1151.1646172441087"/>
    <n v="2.0823164619982921"/>
    <n v="7.7986770121716009E-2"/>
    <n v="89.775610377269501"/>
    <n v="0.1623931352425258"/>
    <x v="1"/>
    <x v="3"/>
    <x v="1"/>
  </r>
  <r>
    <x v="20"/>
    <x v="0"/>
    <n v="29"/>
    <n v="552.82885106685239"/>
    <n v="76325.979893139753"/>
    <n v="138.06439324909584"/>
    <n v="2.4717494403385804E-2"/>
    <n v="1886.5869808416192"/>
    <n v="3.4126058674413833"/>
    <x v="1"/>
    <x v="3"/>
    <x v="5"/>
  </r>
  <r>
    <x v="20"/>
    <x v="0"/>
    <n v="4"/>
    <n v="552.82885106685239"/>
    <n v="0.29123790292967078"/>
    <n v="5.2681386358117554E-4"/>
    <n v="0.15584775588112923"/>
    <n v="4.5388773599115341E-2"/>
    <n v="8.2102758406193567E-5"/>
    <x v="0"/>
    <x v="3"/>
    <x v="31"/>
  </r>
  <r>
    <x v="20"/>
    <x v="0"/>
    <n v="28"/>
    <n v="552.82885106685239"/>
    <n v="215255.6524089491"/>
    <n v="389.37123486508972"/>
    <n v="2.5176317605779749E-2"/>
    <n v="5419.3446714870315"/>
    <n v="9.8029338755181605"/>
    <x v="1"/>
    <x v="3"/>
    <x v="6"/>
  </r>
  <r>
    <x v="20"/>
    <x v="0"/>
    <n v="4"/>
    <n v="552.82885106685239"/>
    <n v="0.66290461374421916"/>
    <n v="1.1991136361008329E-3"/>
    <n v="0.56095861890795962"/>
    <n v="0.37186205659367161"/>
    <n v="6.7265312922082496E-4"/>
    <x v="0"/>
    <x v="3"/>
    <x v="32"/>
  </r>
  <r>
    <x v="20"/>
    <x v="0"/>
    <n v="4"/>
    <n v="552.82885106685239"/>
    <n v="1.210352178561205"/>
    <n v="2.1893795452705847E-3"/>
    <n v="0.38576014203943909"/>
    <n v="0.46690562831951499"/>
    <n v="8.4457536436182334E-4"/>
    <x v="0"/>
    <x v="3"/>
    <x v="24"/>
  </r>
  <r>
    <x v="20"/>
    <x v="0"/>
    <n v="29"/>
    <n v="552.82885106685239"/>
    <n v="52.2329746157979"/>
    <n v="9.4483083715689573E-2"/>
    <n v="0.12440691264930338"/>
    <n v="6.49814311044085"/>
    <n v="1.1754348742654611E-2"/>
    <x v="1"/>
    <x v="3"/>
    <x v="19"/>
  </r>
  <r>
    <x v="20"/>
    <x v="0"/>
    <n v="4"/>
    <n v="552.82885106685239"/>
    <n v="1.1056577021337039E-2"/>
    <n v="1.9999999999999985E-5"/>
    <n v="2.0942038862698786"/>
    <n v="2.3154726566926267E-2"/>
    <n v="4.1884077725397544E-5"/>
    <x v="0"/>
    <x v="3"/>
    <x v="25"/>
  </r>
  <r>
    <x v="20"/>
    <x v="0"/>
    <n v="29"/>
    <n v="552.82885106685239"/>
    <n v="13580.925000196934"/>
    <n v="24.566237767779999"/>
    <n v="1.3127221725315311E-2"/>
    <n v="178.27981371246304"/>
    <n v="0.32248645013446309"/>
    <x v="1"/>
    <x v="3"/>
    <x v="20"/>
  </r>
  <r>
    <x v="20"/>
    <x v="0"/>
    <n v="29"/>
    <n v="552.82885106685239"/>
    <n v="16.69902997689168"/>
    <n v="3.0206509563793192E-2"/>
    <n v="1.1352758150821096"/>
    <n v="18.958004868096285"/>
    <n v="3.4292719765820857E-2"/>
    <x v="1"/>
    <x v="3"/>
    <x v="21"/>
  </r>
  <r>
    <x v="20"/>
    <x v="0"/>
    <n v="29"/>
    <n v="552.82885106685239"/>
    <n v="119633.65447653197"/>
    <n v="216.40269722837772"/>
    <n v="2.3840930956995562E-2"/>
    <n v="2852.1776965080617"/>
    <n v="5.1592417635293684"/>
    <x v="1"/>
    <x v="3"/>
    <x v="7"/>
  </r>
  <r>
    <x v="20"/>
    <x v="0"/>
    <n v="28"/>
    <n v="552.82885106685239"/>
    <n v="100.5503781282753"/>
    <n v="0.18188337662593509"/>
    <n v="7.6056778733168504E-2"/>
    <n v="7.6475378608386597"/>
    <n v="1.3833463731280297E-2"/>
    <x v="1"/>
    <x v="3"/>
    <x v="8"/>
  </r>
  <r>
    <x v="20"/>
    <x v="0"/>
    <n v="4"/>
    <n v="552.82885106685239"/>
    <n v="2.6760836451923669"/>
    <n v="4.8407090911193303E-3"/>
    <n v="0.19025320100999457"/>
    <n v="0.50913347966834233"/>
    <n v="9.209603997436341E-4"/>
    <x v="0"/>
    <x v="3"/>
    <x v="26"/>
  </r>
  <r>
    <x v="20"/>
    <x v="0"/>
    <n v="28"/>
    <n v="552.82885106685239"/>
    <n v="24.332905096010592"/>
    <n v="4.4015259060833763E-2"/>
    <n v="0.11556320819005969"/>
    <n v="2.8119885774792364"/>
    <n v="5.0865445463865429E-3"/>
    <x v="1"/>
    <x v="3"/>
    <x v="9"/>
  </r>
  <r>
    <x v="20"/>
    <x v="0"/>
    <n v="28"/>
    <n v="552.82885106685239"/>
    <n v="1156.3642005219597"/>
    <n v="2.0917218743023294"/>
    <n v="5.0532331905033513E-2"/>
    <n v="58.433779583874397"/>
    <n v="0.10569958400526409"/>
    <x v="1"/>
    <x v="3"/>
    <x v="10"/>
  </r>
  <r>
    <x v="20"/>
    <x v="0"/>
    <n v="29"/>
    <n v="552.82885106685239"/>
    <n v="224.79235712267362"/>
    <n v="0.40662197113784493"/>
    <n v="5.2958392508230694E-2"/>
    <n v="11.904641881352918"/>
    <n v="2.1534045949988444E-2"/>
    <x v="1"/>
    <x v="3"/>
    <x v="14"/>
  </r>
  <r>
    <x v="20"/>
    <x v="0"/>
    <n v="4"/>
    <n v="552.82885106685239"/>
    <n v="1.1056577021337048"/>
    <n v="2E-3"/>
    <n v="0.11901852706597332"/>
    <n v="0.13159375114710223"/>
    <n v="2.3803705413194664E-4"/>
    <x v="0"/>
    <x v="3"/>
    <x v="27"/>
  </r>
  <r>
    <x v="20"/>
    <x v="0"/>
    <n v="29"/>
    <n v="552.82885106685239"/>
    <n v="2372.670941594879"/>
    <n v="4.2918724972766604"/>
    <n v="9.1208784084599467E-2"/>
    <n v="216.40843161573062"/>
    <n v="0.39145647192273764"/>
    <x v="1"/>
    <x v="3"/>
    <x v="15"/>
  </r>
  <r>
    <x v="20"/>
    <x v="0"/>
    <n v="29"/>
    <n v="552.82885106685239"/>
    <n v="82001.321544863778"/>
    <n v="148.33039445502374"/>
    <n v="2.6820123376674703E-2"/>
    <n v="2199.2855608836198"/>
    <n v="3.9782394797945617"/>
    <x v="1"/>
    <x v="3"/>
    <x v="22"/>
  </r>
  <r>
    <x v="20"/>
    <x v="0"/>
    <n v="29"/>
    <n v="552.82885106685239"/>
    <n v="22.530933389714409"/>
    <n v="4.0755711910176323E-2"/>
    <n v="0.14853432023062799"/>
    <n v="3.3466168752027885"/>
    <n v="6.0536219640933489E-3"/>
    <x v="1"/>
    <x v="3"/>
    <x v="3"/>
  </r>
  <r>
    <x v="20"/>
    <x v="0"/>
    <n v="29"/>
    <n v="552.82885106685239"/>
    <n v="28.069842710839524"/>
    <n v="5.0774923661582018E-2"/>
    <n v="8.8938239890664128E-2"/>
    <n v="2.4964824047098553"/>
    <n v="4.5158323410439396E-3"/>
    <x v="1"/>
    <x v="3"/>
    <x v="28"/>
  </r>
  <r>
    <x v="20"/>
    <x v="0"/>
    <n v="29"/>
    <n v="552.82885106685239"/>
    <n v="612946.61499008222"/>
    <n v="1108.7457063921577"/>
    <n v="3.2945173326605626E-2"/>
    <n v="20193.632470804463"/>
    <n v="36.527819472219427"/>
    <x v="1"/>
    <x v="3"/>
    <x v="23"/>
  </r>
  <r>
    <x v="20"/>
    <x v="0"/>
    <n v="27"/>
    <n v="552.82885106685239"/>
    <n v="26032.168788388124"/>
    <n v="47.089019934743078"/>
    <n v="1.6678535583337966E-2"/>
    <n v="434.17845344859131"/>
    <n v="0.78537589456612322"/>
    <x v="1"/>
    <x v="3"/>
    <x v="12"/>
  </r>
  <r>
    <x v="20"/>
    <x v="0"/>
    <n v="28"/>
    <n v="552.82885106685239"/>
    <n v="327.58613065311249"/>
    <n v="0.59256337656932134"/>
    <n v="4.5155659049230953E-2"/>
    <n v="14.792367625028772"/>
    <n v="2.6757589797425325E-2"/>
    <x v="1"/>
    <x v="3"/>
    <x v="16"/>
  </r>
  <r>
    <x v="20"/>
    <x v="0"/>
    <n v="29"/>
    <n v="552.82885106685239"/>
    <n v="2018.2549182563757"/>
    <n v="3.6507771154879767"/>
    <n v="6.8667647984670871E-2"/>
    <n v="138.58881827015949"/>
    <n v="0.25069027783682052"/>
    <x v="1"/>
    <x v="3"/>
    <x v="13"/>
  </r>
  <r>
    <x v="20"/>
    <x v="0"/>
    <n v="29"/>
    <n v="552.82885106685239"/>
    <n v="1856.1909474605593"/>
    <n v="3.3576231484273498"/>
    <n v="6.4696801576774446E-2"/>
    <n v="120.08961741646077"/>
    <n v="0.21722747860338895"/>
    <x v="1"/>
    <x v="3"/>
    <x v="11"/>
  </r>
  <r>
    <x v="20"/>
    <x v="0"/>
    <n v="29"/>
    <n v="552.82885106685239"/>
    <n v="38.622835682675017"/>
    <n v="6.9864001504517062E-2"/>
    <n v="5.4206127727036563E-2"/>
    <n v="2.0935943641954275"/>
    <n v="3.7870569890757263E-3"/>
    <x v="1"/>
    <x v="3"/>
    <x v="18"/>
  </r>
  <r>
    <x v="20"/>
    <x v="0"/>
    <n v="29"/>
    <n v="552.82885106685239"/>
    <n v="3025.8814308691412"/>
    <n v="5.4734506439556787"/>
    <n v="0.14065385706659747"/>
    <n v="425.60189427793961"/>
    <n v="0.76986194453601786"/>
    <x v="1"/>
    <x v="3"/>
    <x v="17"/>
  </r>
  <r>
    <x v="20"/>
    <x v="0"/>
    <n v="4"/>
    <n v="552.82885106685239"/>
    <n v="3.8949977606643764"/>
    <n v="7.0455761365344569E-3"/>
    <n v="0.25620461070759393"/>
    <n v="0.99791638497796664"/>
    <n v="1.8051090912715242E-3"/>
    <x v="0"/>
    <x v="3"/>
    <x v="29"/>
  </r>
  <r>
    <x v="20"/>
    <x v="0"/>
    <n v="28"/>
    <n v="552.82885106685239"/>
    <n v="99318.817925127296"/>
    <n v="179.65563434951207"/>
    <n v="2.1819345522141247E-2"/>
    <n v="2167.0716051589879"/>
    <n v="3.9199683608714713"/>
    <x v="1"/>
    <x v="4"/>
    <x v="0"/>
  </r>
  <r>
    <x v="20"/>
    <x v="0"/>
    <n v="4"/>
    <n v="552.82885106685239"/>
    <n v="1.1056577021337048"/>
    <n v="2E-3"/>
    <n v="2.5482978675097766E-2"/>
    <n v="2.81754516454308E-2"/>
    <n v="5.0965957350195535E-5"/>
    <x v="0"/>
    <x v="4"/>
    <x v="30"/>
  </r>
  <r>
    <x v="20"/>
    <x v="0"/>
    <n v="28"/>
    <n v="552.82885106685239"/>
    <n v="1209.5593075176732"/>
    <n v="2.1879453382063154"/>
    <n v="9.6110684710053865E-2"/>
    <n v="116.25157324294217"/>
    <n v="0.21028492456317935"/>
    <x v="1"/>
    <x v="4"/>
    <x v="1"/>
  </r>
  <r>
    <x v="20"/>
    <x v="0"/>
    <n v="29"/>
    <n v="552.82885106685239"/>
    <n v="73915.359986530704"/>
    <n v="133.70387570020705"/>
    <n v="3.62519900270864E-2"/>
    <n v="2679.5788930802123"/>
    <n v="4.847031568466706"/>
    <x v="1"/>
    <x v="4"/>
    <x v="5"/>
  </r>
  <r>
    <x v="20"/>
    <x v="0"/>
    <n v="4"/>
    <n v="552.82885106685239"/>
    <n v="0.29123790292967078"/>
    <n v="5.2681386358117554E-4"/>
    <n v="0.17609044583125036"/>
    <n v="5.1284212169844141E-2"/>
    <n v="9.2766888108092709E-5"/>
    <x v="0"/>
    <x v="4"/>
    <x v="31"/>
  </r>
  <r>
    <x v="20"/>
    <x v="0"/>
    <n v="28"/>
    <n v="552.82885106685239"/>
    <n v="199057.85956296793"/>
    <n v="360.0714021687271"/>
    <n v="4.598460299778169E-2"/>
    <n v="9153.5966455912621"/>
    <n v="16.557740479583504"/>
    <x v="1"/>
    <x v="4"/>
    <x v="6"/>
  </r>
  <r>
    <x v="20"/>
    <x v="0"/>
    <n v="4"/>
    <n v="552.82885106685239"/>
    <n v="0.66290461374421916"/>
    <n v="1.1991136361008329E-3"/>
    <n v="0.46454890432541751"/>
    <n v="0.30795161198714111"/>
    <n v="5.5704692581230936E-4"/>
    <x v="0"/>
    <x v="4"/>
    <x v="32"/>
  </r>
  <r>
    <x v="20"/>
    <x v="0"/>
    <n v="4"/>
    <n v="552.82885106685239"/>
    <n v="0.77885167020745627"/>
    <n v="1.4088477269310813E-3"/>
    <n v="0.48497088901510121"/>
    <n v="0.37772038691140647"/>
    <n v="6.8325013461667105E-4"/>
    <x v="0"/>
    <x v="4"/>
    <x v="24"/>
  </r>
  <r>
    <x v="20"/>
    <x v="0"/>
    <n v="29"/>
    <n v="552.82885106685239"/>
    <n v="21814.422503560185"/>
    <n v="39.459631062059408"/>
    <n v="1.5084977691201713"/>
    <n v="32907.007681265401"/>
    <n v="59.524765427421634"/>
    <x v="1"/>
    <x v="4"/>
    <x v="2"/>
  </r>
  <r>
    <x v="20"/>
    <x v="0"/>
    <n v="29"/>
    <n v="552.82885106685239"/>
    <n v="59.804233583765345"/>
    <n v="0.10817856822840338"/>
    <n v="0.20569004187440521"/>
    <n v="12.301135310111404"/>
    <n v="2.2251254228813491E-2"/>
    <x v="1"/>
    <x v="4"/>
    <x v="19"/>
  </r>
  <r>
    <x v="20"/>
    <x v="0"/>
    <n v="4"/>
    <n v="552.82885106685239"/>
    <n v="1.1056577021337039E-2"/>
    <n v="1.9999999999999985E-5"/>
    <n v="2.0942887605106888"/>
    <n v="2.3155664985506912E-2"/>
    <n v="4.1885775210213746E-5"/>
    <x v="0"/>
    <x v="4"/>
    <x v="25"/>
  </r>
  <r>
    <x v="20"/>
    <x v="0"/>
    <n v="29"/>
    <n v="552.82885106685239"/>
    <n v="13170.428430692218"/>
    <n v="23.823699514372031"/>
    <n v="2.3212964118461531E-2"/>
    <n v="305.72468258642408"/>
    <n v="0.55301868199612736"/>
    <x v="1"/>
    <x v="4"/>
    <x v="20"/>
  </r>
  <r>
    <x v="20"/>
    <x v="0"/>
    <n v="29"/>
    <n v="552.82885106685239"/>
    <n v="16.306718186814486"/>
    <n v="2.9496865359587662E-2"/>
    <n v="0.14434377403485132"/>
    <n v="2.3537732452075506"/>
    <n v="4.2576888682007551E-3"/>
    <x v="1"/>
    <x v="4"/>
    <x v="21"/>
  </r>
  <r>
    <x v="20"/>
    <x v="0"/>
    <n v="29"/>
    <n v="552.82885106685239"/>
    <n v="110527.72222538601"/>
    <n v="199.93117582790578"/>
    <n v="4.3330694391490024E-2"/>
    <n v="4789.2429535357005"/>
    <n v="8.6631566791302426"/>
    <x v="1"/>
    <x v="4"/>
    <x v="7"/>
  </r>
  <r>
    <x v="20"/>
    <x v="0"/>
    <n v="28"/>
    <n v="552.82885106685239"/>
    <n v="91.726360670827162"/>
    <n v="0.16592180472096035"/>
    <n v="8.969097867677385E-2"/>
    <n v="8.227027059025227"/>
    <n v="1.4881689049239489E-2"/>
    <x v="1"/>
    <x v="4"/>
    <x v="8"/>
  </r>
  <r>
    <x v="20"/>
    <x v="0"/>
    <n v="4"/>
    <n v="552.82885106685239"/>
    <n v="2.4962917667116375"/>
    <n v="4.5154875001445363E-3"/>
    <n v="0.19361106035414327"/>
    <n v="0.48330969590635781"/>
    <n v="8.742483229188633E-4"/>
    <x v="0"/>
    <x v="4"/>
    <x v="26"/>
  </r>
  <r>
    <x v="20"/>
    <x v="0"/>
    <n v="28"/>
    <n v="552.82885106685239"/>
    <n v="23.239364896027507"/>
    <n v="4.2037178145062512E-2"/>
    <n v="0.22505646016572742"/>
    <n v="5.2301691999996187"/>
    <n v="9.4607385086838483E-3"/>
    <x v="1"/>
    <x v="4"/>
    <x v="9"/>
  </r>
  <r>
    <x v="20"/>
    <x v="0"/>
    <n v="28"/>
    <n v="552.82885106685239"/>
    <n v="1058.7018687998573"/>
    <n v="1.9150626215631983"/>
    <n v="5.6266515005382524E-2"/>
    <n v="59.569464587053687"/>
    <n v="0.10775389973243289"/>
    <x v="1"/>
    <x v="4"/>
    <x v="10"/>
  </r>
  <r>
    <x v="20"/>
    <x v="0"/>
    <n v="29"/>
    <n v="552.82885106685239"/>
    <n v="224.14455318303536"/>
    <n v="0.40545017278038198"/>
    <n v="6.8649882222166211E-2"/>
    <n v="15.387497176755447"/>
    <n v="2.7834106608330165E-2"/>
    <x v="1"/>
    <x v="4"/>
    <x v="14"/>
  </r>
  <r>
    <x v="20"/>
    <x v="0"/>
    <n v="4"/>
    <n v="552.82885106685239"/>
    <n v="1.1056577021337048"/>
    <n v="2E-3"/>
    <n v="0.15909517225672934"/>
    <n v="0.1759048025779413"/>
    <n v="3.1819034451345871E-4"/>
    <x v="0"/>
    <x v="4"/>
    <x v="27"/>
  </r>
  <r>
    <x v="20"/>
    <x v="0"/>
    <n v="29"/>
    <n v="552.82885106685239"/>
    <n v="2350.5939756107223"/>
    <n v="4.2519379570630802"/>
    <n v="9.3673528589099289E-2"/>
    <n v="220.18843197573554"/>
    <n v="0.39829403178002487"/>
    <x v="1"/>
    <x v="4"/>
    <x v="15"/>
  </r>
  <r>
    <x v="20"/>
    <x v="0"/>
    <n v="29"/>
    <n v="552.82885106685239"/>
    <n v="81678.252199294933"/>
    <n v="147.74600139206149"/>
    <n v="4.223229137384981E-2"/>
    <n v="3449.4597457874129"/>
    <n v="6.2396521801107605"/>
    <x v="1"/>
    <x v="4"/>
    <x v="22"/>
  </r>
  <r>
    <x v="20"/>
    <x v="0"/>
    <n v="29"/>
    <n v="552.82885106685239"/>
    <n v="20.069560846865741"/>
    <n v="3.6303389029236417E-2"/>
    <n v="0.13118222164259932"/>
    <n v="2.6327695792831749"/>
    <n v="4.7623592260108002E-3"/>
    <x v="1"/>
    <x v="4"/>
    <x v="3"/>
  </r>
  <r>
    <x v="20"/>
    <x v="0"/>
    <n v="29"/>
    <n v="552.82885106685239"/>
    <n v="26.685316223166982"/>
    <n v="4.8270484023526454E-2"/>
    <n v="9.2354617526382562E-2"/>
    <n v="2.4645121733611584"/>
    <n v="4.458002089806146E-3"/>
    <x v="1"/>
    <x v="4"/>
    <x v="28"/>
  </r>
  <r>
    <x v="20"/>
    <x v="0"/>
    <n v="29"/>
    <n v="552.82885106685239"/>
    <n v="570316.51089826482"/>
    <n v="1031.6330448341555"/>
    <n v="3.5664362372707842E-2"/>
    <n v="20339.974711814099"/>
    <n v="36.792534746625279"/>
    <x v="1"/>
    <x v="4"/>
    <x v="23"/>
  </r>
  <r>
    <x v="20"/>
    <x v="0"/>
    <n v="27"/>
    <n v="552.82885106685239"/>
    <n v="25630.220488921248"/>
    <n v="46.361944459772488"/>
    <n v="2.0807949447706961E-2"/>
    <n v="533.31233226705649"/>
    <n v="0.96469699661634378"/>
    <x v="1"/>
    <x v="4"/>
    <x v="12"/>
  </r>
  <r>
    <x v="20"/>
    <x v="0"/>
    <n v="28"/>
    <n v="552.82885106685239"/>
    <n v="319.29307316586375"/>
    <n v="0.57756224652474286"/>
    <n v="5.5545624990648738E-2"/>
    <n v="17.735333304182838"/>
    <n v="3.2081055954219985E-2"/>
    <x v="1"/>
    <x v="4"/>
    <x v="16"/>
  </r>
  <r>
    <x v="20"/>
    <x v="0"/>
    <n v="29"/>
    <n v="552.82885106685239"/>
    <n v="2121.1847410938717"/>
    <n v="3.8369646175310801"/>
    <n v="8.7726948519321626E-2"/>
    <n v="186.08506458191266"/>
    <n v="0.33660519747260764"/>
    <x v="1"/>
    <x v="4"/>
    <x v="13"/>
  </r>
  <r>
    <x v="20"/>
    <x v="0"/>
    <n v="29"/>
    <n v="552.82885106685239"/>
    <n v="1918.5640109095727"/>
    <n v="3.470448416733527"/>
    <n v="7.89510421491358E-2"/>
    <n v="151.47262809113673"/>
    <n v="0.2739955192259303"/>
    <x v="1"/>
    <x v="4"/>
    <x v="11"/>
  </r>
  <r>
    <x v="20"/>
    <x v="0"/>
    <n v="29"/>
    <n v="552.82885106685239"/>
    <n v="37.6085687947607"/>
    <n v="6.8029316346611537E-2"/>
    <n v="6.2235234556763067E-2"/>
    <n v="2.3405781002860921"/>
    <n v="4.2338204595676046E-3"/>
    <x v="1"/>
    <x v="4"/>
    <x v="18"/>
  </r>
  <r>
    <x v="20"/>
    <x v="0"/>
    <n v="29"/>
    <n v="552.82885106685239"/>
    <n v="2878.391862667434"/>
    <n v="5.2066599945221679"/>
    <n v="0.13868268812409615"/>
    <n v="399.18312098924395"/>
    <n v="0.72207360418852595"/>
    <x v="1"/>
    <x v="4"/>
    <x v="17"/>
  </r>
  <r>
    <x v="20"/>
    <x v="0"/>
    <n v="4"/>
    <n v="552.82885106685239"/>
    <n v="3.6792475064875063"/>
    <n v="6.6553102273647123E-3"/>
    <n v="0.21919001625241263"/>
    <n v="0.8064543207436452"/>
    <n v="1.4587775569009193E-3"/>
    <x v="0"/>
    <x v="4"/>
    <x v="29"/>
  </r>
  <r>
    <x v="20"/>
    <x v="0"/>
    <n v="28"/>
    <n v="39.899540778572586"/>
    <n v="7427.8080543420401"/>
    <n v="186.16274547026933"/>
    <n v="4.1578543217532779E-2"/>
    <n v="308.8374381989986"/>
    <n v="7.7403757580301482"/>
    <x v="1"/>
    <x v="11"/>
    <x v="0"/>
  </r>
  <r>
    <x v="20"/>
    <x v="0"/>
    <n v="4"/>
    <n v="39.899540778572586"/>
    <n v="7.9799081557145116E-2"/>
    <n v="1.9999999999999987E-3"/>
    <n v="3.4614873772434884E-2"/>
    <n v="2.7622351352568149E-3"/>
    <n v="6.9229747544869726E-5"/>
    <x v="0"/>
    <x v="11"/>
    <x v="30"/>
  </r>
  <r>
    <x v="20"/>
    <x v="0"/>
    <n v="28"/>
    <n v="39.899540778572586"/>
    <n v="122.69760550205136"/>
    <n v="3.075163350449992"/>
    <n v="0.21425289581809603"/>
    <n v="26.288317288760858"/>
    <n v="0.65886265294758928"/>
    <x v="1"/>
    <x v="11"/>
    <x v="1"/>
  </r>
  <r>
    <x v="20"/>
    <x v="0"/>
    <n v="29"/>
    <n v="39.899540778572586"/>
    <n v="4187.6729605366163"/>
    <n v="104.95541750158537"/>
    <n v="5.1273104584713444E-2"/>
    <n v="214.71499367217049"/>
    <n v="5.3813900982910505"/>
    <x v="1"/>
    <x v="11"/>
    <x v="5"/>
  </r>
  <r>
    <x v="20"/>
    <x v="0"/>
    <n v="4"/>
    <n v="39.899540778572586"/>
    <n v="2.6747940553788249E-2"/>
    <n v="6.7038216560509406E-4"/>
    <n v="0.12451796171465535"/>
    <n v="3.3305990378224822E-3"/>
    <n v="8.3474620831002839E-5"/>
    <x v="0"/>
    <x v="11"/>
    <x v="31"/>
  </r>
  <r>
    <x v="20"/>
    <x v="0"/>
    <n v="28"/>
    <n v="39.899540778572586"/>
    <n v="14475.984833452194"/>
    <n v="362.8108131316211"/>
    <n v="0.20849457174541078"/>
    <n v="3018.1642584436768"/>
    <n v="75.644085108481605"/>
    <x v="1"/>
    <x v="11"/>
    <x v="6"/>
  </r>
  <r>
    <x v="20"/>
    <x v="0"/>
    <n v="4"/>
    <n v="39.899540778572586"/>
    <n v="0.15540489927450393"/>
    <n v="3.894904458598723E-3"/>
    <n v="0.29377178497463524"/>
    <n v="4.5653574653674416E-2"/>
    <n v="1.1442130351082122E-3"/>
    <x v="0"/>
    <x v="11"/>
    <x v="32"/>
  </r>
  <r>
    <x v="20"/>
    <x v="0"/>
    <n v="4"/>
    <n v="39.899540778572586"/>
    <n v="0.15670099900680154"/>
    <n v="3.9273885350318448E-3"/>
    <n v="0.22498959325582446"/>
    <n v="3.525609402932163E-2"/>
    <n v="8.8362154905440309E-4"/>
    <x v="0"/>
    <x v="11"/>
    <x v="24"/>
  </r>
  <r>
    <x v="20"/>
    <x v="0"/>
    <n v="29"/>
    <n v="39.899540778572586"/>
    <n v="68193.059988760098"/>
    <n v="1709.1189186162787"/>
    <n v="0.64205315033522425"/>
    <n v="43783.568996782356"/>
    <n v="1097.3451859951135"/>
    <x v="1"/>
    <x v="11"/>
    <x v="2"/>
  </r>
  <r>
    <x v="20"/>
    <x v="0"/>
    <n v="29"/>
    <n v="39.899540778572586"/>
    <n v="45.460821750503122"/>
    <n v="1.1393820796783991"/>
    <n v="0.2917217870491956"/>
    <n v="13.261912161781712"/>
    <n v="0.33238257641561159"/>
    <x v="1"/>
    <x v="11"/>
    <x v="19"/>
  </r>
  <r>
    <x v="20"/>
    <x v="0"/>
    <n v="4"/>
    <n v="39.899540778572586"/>
    <n v="7.9799081557145168E-4"/>
    <n v="1.9999999999999998E-5"/>
    <n v="2.0264294317205485"/>
    <n v="1.6170720749166738E-3"/>
    <n v="4.0528588634410965E-5"/>
    <x v="0"/>
    <x v="11"/>
    <x v="25"/>
  </r>
  <r>
    <x v="20"/>
    <x v="0"/>
    <n v="29"/>
    <n v="39.899540778572586"/>
    <n v="827.52403668854788"/>
    <n v="20.740189499447986"/>
    <n v="5.8005466375249663E-2"/>
    <n v="48.000917684848432"/>
    <n v="1.2030443646265363"/>
    <x v="1"/>
    <x v="11"/>
    <x v="20"/>
  </r>
  <r>
    <x v="20"/>
    <x v="0"/>
    <n v="29"/>
    <n v="39.899540778572586"/>
    <n v="4.2208088780291613"/>
    <n v="0.10578590118249881"/>
    <n v="9.2676043819279214E-2"/>
    <n v="0.39116786853303326"/>
    <n v="9.8038188134512011E-3"/>
    <x v="1"/>
    <x v="11"/>
    <x v="21"/>
  </r>
  <r>
    <x v="20"/>
    <x v="0"/>
    <n v="29"/>
    <n v="39.899540778572586"/>
    <n v="8736.4573291149554"/>
    <n v="218.96135039746449"/>
    <n v="0.20862699015223676"/>
    <n v="1822.6607971667024"/>
    <n v="45.681247493092286"/>
    <x v="1"/>
    <x v="11"/>
    <x v="7"/>
  </r>
  <r>
    <x v="20"/>
    <x v="0"/>
    <n v="28"/>
    <n v="39.899540778572586"/>
    <n v="10.304941000532015"/>
    <n v="0.25827217054252716"/>
    <n v="0.14399201723951785"/>
    <n v="1.4838292422008201"/>
    <n v="3.7189130833247264E-2"/>
    <x v="1"/>
    <x v="11"/>
    <x v="8"/>
  </r>
  <r>
    <x v="20"/>
    <x v="0"/>
    <n v="4"/>
    <n v="39.899540778572586"/>
    <n v="0.16978906493098297"/>
    <n v="4.2554140127388507E-3"/>
    <n v="0.11674586040882837"/>
    <n v="1.9822170473378035E-2"/>
    <n v="4.9680197031298204E-4"/>
    <x v="0"/>
    <x v="11"/>
    <x v="26"/>
  </r>
  <r>
    <x v="20"/>
    <x v="0"/>
    <n v="28"/>
    <n v="39.899540778572586"/>
    <n v="0.68805374133730091"/>
    <n v="1.7244653144148699E-2"/>
    <n v="0.18635222611572763"/>
    <n v="0.12822034638546106"/>
    <n v="3.2135795020056916E-3"/>
    <x v="1"/>
    <x v="11"/>
    <x v="9"/>
  </r>
  <r>
    <x v="20"/>
    <x v="0"/>
    <n v="28"/>
    <n v="39.899540778572586"/>
    <n v="18.986008755801492"/>
    <n v="0.47584529509165746"/>
    <n v="0.16564684838491406"/>
    <n v="3.1449725138069007"/>
    <n v="7.8822273450722471E-2"/>
    <x v="1"/>
    <x v="11"/>
    <x v="10"/>
  </r>
  <r>
    <x v="20"/>
    <x v="0"/>
    <n v="29"/>
    <n v="39.899540778572586"/>
    <n v="19.231572485005724"/>
    <n v="0.48199984535495544"/>
    <n v="0.13591592642095848"/>
    <n v="2.6138769908313679"/>
    <n v="6.5511455516177486E-2"/>
    <x v="1"/>
    <x v="11"/>
    <x v="14"/>
  </r>
  <r>
    <x v="20"/>
    <x v="0"/>
    <n v="4"/>
    <n v="39.899540778572586"/>
    <n v="0.10229022397054455"/>
    <n v="2.5636942675159279E-3"/>
    <n v="0.27327162803363425"/>
    <n v="2.7953016036355787E-2"/>
    <n v="7.0058490626457302E-4"/>
    <x v="0"/>
    <x v="11"/>
    <x v="27"/>
  </r>
  <r>
    <x v="20"/>
    <x v="0"/>
    <n v="29"/>
    <n v="39.899540778572586"/>
    <n v="222.63444950528415"/>
    <n v="5.5798749850486109"/>
    <n v="5.5991955249230278E-2"/>
    <n v="12.465738133636888"/>
    <n v="0.31242811045914132"/>
    <x v="1"/>
    <x v="11"/>
    <x v="15"/>
  </r>
  <r>
    <x v="20"/>
    <x v="0"/>
    <n v="29"/>
    <n v="39.899540778572586"/>
    <n v="4176.4036476750871"/>
    <n v="104.67297533203586"/>
    <n v="7.0747176020634739E-2"/>
    <n v="295.46876399529037"/>
    <n v="7.4053174104190989"/>
    <x v="1"/>
    <x v="11"/>
    <x v="22"/>
  </r>
  <r>
    <x v="20"/>
    <x v="0"/>
    <n v="29"/>
    <n v="39.899540778572586"/>
    <n v="0.56941046976040388"/>
    <n v="1.427110334227698E-2"/>
    <n v="0.12839680783874705"/>
    <n v="7.3110486667197258E-2"/>
    <n v="1.8323641134852381E-3"/>
    <x v="1"/>
    <x v="11"/>
    <x v="3"/>
  </r>
  <r>
    <x v="20"/>
    <x v="0"/>
    <n v="29"/>
    <n v="39.899540778572586"/>
    <n v="1.0306233231911321"/>
    <n v="2.5830455766664161E-2"/>
    <n v="9.1310025818018198E-2"/>
    <n v="9.4106242249233987E-2"/>
    <n v="2.3585795829452814E-3"/>
    <x v="1"/>
    <x v="11"/>
    <x v="28"/>
  </r>
  <r>
    <x v="20"/>
    <x v="0"/>
    <n v="29"/>
    <n v="39.899540778572586"/>
    <n v="37105.164290290988"/>
    <n v="929.96469548886955"/>
    <n v="0.11657023128368059"/>
    <n v="4325.3575831381868"/>
    <n v="108.40619963879512"/>
    <x v="1"/>
    <x v="11"/>
    <x v="23"/>
  </r>
  <r>
    <x v="20"/>
    <x v="0"/>
    <n v="27"/>
    <n v="39.899540778572586"/>
    <n v="1913.5845338313391"/>
    <n v="47.960064113294237"/>
    <n v="5.9169226089526308E-2"/>
    <n v="113.2253159236873"/>
    <n v="2.8377598767876839"/>
    <x v="1"/>
    <x v="11"/>
    <x v="12"/>
  </r>
  <r>
    <x v="20"/>
    <x v="0"/>
    <n v="28"/>
    <n v="39.899540778572586"/>
    <n v="29.45136876960153"/>
    <n v="0.73813803855652194"/>
    <n v="0.12351920437414728"/>
    <n v="3.6378096381507898"/>
    <n v="9.117422324079523E-2"/>
    <x v="1"/>
    <x v="11"/>
    <x v="16"/>
  </r>
  <r>
    <x v="20"/>
    <x v="0"/>
    <n v="29"/>
    <n v="39.899540778572586"/>
    <n v="259.19224875345515"/>
    <n v="6.4961211005378345"/>
    <n v="7.5300280024400992E-2"/>
    <n v="19.517248911289371"/>
    <n v="0.48915973794291889"/>
    <x v="1"/>
    <x v="11"/>
    <x v="13"/>
  </r>
  <r>
    <x v="20"/>
    <x v="0"/>
    <n v="29"/>
    <n v="39.899540778572586"/>
    <n v="234.67039617509141"/>
    <n v="5.8815312556458652"/>
    <n v="7.2700776797523736E-2"/>
    <n v="17.06072009331179"/>
    <n v="0.42759189104436957"/>
    <x v="1"/>
    <x v="11"/>
    <x v="11"/>
  </r>
  <r>
    <x v="20"/>
    <x v="0"/>
    <n v="29"/>
    <n v="39.899540778572586"/>
    <n v="3.5127313390007764"/>
    <n v="8.8039392696149354E-2"/>
    <n v="0.21243722778654403"/>
    <n v="0.74623490761623978"/>
    <n v="1.870284452038088E-2"/>
    <x v="1"/>
    <x v="11"/>
    <x v="18"/>
  </r>
  <r>
    <x v="20"/>
    <x v="0"/>
    <n v="29"/>
    <n v="39.899540778572586"/>
    <n v="1065.2335104310923"/>
    <n v="26.697888989317867"/>
    <n v="0.43290494659244683"/>
    <n v="461.14485594165666"/>
    <n v="11.557648207051725"/>
    <x v="1"/>
    <x v="11"/>
    <x v="17"/>
  </r>
  <r>
    <x v="20"/>
    <x v="0"/>
    <n v="4"/>
    <n v="39.899540778572586"/>
    <n v="0.65142989094086101"/>
    <n v="1.6326751592356699E-2"/>
    <n v="0.19291936922003275"/>
    <n v="0.12567344365138564"/>
    <n v="3.1497466186096194E-3"/>
    <x v="0"/>
    <x v="11"/>
    <x v="29"/>
  </r>
  <r>
    <x v="20"/>
    <x v="0"/>
    <n v="28"/>
    <n v="173.50245208281953"/>
    <n v="34267.254208125676"/>
    <n v="197.502996624904"/>
    <n v="2.0223281130456051E-2"/>
    <n v="692.99631541972872"/>
    <n v="3.9941586248529464"/>
    <x v="1"/>
    <x v="7"/>
    <x v="0"/>
  </r>
  <r>
    <x v="20"/>
    <x v="0"/>
    <n v="4"/>
    <n v="173.50245208281953"/>
    <n v="0.34700490416563917"/>
    <n v="2.0000000000000005E-3"/>
    <n v="3.6265720681567311E-2"/>
    <n v="1.2584382929605103E-2"/>
    <n v="7.2531441363134639E-5"/>
    <x v="0"/>
    <x v="7"/>
    <x v="30"/>
  </r>
  <r>
    <x v="20"/>
    <x v="0"/>
    <n v="28"/>
    <n v="173.50245208281953"/>
    <n v="349.43627605813379"/>
    <n v="2.0140134727971115"/>
    <n v="0.15372372466561263"/>
    <n v="53.716645888937563"/>
    <n v="0.30960165256509747"/>
    <x v="1"/>
    <x v="7"/>
    <x v="1"/>
  </r>
  <r>
    <x v="20"/>
    <x v="0"/>
    <n v="30"/>
    <n v="173.50245208281953"/>
    <n v="34305.815438761696"/>
    <n v="197.7252484154298"/>
    <n v="1.8556893778025146E-2"/>
    <n v="636.60937306563585"/>
    <n v="3.6691664320787658"/>
    <x v="1"/>
    <x v="7"/>
    <x v="5"/>
  </r>
  <r>
    <x v="20"/>
    <x v="0"/>
    <n v="4"/>
    <n v="173.50245208281953"/>
    <n v="8.3823156863307935E-2"/>
    <n v="4.8312375909993391E-4"/>
    <n v="0.17705172440453534"/>
    <n v="1.4841034467680531E-2"/>
    <n v="8.553789464944462E-5"/>
    <x v="0"/>
    <x v="7"/>
    <x v="31"/>
  </r>
  <r>
    <x v="20"/>
    <x v="0"/>
    <n v="29"/>
    <n v="173.50245208281953"/>
    <n v="53079.436411470895"/>
    <n v="305.92902736691002"/>
    <n v="3.3086957523541564E-2"/>
    <n v="1756.237057919863"/>
    <n v="10.122260733707337"/>
    <x v="1"/>
    <x v="7"/>
    <x v="6"/>
  </r>
  <r>
    <x v="20"/>
    <x v="0"/>
    <n v="4"/>
    <n v="173.50245208281953"/>
    <n v="0.25049344753055652"/>
    <n v="1.4437458636664465E-3"/>
    <n v="0.37417531393768833"/>
    <n v="9.3728464369079847E-2"/>
    <n v="5.4021406178363161E-4"/>
    <x v="0"/>
    <x v="7"/>
    <x v="32"/>
  </r>
  <r>
    <x v="20"/>
    <x v="0"/>
    <n v="4"/>
    <n v="173.50245208281953"/>
    <n v="0.92939786369009736"/>
    <n v="5.3566843150231634E-3"/>
    <n v="0.12659644813605703"/>
    <n v="0.11765846844840561"/>
    <n v="6.7813720806806006E-4"/>
    <x v="0"/>
    <x v="7"/>
    <x v="24"/>
  </r>
  <r>
    <x v="20"/>
    <x v="0"/>
    <n v="30"/>
    <n v="173.50245208281953"/>
    <n v="39748.883175339441"/>
    <n v="229.09695337542399"/>
    <n v="1.1933755253507909"/>
    <n v="47435.344341477918"/>
    <n v="273.39869709066227"/>
    <x v="1"/>
    <x v="7"/>
    <x v="2"/>
  </r>
  <r>
    <x v="20"/>
    <x v="0"/>
    <n v="30"/>
    <n v="173.50245208281953"/>
    <n v="108.33295346318832"/>
    <n v="0.62438860179034672"/>
    <n v="0.19224238512342995"/>
    <n v="20.826185361228863"/>
    <n v="0.12003395405205977"/>
    <x v="1"/>
    <x v="7"/>
    <x v="19"/>
  </r>
  <r>
    <x v="20"/>
    <x v="0"/>
    <n v="4"/>
    <n v="173.50245208281953"/>
    <n v="3.8627547902488628E-3"/>
    <n v="2.2263401720714694E-5"/>
    <n v="1.8131926184303633"/>
    <n v="7.0039184724857645E-3"/>
    <n v="4.036783566114973E-5"/>
    <x v="0"/>
    <x v="7"/>
    <x v="25"/>
  </r>
  <r>
    <x v="20"/>
    <x v="0"/>
    <n v="30"/>
    <n v="173.50245208281953"/>
    <n v="4886.1290842799463"/>
    <n v="28.161729276008185"/>
    <n v="1.4428168812867685E-2"/>
    <n v="70.497895269453664"/>
    <n v="0.40632218405652415"/>
    <x v="1"/>
    <x v="7"/>
    <x v="20"/>
  </r>
  <r>
    <x v="20"/>
    <x v="0"/>
    <n v="30"/>
    <n v="173.50245208281953"/>
    <n v="9.4193224257919717"/>
    <n v="5.428927552733237E-2"/>
    <n v="0.10622461030132818"/>
    <n v="1.0005638539823134"/>
    <n v="5.7668571364323145E-3"/>
    <x v="1"/>
    <x v="7"/>
    <x v="21"/>
  </r>
  <r>
    <x v="20"/>
    <x v="0"/>
    <n v="30"/>
    <n v="173.50245208281953"/>
    <n v="19029.523221028947"/>
    <n v="109.67869901887846"/>
    <n v="4.2071572415072721E-2"/>
    <n v="800.60196421782723"/>
    <n v="4.6143553281637102"/>
    <x v="1"/>
    <x v="7"/>
    <x v="7"/>
  </r>
  <r>
    <x v="20"/>
    <x v="0"/>
    <n v="29"/>
    <n v="173.50245208281953"/>
    <n v="36.43923933936879"/>
    <n v="0.210021465990434"/>
    <n v="8.6301571663328733E-2"/>
    <n v="3.1447636252037232"/>
    <n v="1.8125182598010797E-2"/>
    <x v="1"/>
    <x v="7"/>
    <x v="8"/>
  </r>
  <r>
    <x v="20"/>
    <x v="0"/>
    <n v="4"/>
    <n v="173.50245208281953"/>
    <n v="0.51531721009747045"/>
    <n v="2.9700860357379233E-3"/>
    <n v="0.17177237496970557"/>
    <n v="8.8517261041205234E-2"/>
    <n v="5.1017873222306085E-4"/>
    <x v="0"/>
    <x v="7"/>
    <x v="26"/>
  </r>
  <r>
    <x v="20"/>
    <x v="0"/>
    <n v="29"/>
    <n v="173.50245208281953"/>
    <n v="3.1353754927336195"/>
    <n v="1.8071073089139869E-2"/>
    <n v="0.118800363445073"/>
    <n v="0.37248374807352885"/>
    <n v="2.1468500508322946E-3"/>
    <x v="1"/>
    <x v="7"/>
    <x v="9"/>
  </r>
  <r>
    <x v="20"/>
    <x v="0"/>
    <n v="29"/>
    <n v="173.50245208281953"/>
    <n v="197.61647668203454"/>
    <n v="1.1389837682968564"/>
    <n v="7.3487034454662592E-2"/>
    <n v="14.522248830741699"/>
    <n v="8.3700539424132525E-2"/>
    <x v="1"/>
    <x v="7"/>
    <x v="10"/>
  </r>
  <r>
    <x v="20"/>
    <x v="0"/>
    <n v="30"/>
    <n v="173.50245208281953"/>
    <n v="55.223391782598512"/>
    <n v="0.31828594420232298"/>
    <n v="0.14014679397260399"/>
    <n v="7.7393813106242257"/>
    <n v="4.4606754646498686E-2"/>
    <x v="1"/>
    <x v="7"/>
    <x v="14"/>
  </r>
  <r>
    <x v="20"/>
    <x v="0"/>
    <n v="4"/>
    <n v="173.50245208281953"/>
    <n v="0.34700490416563917"/>
    <n v="2.0000000000000005E-3"/>
    <n v="0.15470191796934568"/>
    <n v="5.3682324219193368E-2"/>
    <n v="3.0940383593869146E-4"/>
    <x v="0"/>
    <x v="7"/>
    <x v="27"/>
  </r>
  <r>
    <x v="20"/>
    <x v="0"/>
    <n v="30"/>
    <n v="173.50245208281953"/>
    <n v="711.40375037488661"/>
    <n v="4.1002518513992277"/>
    <n v="5.2301489102100772E-2"/>
    <n v="37.207475497425747"/>
    <n v="0.21444927752182522"/>
    <x v="1"/>
    <x v="7"/>
    <x v="15"/>
  </r>
  <r>
    <x v="20"/>
    <x v="0"/>
    <n v="30"/>
    <n v="173.50245208281953"/>
    <n v="33297.545237839702"/>
    <n v="191.91397492149261"/>
    <n v="4.0620472027966752E-2"/>
    <n v="1352.5620049336251"/>
    <n v="7.795636250074403"/>
    <x v="1"/>
    <x v="7"/>
    <x v="22"/>
  </r>
  <r>
    <x v="20"/>
    <x v="0"/>
    <n v="29"/>
    <n v="173.50245208281953"/>
    <n v="1.3892385296303804"/>
    <n v="8.0070253356836849E-3"/>
    <n v="0.27491461911732534"/>
    <n v="0.3819219812364491"/>
    <n v="2.2012483204222545E-3"/>
    <x v="1"/>
    <x v="7"/>
    <x v="3"/>
  </r>
  <r>
    <x v="20"/>
    <x v="0"/>
    <n v="29"/>
    <n v="173.50245208281953"/>
    <n v="2.3566283170533677"/>
    <n v="1.3582680179807814E-2"/>
    <n v="0.20809540148294745"/>
    <n v="0.49040351578330332"/>
    <n v="2.8264932852315799E-3"/>
    <x v="1"/>
    <x v="7"/>
    <x v="28"/>
  </r>
  <r>
    <x v="20"/>
    <x v="0"/>
    <n v="30"/>
    <n v="173.50245208281953"/>
    <n v="185859.51826593548"/>
    <n v="1071.2212769028615"/>
    <n v="2.5211837025620756E-2"/>
    <n v="4685.859884181149"/>
    <n v="27.007456251652307"/>
    <x v="1"/>
    <x v="7"/>
    <x v="23"/>
  </r>
  <r>
    <x v="20"/>
    <x v="0"/>
    <n v="28"/>
    <n v="173.50245208281953"/>
    <n v="8945.78164459453"/>
    <n v="51.559972422316875"/>
    <n v="2.0486994256984251E-2"/>
    <n v="183.27217717704326"/>
    <n v="1.0563088589062721"/>
    <x v="1"/>
    <x v="7"/>
    <x v="12"/>
  </r>
  <r>
    <x v="20"/>
    <x v="0"/>
    <n v="29"/>
    <n v="173.50245208281953"/>
    <n v="92.353110253235272"/>
    <n v="0.53228706075664856"/>
    <n v="0.10680720694588375"/>
    <n v="9.8639777589133182"/>
    <n v="5.6852094252851558E-2"/>
    <x v="1"/>
    <x v="7"/>
    <x v="16"/>
  </r>
  <r>
    <x v="20"/>
    <x v="0"/>
    <n v="30"/>
    <n v="173.50245208281953"/>
    <n v="558.25111459953769"/>
    <n v="3.2175402012938843"/>
    <n v="0.21793285250088562"/>
    <n v="121.66125781647604"/>
    <n v="0.70120771410424987"/>
    <x v="1"/>
    <x v="7"/>
    <x v="13"/>
  </r>
  <r>
    <x v="20"/>
    <x v="0"/>
    <n v="30"/>
    <n v="173.50245208281953"/>
    <n v="451.87619354885675"/>
    <n v="2.6044369294167584"/>
    <n v="0.16482252858668181"/>
    <n v="74.479376828847407"/>
    <n v="0.42926988025100343"/>
    <x v="1"/>
    <x v="7"/>
    <x v="11"/>
  </r>
  <r>
    <x v="20"/>
    <x v="0"/>
    <n v="30"/>
    <n v="173.50245208281953"/>
    <n v="7.9358918665840701"/>
    <n v="4.5739364322044035E-2"/>
    <n v="0.157898786454339"/>
    <n v="1.2530676951664839"/>
    <n v="7.2221901196436429E-3"/>
    <x v="1"/>
    <x v="7"/>
    <x v="18"/>
  </r>
  <r>
    <x v="20"/>
    <x v="0"/>
    <n v="30"/>
    <n v="173.50245208281953"/>
    <n v="3197.6568308635633"/>
    <n v="18.430038264457473"/>
    <n v="0.21601395322423322"/>
    <n v="690.73849308931165"/>
    <n v="3.9811454235793451"/>
    <x v="1"/>
    <x v="7"/>
    <x v="17"/>
  </r>
  <r>
    <x v="20"/>
    <x v="0"/>
    <n v="4"/>
    <n v="173.50245208281953"/>
    <n v="1.6525907614964555"/>
    <n v="9.5248841826604796E-3"/>
    <n v="0.22957906020391763"/>
    <n v="0.37940023392603284"/>
    <n v="2.1867139592063531E-3"/>
    <x v="0"/>
    <x v="7"/>
    <x v="29"/>
  </r>
  <r>
    <x v="20"/>
    <x v="0"/>
    <n v="28"/>
    <n v="195.62179887117139"/>
    <n v="43427.363428768062"/>
    <n v="221.99654475812056"/>
    <n v="2.0766053269690176E-2"/>
    <n v="901.81494232399257"/>
    <n v="4.6099920741342908"/>
    <x v="1"/>
    <x v="12"/>
    <x v="0"/>
  </r>
  <r>
    <x v="20"/>
    <x v="0"/>
    <n v="30"/>
    <n v="195.62179887117139"/>
    <n v="20806.441024186948"/>
    <n v="106.36054439868037"/>
    <n v="2.0770822633995885E-2"/>
    <n v="432.16689615808281"/>
    <n v="2.2091960029602347"/>
    <x v="1"/>
    <x v="12"/>
    <x v="5"/>
  </r>
  <r>
    <x v="20"/>
    <x v="0"/>
    <n v="29"/>
    <n v="195.62179887117139"/>
    <n v="50665.573375812543"/>
    <n v="258.99758446234739"/>
    <n v="4.9616881769769187E-2"/>
    <n v="2513.8677639852563"/>
    <n v="12.850652526924099"/>
    <x v="1"/>
    <x v="12"/>
    <x v="6"/>
  </r>
  <r>
    <x v="20"/>
    <x v="0"/>
    <n v="0"/>
    <n v="195.62179887117139"/>
    <n v="1984917.431778871"/>
    <n v="10146.708818918782"/>
    <n v="1.4312443734726359"/>
    <n v="2840901.9060412636"/>
    <n v="14522.41990634268"/>
    <x v="1"/>
    <x v="12"/>
    <x v="2"/>
  </r>
  <r>
    <x v="20"/>
    <x v="0"/>
    <n v="0"/>
    <n v="195.62179887117139"/>
    <n v="86.496387004101408"/>
    <n v="0.44216129032258022"/>
    <n v="0.10816686735792069"/>
    <n v="9.3560432200120118"/>
    <n v="4.7827201641129601E-2"/>
    <x v="0"/>
    <x v="12"/>
    <x v="19"/>
  </r>
  <r>
    <x v="20"/>
    <x v="0"/>
    <n v="30"/>
    <n v="195.62179887117139"/>
    <n v="4519.7338389270253"/>
    <n v="23.104448814027823"/>
    <n v="1.9306276756395301E-2"/>
    <n v="87.259232359570134"/>
    <n v="0.44606088310759034"/>
    <x v="1"/>
    <x v="12"/>
    <x v="20"/>
  </r>
  <r>
    <x v="20"/>
    <x v="0"/>
    <n v="0"/>
    <n v="195.62179887117139"/>
    <n v="3.5647970038086569"/>
    <n v="1.8222902684563738E-2"/>
    <n v="0.65586249354486703"/>
    <n v="2.3380166518992165"/>
    <n v="1.1951718394323425E-2"/>
    <x v="0"/>
    <x v="12"/>
    <x v="21"/>
  </r>
  <r>
    <x v="20"/>
    <x v="0"/>
    <n v="30"/>
    <n v="195.62179887117139"/>
    <n v="31246.679696174451"/>
    <n v="159.73004990487922"/>
    <n v="4.1120810181727002E-2"/>
    <n v="1284.8887845956128"/>
    <n v="6.5682290624563198"/>
    <x v="1"/>
    <x v="12"/>
    <x v="7"/>
  </r>
  <r>
    <x v="20"/>
    <x v="0"/>
    <n v="30"/>
    <n v="195.62179887117139"/>
    <n v="18633.076986938664"/>
    <n v="95.250514484889564"/>
    <n v="3.6514113402980004E-2"/>
    <n v="680.37028614753535"/>
    <n v="3.477988087593447"/>
    <x v="1"/>
    <x v="12"/>
    <x v="22"/>
  </r>
  <r>
    <x v="20"/>
    <x v="0"/>
    <n v="0"/>
    <n v="195.62179887117139"/>
    <n v="1.5463115206197748"/>
    <n v="7.9045971846834571E-3"/>
    <n v="0.97929743137610459"/>
    <n v="1.5142989002502238"/>
    <n v="7.7409517190232978E-3"/>
    <x v="1"/>
    <x v="12"/>
    <x v="3"/>
  </r>
  <r>
    <x v="20"/>
    <x v="0"/>
    <n v="0"/>
    <n v="195.62179887117139"/>
    <n v="5.0856018629858672"/>
    <n v="2.5997112245834314E-2"/>
    <n v="0.71965924674136084"/>
    <n v="3.6599004059428708"/>
    <n v="1.8709062216287729E-2"/>
    <x v="0"/>
    <x v="12"/>
    <x v="28"/>
  </r>
  <r>
    <x v="20"/>
    <x v="0"/>
    <n v="0"/>
    <n v="195.62179887117139"/>
    <n v="91.949778354103202"/>
    <n v="0.47003850738872721"/>
    <n v="0.32075552045779465"/>
    <n v="29.493399011949233"/>
    <n v="0.15076744607267614"/>
    <x v="1"/>
    <x v="12"/>
    <x v="16"/>
  </r>
  <r>
    <x v="20"/>
    <x v="0"/>
    <n v="0"/>
    <n v="195.62179887117139"/>
    <n v="11.646109911042423"/>
    <n v="5.9533804403424796E-2"/>
    <n v="0.58045650440085761"/>
    <n v="6.7600602488318673"/>
    <n v="3.4556783997696343E-2"/>
    <x v="1"/>
    <x v="12"/>
    <x v="18"/>
  </r>
  <r>
    <x v="20"/>
    <x v="0"/>
    <n v="0"/>
    <n v="195.62179887117139"/>
    <n v="6364.6831184820558"/>
    <n v="32.535653772786226"/>
    <n v="0.45750200494605825"/>
    <n v="2911.8552875518708"/>
    <n v="14.885126833280482"/>
    <x v="1"/>
    <x v="12"/>
    <x v="17"/>
  </r>
  <r>
    <x v="20"/>
    <x v="0"/>
    <n v="27"/>
    <n v="1.8685830455909256"/>
    <n v="305.98692359482408"/>
    <n v="163.75345174881321"/>
    <n v="2.3213478318099983E-2"/>
    <n v="7.1030208164905648"/>
    <n v="3.8012872016851071"/>
    <x v="1"/>
    <x v="8"/>
    <x v="0"/>
  </r>
  <r>
    <x v="20"/>
    <x v="0"/>
    <n v="4"/>
    <n v="1.8685830455909256"/>
    <n v="4.0828053415681497E-3"/>
    <n v="2.1849739840045443E-3"/>
    <n v="0.10908630516348099"/>
    <n v="4.453781494133934E-4"/>
    <n v="2.3835073879338654E-4"/>
    <x v="0"/>
    <x v="8"/>
    <x v="30"/>
  </r>
  <r>
    <x v="20"/>
    <x v="0"/>
    <n v="29"/>
    <n v="1.8685830455909256"/>
    <n v="5.4610041836901635"/>
    <n v="2.9225375862078216"/>
    <n v="0.12723297340517004"/>
    <n v="0.69481980006897293"/>
    <n v="0.3718431469815896"/>
    <x v="1"/>
    <x v="8"/>
    <x v="1"/>
  </r>
  <r>
    <x v="20"/>
    <x v="0"/>
    <n v="30"/>
    <n v="1.8685830455909256"/>
    <n v="257.34274335039021"/>
    <n v="137.72079542175632"/>
    <n v="3.0604343026183565E-2"/>
    <n v="7.8758055927944612"/>
    <n v="4.2148544649262814"/>
    <x v="1"/>
    <x v="8"/>
    <x v="5"/>
  </r>
  <r>
    <x v="20"/>
    <x v="0"/>
    <n v="4"/>
    <n v="1.8685830455909256"/>
    <n v="1.2963058007264393E-3"/>
    <n v="6.937373234682712E-4"/>
    <n v="0.26202604395824486"/>
    <n v="3.3966588072447377E-4"/>
    <n v="1.8177724641457236E-4"/>
    <x v="0"/>
    <x v="8"/>
    <x v="31"/>
  </r>
  <r>
    <x v="20"/>
    <x v="0"/>
    <n v="29"/>
    <n v="1.8685830455909256"/>
    <n v="634.84271743348984"/>
    <n v="339.74551943594537"/>
    <n v="4.5066616126932357E-2"/>
    <n v="28.610213047553675"/>
    <n v="15.311180905264987"/>
    <x v="1"/>
    <x v="8"/>
    <x v="6"/>
  </r>
  <r>
    <x v="20"/>
    <x v="0"/>
    <n v="4"/>
    <n v="1.8685830455909256"/>
    <n v="0.10081795995865417"/>
    <n v="5.3954230290455853E-2"/>
    <n v="0.37320961790625928"/>
    <n v="3.7626232314257872E-2"/>
    <n v="2.0136237671127349E-2"/>
    <x v="0"/>
    <x v="8"/>
    <x v="32"/>
  </r>
  <r>
    <x v="20"/>
    <x v="0"/>
    <n v="4"/>
    <n v="1.8685830455909256"/>
    <n v="5.0357675630770461E-2"/>
    <n v="2.6949658860275713E-2"/>
    <n v="0.36556140268459747"/>
    <n v="1.8408822539520423E-2"/>
    <n v="9.85175509483378E-3"/>
    <x v="0"/>
    <x v="8"/>
    <x v="24"/>
  </r>
  <r>
    <x v="20"/>
    <x v="0"/>
    <n v="30"/>
    <n v="1.8685830455909256"/>
    <n v="183.90522384868629"/>
    <n v="98.419614949747995"/>
    <n v="5.1399680716764555"/>
    <n v="945.26697879675896"/>
    <n v="505.87367846839544"/>
    <x v="1"/>
    <x v="8"/>
    <x v="2"/>
  </r>
  <r>
    <x v="20"/>
    <x v="0"/>
    <n v="30"/>
    <n v="1.8685830455909256"/>
    <n v="2.1695956203554196"/>
    <n v="1.1610913550108237"/>
    <n v="0.44132082790113625"/>
    <n v="0.95748773538593313"/>
    <n v="0.51241379806222886"/>
    <x v="1"/>
    <x v="8"/>
    <x v="19"/>
  </r>
  <r>
    <x v="20"/>
    <x v="0"/>
    <n v="4"/>
    <n v="1.8685830455909256"/>
    <n v="9.7373749606711601E-5"/>
    <n v="5.2111009910141761E-5"/>
    <n v="2.427609175400415"/>
    <n v="2.3638540798839563E-4"/>
    <n v="1.265051657972421E-4"/>
    <x v="0"/>
    <x v="8"/>
    <x v="25"/>
  </r>
  <r>
    <x v="20"/>
    <x v="0"/>
    <n v="30"/>
    <n v="1.8685830455909256"/>
    <n v="31.212438749984422"/>
    <n v="16.703800681287738"/>
    <n v="2.3488984260958776E-2"/>
    <n v="0.73314848254452392"/>
    <n v="0.39235531130096019"/>
    <x v="1"/>
    <x v="8"/>
    <x v="20"/>
  </r>
  <r>
    <x v="20"/>
    <x v="0"/>
    <n v="30"/>
    <n v="1.8685830455909256"/>
    <n v="0.16254429489817282"/>
    <n v="8.6987996215479618E-2"/>
    <n v="0.23393153391591409"/>
    <n v="3.8024236234810257E-2"/>
    <n v="2.0349235386958878E-2"/>
    <x v="1"/>
    <x v="8"/>
    <x v="21"/>
  </r>
  <r>
    <x v="20"/>
    <x v="0"/>
    <n v="30"/>
    <n v="1.8685830455909256"/>
    <n v="314.55050195952106"/>
    <n v="168.33637803881859"/>
    <n v="4.4246917263808132E-2"/>
    <n v="13.917890035492245"/>
    <n v="7.4483657915727344"/>
    <x v="1"/>
    <x v="8"/>
    <x v="7"/>
  </r>
  <r>
    <x v="20"/>
    <x v="0"/>
    <n v="29"/>
    <n v="1.8685830455909256"/>
    <n v="0.26677854437607085"/>
    <n v="0.14277050463748808"/>
    <n v="0.71471112300894057"/>
    <n v="0.19066959304571207"/>
    <n v="0.10203966770201227"/>
    <x v="1"/>
    <x v="8"/>
    <x v="8"/>
  </r>
  <r>
    <x v="20"/>
    <x v="0"/>
    <n v="4"/>
    <n v="1.8685830455909256"/>
    <n v="0.16062789760256579"/>
    <n v="8.5962407708654126E-2"/>
    <n v="0.18455981237057517"/>
    <n v="2.9645454643009505E-2"/>
    <n v="1.5865205837632089E-2"/>
    <x v="0"/>
    <x v="8"/>
    <x v="26"/>
  </r>
  <r>
    <x v="20"/>
    <x v="0"/>
    <n v="29"/>
    <n v="1.8685830455909256"/>
    <n v="7.348511474470136E-2"/>
    <n v="3.9326651773971454E-2"/>
    <n v="0.17705389475432309"/>
    <n v="1.301082577201771E-2"/>
    <n v="6.9629368642286551E-3"/>
    <x v="1"/>
    <x v="8"/>
    <x v="9"/>
  </r>
  <r>
    <x v="20"/>
    <x v="0"/>
    <n v="29"/>
    <n v="1.8685830455909256"/>
    <n v="2.1908205720302947"/>
    <n v="1.172450203484247"/>
    <n v="0.11876611368130326"/>
    <n v="0.26019524511308778"/>
    <n v="0.13924735415267722"/>
    <x v="1"/>
    <x v="8"/>
    <x v="10"/>
  </r>
  <r>
    <x v="20"/>
    <x v="0"/>
    <n v="30"/>
    <n v="1.8685830455909256"/>
    <n v="0.65680628606739955"/>
    <n v="0.35149964975717168"/>
    <n v="0.13978941547061602"/>
    <n v="9.1814566806787998E-2"/>
    <n v="4.9135930577681286E-2"/>
    <x v="1"/>
    <x v="8"/>
    <x v="14"/>
  </r>
  <r>
    <x v="20"/>
    <x v="0"/>
    <n v="4"/>
    <n v="1.8685830455909256"/>
    <n v="1.7449507295745913E-2"/>
    <n v="9.3383632784849735E-3"/>
    <n v="0.278663953697742"/>
    <n v="4.8625486931101504E-3"/>
    <n v="2.6022652322484309E-3"/>
    <x v="0"/>
    <x v="8"/>
    <x v="27"/>
  </r>
  <r>
    <x v="20"/>
    <x v="0"/>
    <n v="30"/>
    <n v="1.8685830455909256"/>
    <n v="13.773199818810053"/>
    <n v="7.3709326707790925"/>
    <n v="5.062880336353201E-2"/>
    <n v="0.69732062531316885"/>
    <n v="0.37318150079470852"/>
    <x v="1"/>
    <x v="8"/>
    <x v="15"/>
  </r>
  <r>
    <x v="20"/>
    <x v="0"/>
    <n v="30"/>
    <n v="1.8685830455909256"/>
    <n v="191.87007617942623"/>
    <n v="102.68212410048318"/>
    <n v="0.10249779198658282"/>
    <n v="19.666259156688628"/>
    <n v="10.524690996791808"/>
    <x v="1"/>
    <x v="8"/>
    <x v="22"/>
  </r>
  <r>
    <x v="20"/>
    <x v="0"/>
    <n v="29"/>
    <n v="1.8685830455909256"/>
    <n v="4.989428908301824E-2"/>
    <n v="2.6701670659352226E-2"/>
    <n v="0.11206149581334297"/>
    <n v="5.5912286671863723E-3"/>
    <n v="2.9922291548022625E-3"/>
    <x v="1"/>
    <x v="8"/>
    <x v="3"/>
  </r>
  <r>
    <x v="20"/>
    <x v="0"/>
    <n v="29"/>
    <n v="1.8685830455909256"/>
    <n v="7.1674531470243968E-2"/>
    <n v="3.8357691213867041E-2"/>
    <n v="9.4916069056240907E-2"/>
    <n v="6.8030647786033885E-3"/>
    <n v="3.6407612680933693E-3"/>
    <x v="1"/>
    <x v="8"/>
    <x v="28"/>
  </r>
  <r>
    <x v="20"/>
    <x v="0"/>
    <n v="30"/>
    <n v="1.8685830455909256"/>
    <n v="1834.2966714865915"/>
    <n v="981.6511371088186"/>
    <n v="3.8271432140625228E-2"/>
    <n v="70.201160588573813"/>
    <n v="37.569194879627744"/>
    <x v="1"/>
    <x v="8"/>
    <x v="23"/>
  </r>
  <r>
    <x v="20"/>
    <x v="0"/>
    <n v="28"/>
    <n v="1.8685830455909256"/>
    <n v="76.418700108101277"/>
    <n v="40.896603599405147"/>
    <n v="3.2889257776568009E-2"/>
    <n v="2.5133543268055885"/>
    <n v="1.3450589379669549"/>
    <x v="1"/>
    <x v="8"/>
    <x v="12"/>
  </r>
  <r>
    <x v="20"/>
    <x v="0"/>
    <n v="29"/>
    <n v="1.8685830455909256"/>
    <n v="0.90320120251072267"/>
    <n v="0.48336155283111432"/>
    <n v="0.31012168002764545"/>
    <n v="0.28010227432561496"/>
    <n v="0.14990089682475669"/>
    <x v="1"/>
    <x v="8"/>
    <x v="16"/>
  </r>
  <r>
    <x v="20"/>
    <x v="0"/>
    <n v="30"/>
    <n v="1.8685830455909256"/>
    <n v="8.29883937175223"/>
    <n v="4.4412472816415729"/>
    <n v="4.7383866431615011E-2"/>
    <n v="0.39323109632853548"/>
    <n v="0.21044346798307756"/>
    <x v="1"/>
    <x v="8"/>
    <x v="13"/>
  </r>
  <r>
    <x v="20"/>
    <x v="0"/>
    <n v="30"/>
    <n v="1.8685830455909256"/>
    <n v="7.4646775931927616"/>
    <n v="3.9948332030552662"/>
    <n v="4.5151609797964162E-2"/>
    <n v="0.33704220995544582"/>
    <n v="0.18037314999230272"/>
    <x v="1"/>
    <x v="8"/>
    <x v="11"/>
  </r>
  <r>
    <x v="20"/>
    <x v="0"/>
    <n v="30"/>
    <n v="1.8685830455909256"/>
    <n v="0.1945551950019633"/>
    <n v="0.10411910536223273"/>
    <n v="7.022465179617933E-2"/>
    <n v="1.3662570824150642E-2"/>
    <n v="7.3117279193925019E-3"/>
    <x v="1"/>
    <x v="8"/>
    <x v="18"/>
  </r>
  <r>
    <x v="20"/>
    <x v="0"/>
    <n v="30"/>
    <n v="1.8685830455909256"/>
    <n v="35.646964035791655"/>
    <n v="19.077002823023349"/>
    <n v="0.64275221717648934"/>
    <n v="22.912165169615662"/>
    <n v="12.261785861580403"/>
    <x v="1"/>
    <x v="8"/>
    <x v="17"/>
  </r>
  <r>
    <x v="20"/>
    <x v="0"/>
    <n v="4"/>
    <n v="1.8685830455909256"/>
    <n v="5.6834121342262373E-2"/>
    <n v="3.0415625078246925E-2"/>
    <n v="0.42443044782305445"/>
    <n v="2.4122131572926236E-2"/>
    <n v="1.2909317372778468E-2"/>
    <x v="0"/>
    <x v="8"/>
    <x v="29"/>
  </r>
  <r>
    <x v="20"/>
    <x v="0"/>
    <n v="28"/>
    <n v="11.669583653748495"/>
    <n v="2873.727850957699"/>
    <n v="246.25795882911405"/>
    <n v="3.5366403399278726E-2"/>
    <n v="101.63341843671232"/>
    <n v="8.7092583122334197"/>
    <x v="1"/>
    <x v="2"/>
    <x v="0"/>
  </r>
  <r>
    <x v="20"/>
    <x v="0"/>
    <n v="4"/>
    <n v="11.669583653748495"/>
    <n v="2.3339167307496998E-2"/>
    <n v="2.0000000000000009E-3"/>
    <n v="0.1178382335179232"/>
    <n v="2.7502462472947103E-3"/>
    <n v="2.356764670358465E-4"/>
    <x v="0"/>
    <x v="2"/>
    <x v="30"/>
  </r>
  <r>
    <x v="20"/>
    <x v="0"/>
    <n v="27"/>
    <n v="11.669583653748495"/>
    <n v="24.415068060036131"/>
    <n v="2.0921970127180622"/>
    <n v="0.19159019111820191"/>
    <n v="4.6776875557862292"/>
    <n v="0.40084442552358468"/>
    <x v="1"/>
    <x v="2"/>
    <x v="1"/>
  </r>
  <r>
    <x v="20"/>
    <x v="0"/>
    <n v="30"/>
    <n v="11.669583653748495"/>
    <n v="2416.0190330122887"/>
    <n v="207.03558110543361"/>
    <n v="3.7791446468119612E-2"/>
    <n v="91.304853952042023"/>
    <n v="7.8241740803420301"/>
    <x v="1"/>
    <x v="2"/>
    <x v="5"/>
  </r>
  <r>
    <x v="20"/>
    <x v="0"/>
    <n v="4"/>
    <n v="11.669583653748495"/>
    <n v="6.6891071410894948E-3"/>
    <n v="5.7320872274143426E-4"/>
    <n v="0.64117864509128009"/>
    <n v="4.2889126535941681E-3"/>
    <n v="3.6752919220185606E-4"/>
    <x v="0"/>
    <x v="2"/>
    <x v="31"/>
  </r>
  <r>
    <x v="20"/>
    <x v="0"/>
    <n v="29"/>
    <n v="11.669583653748495"/>
    <n v="2827.8842342212165"/>
    <n v="242.3294881915385"/>
    <n v="7.7616454452557493E-2"/>
    <n v="219.49034786253648"/>
    <n v="18.808755682730116"/>
    <x v="1"/>
    <x v="2"/>
    <x v="6"/>
  </r>
  <r>
    <x v="20"/>
    <x v="0"/>
    <n v="4"/>
    <n v="11.669583653748495"/>
    <n v="1.6571293506231637E-2"/>
    <n v="1.4200415368639668E-3"/>
    <n v="0.81102481539259708"/>
    <n v="1.3439730256708056E-2"/>
    <n v="1.1516889252849185E-3"/>
    <x v="0"/>
    <x v="2"/>
    <x v="32"/>
  </r>
  <r>
    <x v="20"/>
    <x v="0"/>
    <n v="4"/>
    <n v="11.669583653748495"/>
    <n v="1.9792244010038835E-2"/>
    <n v="1.6960539979231552E-3"/>
    <n v="0.7249922952161969"/>
    <n v="1.434922441231708E-2"/>
    <n v="1.2296260807649151E-3"/>
    <x v="0"/>
    <x v="2"/>
    <x v="24"/>
  </r>
  <r>
    <x v="20"/>
    <x v="0"/>
    <n v="29"/>
    <n v="11.669583653748495"/>
    <n v="3368.7346856129338"/>
    <n v="288.67651028242398"/>
    <n v="0.8706360299725393"/>
    <n v="2932.9417927128352"/>
    <n v="251.33217085861654"/>
    <x v="1"/>
    <x v="2"/>
    <x v="2"/>
  </r>
  <r>
    <x v="20"/>
    <x v="0"/>
    <n v="30"/>
    <n v="11.669583653748495"/>
    <n v="3.2443840673417887"/>
    <n v="0.27802055014187504"/>
    <n v="1.0843510858383769"/>
    <n v="3.5180513862987985"/>
    <n v="0.3014718854317251"/>
    <x v="1"/>
    <x v="2"/>
    <x v="19"/>
  </r>
  <r>
    <x v="20"/>
    <x v="0"/>
    <n v="4"/>
    <n v="11.669583653748495"/>
    <n v="2.3339167307496984E-4"/>
    <n v="1.9999999999999995E-5"/>
    <n v="1.992269517484939"/>
    <n v="4.6497911590207279E-4"/>
    <n v="3.9845390349698768E-5"/>
    <x v="0"/>
    <x v="2"/>
    <x v="25"/>
  </r>
  <r>
    <x v="20"/>
    <x v="0"/>
    <n v="30"/>
    <n v="11.669583653748495"/>
    <n v="455.97009532406315"/>
    <n v="39.073381609257055"/>
    <n v="3.6585881309289886E-2"/>
    <n v="16.68206778811177"/>
    <n v="1.4295341019088688"/>
    <x v="1"/>
    <x v="2"/>
    <x v="20"/>
  </r>
  <r>
    <x v="20"/>
    <x v="0"/>
    <n v="30"/>
    <n v="11.669583653748495"/>
    <n v="0.20355909969482408"/>
    <n v="1.7443561461546828E-2"/>
    <n v="1.2858886529641183"/>
    <n v="0.261754336505166"/>
    <n v="2.2430477750685258E-2"/>
    <x v="1"/>
    <x v="2"/>
    <x v="21"/>
  </r>
  <r>
    <x v="20"/>
    <x v="0"/>
    <n v="30"/>
    <n v="11.669583653748495"/>
    <n v="1654.2569786124066"/>
    <n v="141.75801191339224"/>
    <n v="8.5406542238138677E-2"/>
    <n v="141.28436851659617"/>
    <n v="12.1070616320757"/>
    <x v="1"/>
    <x v="2"/>
    <x v="7"/>
  </r>
  <r>
    <x v="20"/>
    <x v="0"/>
    <n v="29"/>
    <n v="11.669583653748495"/>
    <n v="0.60325434448421933"/>
    <n v="5.1694590174212636E-2"/>
    <n v="0.13410443348538603"/>
    <n v="8.0899082114654144E-2"/>
    <n v="6.9324737295719885E-3"/>
    <x v="1"/>
    <x v="2"/>
    <x v="8"/>
  </r>
  <r>
    <x v="20"/>
    <x v="0"/>
    <n v="4"/>
    <n v="11.669583653748495"/>
    <n v="3.6152685225953572E-2"/>
    <n v="3.0980269989615812E-3"/>
    <n v="0.35922823277425769"/>
    <n v="1.2987065223763318E-2"/>
    <n v="1.1128987639239059E-3"/>
    <x v="0"/>
    <x v="2"/>
    <x v="26"/>
  </r>
  <r>
    <x v="20"/>
    <x v="0"/>
    <n v="29"/>
    <n v="11.669583653748495"/>
    <n v="0.12721475346966199"/>
    <n v="1.090139607755399E-2"/>
    <n v="0.50481939301224144"/>
    <n v="6.4220474628756699E-2"/>
    <n v="5.5032361508568347E-3"/>
    <x v="1"/>
    <x v="2"/>
    <x v="9"/>
  </r>
  <r>
    <x v="20"/>
    <x v="0"/>
    <n v="29"/>
    <n v="11.669583653748495"/>
    <n v="21.196622715138293"/>
    <n v="1.8163992258909365"/>
    <n v="5.2095320172459145E-2"/>
    <n v="1.1042448469199497"/>
    <n v="9.4625899233795274E-2"/>
    <x v="1"/>
    <x v="2"/>
    <x v="10"/>
  </r>
  <r>
    <x v="20"/>
    <x v="0"/>
    <n v="30"/>
    <n v="11.669583653748495"/>
    <n v="2.2501353618446704"/>
    <n v="0.19282053487160047"/>
    <n v="0.47171828590492437"/>
    <n v="1.0614299959434248"/>
    <n v="9.0956972196902075E-2"/>
    <x v="1"/>
    <x v="2"/>
    <x v="14"/>
  </r>
  <r>
    <x v="20"/>
    <x v="0"/>
    <n v="4"/>
    <n v="11.669583653748495"/>
    <n v="2.3339167307496998E-2"/>
    <n v="2.0000000000000009E-3"/>
    <n v="0.22126698033811107"/>
    <n v="5.1641870737358228E-3"/>
    <n v="4.4253396067622233E-4"/>
    <x v="0"/>
    <x v="2"/>
    <x v="27"/>
  </r>
  <r>
    <x v="20"/>
    <x v="0"/>
    <n v="30"/>
    <n v="11.669583653748495"/>
    <n v="51.03340292383394"/>
    <n v="4.3731982595146857"/>
    <n v="5.2713224199101232E-2"/>
    <n v="2.690135209967127"/>
    <n v="0.23052538032091691"/>
    <x v="1"/>
    <x v="2"/>
    <x v="15"/>
  </r>
  <r>
    <x v="20"/>
    <x v="0"/>
    <n v="30"/>
    <n v="11.669583653748495"/>
    <n v="4063.4642739059282"/>
    <n v="348.20987573114189"/>
    <n v="6.3251990407873104E-2"/>
    <n v="257.02220327583279"/>
    <n v="22.024967719672873"/>
    <x v="1"/>
    <x v="2"/>
    <x v="22"/>
  </r>
  <r>
    <x v="20"/>
    <x v="0"/>
    <n v="29"/>
    <n v="11.669583653748495"/>
    <n v="0.10359562152462869"/>
    <n v="8.8774051070238287E-3"/>
    <n v="0.18618567029870856"/>
    <n v="1.9288020233574312E-2"/>
    <n v="1.65284562036441E-3"/>
    <x v="1"/>
    <x v="2"/>
    <x v="3"/>
  </r>
  <r>
    <x v="20"/>
    <x v="0"/>
    <n v="30"/>
    <n v="11.669583653748495"/>
    <n v="0.16193797448053315"/>
    <n v="1.3876928199449134E-2"/>
    <n v="0.21811740763168433"/>
    <n v="3.5321491190819745E-2"/>
    <n v="3.0267996047548622E-3"/>
    <x v="1"/>
    <x v="2"/>
    <x v="28"/>
  </r>
  <r>
    <x v="20"/>
    <x v="0"/>
    <n v="30"/>
    <n v="11.669583653748495"/>
    <n v="13808.043413730753"/>
    <n v="1183.2507331395104"/>
    <n v="4.270686021092901E-2"/>
    <n v="589.69817985663826"/>
    <n v="50.532923654668338"/>
    <x v="1"/>
    <x v="2"/>
    <x v="23"/>
  </r>
  <r>
    <x v="20"/>
    <x v="0"/>
    <n v="29"/>
    <n v="11.669583653748495"/>
    <n v="755.04886246581634"/>
    <n v="64.702296574503762"/>
    <n v="3.4858789876052905E-2"/>
    <n v="26.320089642848661"/>
    <n v="2.2554437607886841"/>
    <x v="1"/>
    <x v="2"/>
    <x v="12"/>
  </r>
  <r>
    <x v="20"/>
    <x v="0"/>
    <n v="29"/>
    <n v="11.669583653748495"/>
    <n v="3.0314162924565071"/>
    <n v="0.25977073239307541"/>
    <n v="0.45403712599307072"/>
    <n v="1.3763755411155225"/>
    <n v="0.11794555675286704"/>
    <x v="1"/>
    <x v="2"/>
    <x v="16"/>
  </r>
  <r>
    <x v="20"/>
    <x v="0"/>
    <n v="30"/>
    <n v="11.669583653748495"/>
    <n v="23.780532815324523"/>
    <n v="2.0378218727354303"/>
    <n v="0.18075312602424889"/>
    <n v="4.2984056448921404"/>
    <n v="0.36834267377751811"/>
    <x v="1"/>
    <x v="2"/>
    <x v="13"/>
  </r>
  <r>
    <x v="20"/>
    <x v="0"/>
    <n v="30"/>
    <n v="11.669583653748495"/>
    <n v="19.694909317316885"/>
    <n v="1.6877131097124018"/>
    <n v="0.18480191458244455"/>
    <n v="3.6396569493677862"/>
    <n v="0.31189261394074314"/>
    <x v="1"/>
    <x v="2"/>
    <x v="11"/>
  </r>
  <r>
    <x v="20"/>
    <x v="0"/>
    <n v="30"/>
    <n v="11.669583653748495"/>
    <n v="0.34093221868430967"/>
    <n v="2.9215456934900647E-2"/>
    <n v="0.54368504367765924"/>
    <n v="0.18535974820650017"/>
    <n v="1.5884006979714232E-2"/>
    <x v="1"/>
    <x v="2"/>
    <x v="18"/>
  </r>
  <r>
    <x v="20"/>
    <x v="0"/>
    <n v="30"/>
    <n v="11.669583653748495"/>
    <n v="200.66434261431002"/>
    <n v="17.195501447890368"/>
    <n v="0.97658018356004861"/>
    <n v="195.96482054423936"/>
    <n v="16.792785960387857"/>
    <x v="1"/>
    <x v="2"/>
    <x v="17"/>
  </r>
  <r>
    <x v="20"/>
    <x v="0"/>
    <n v="4"/>
    <n v="11.669583653748495"/>
    <n v="0.11676369704471358"/>
    <n v="1.0005815160955365E-2"/>
    <n v="0.5903671033270137"/>
    <n v="6.8933445598040544E-2"/>
    <n v="5.9071041129987361E-3"/>
    <x v="0"/>
    <x v="2"/>
    <x v="29"/>
  </r>
  <r>
    <x v="21"/>
    <x v="0"/>
    <n v="3"/>
    <n v="0.90989611488827515"/>
    <n v="198.55451984089589"/>
    <n v="218.21669154535968"/>
    <n v="0.12809883857140295"/>
    <n v="25.434603384721346"/>
    <n v="27.953304743854659"/>
    <x v="0"/>
    <x v="0"/>
    <x v="0"/>
  </r>
  <r>
    <x v="21"/>
    <x v="0"/>
    <n v="10"/>
    <n v="0.90989611488827515"/>
    <n v="1.8197922297765511E-3"/>
    <n v="2.0000000000000009E-3"/>
    <n v="5.4466054015749658E-2"/>
    <n v="9.9116901884451145E-5"/>
    <n v="1.0893210803149936E-4"/>
    <x v="0"/>
    <x v="0"/>
    <x v="30"/>
  </r>
  <r>
    <x v="21"/>
    <x v="0"/>
    <n v="44"/>
    <n v="0.90989611488827515"/>
    <n v="47.041972341081944"/>
    <n v="51.700377187409096"/>
    <n v="6.4875571912172678E-2"/>
    <n v="3.0518748595042999"/>
    <n v="3.3540915381082108"/>
    <x v="0"/>
    <x v="0"/>
    <x v="1"/>
  </r>
  <r>
    <x v="21"/>
    <x v="0"/>
    <n v="4"/>
    <n v="0.90989611488827515"/>
    <n v="135.11375649133899"/>
    <n v="148.49360743553609"/>
    <n v="0.27825538797285743"/>
    <n v="37.596130732967715"/>
    <n v="41.31914634846428"/>
    <x v="0"/>
    <x v="0"/>
    <x v="5"/>
  </r>
  <r>
    <x v="21"/>
    <x v="0"/>
    <n v="10"/>
    <n v="0.90989611488827515"/>
    <n v="4.0395974901245892E-3"/>
    <n v="4.4396249462177401E-3"/>
    <n v="9.4614990845416094E-2"/>
    <n v="3.8220647954730384E-4"/>
    <n v="4.2005507364347241E-4"/>
    <x v="0"/>
    <x v="0"/>
    <x v="31"/>
  </r>
  <r>
    <x v="21"/>
    <x v="0"/>
    <n v="4"/>
    <n v="0.90989611488827515"/>
    <n v="489.11372329487438"/>
    <n v="537.54897431882318"/>
    <n v="0.36046928134136691"/>
    <n v="176.31047233030355"/>
    <n v="193.76989245849509"/>
    <x v="0"/>
    <x v="0"/>
    <x v="6"/>
  </r>
  <r>
    <x v="21"/>
    <x v="0"/>
    <n v="10"/>
    <n v="0.90989611488827515"/>
    <n v="2.1037145828323726E-2"/>
    <n v="2.3120382078900124E-2"/>
    <n v="0.15481318388152318"/>
    <n v="3.2568275254626993E-3"/>
    <n v="3.5793399621918383E-3"/>
    <x v="0"/>
    <x v="0"/>
    <x v="32"/>
  </r>
  <r>
    <x v="21"/>
    <x v="0"/>
    <n v="10"/>
    <n v="0.90989611488827515"/>
    <n v="3.1926772062815564E-2"/>
    <n v="3.5088370573750395E-2"/>
    <n v="0.11388662280002917"/>
    <n v="3.6360322471403854E-3"/>
    <n v="3.9960960242003546E-3"/>
    <x v="0"/>
    <x v="0"/>
    <x v="24"/>
  </r>
  <r>
    <x v="21"/>
    <x v="0"/>
    <n v="31"/>
    <n v="0.90989611488827515"/>
    <n v="373513.79580640298"/>
    <n v="410501.583306866"/>
    <n v="0.44439308871069599"/>
    <n v="165986.94939446362"/>
    <n v="182424.06652636925"/>
    <x v="0"/>
    <x v="0"/>
    <x v="2"/>
  </r>
  <r>
    <x v="21"/>
    <x v="0"/>
    <n v="12"/>
    <n v="0.90989611488827515"/>
    <n v="2.299154923209747"/>
    <n v="2.5268323334824405"/>
    <n v="0.13848530054318831"/>
    <n v="0.31839916053605283"/>
    <n v="0.34992913512456159"/>
    <x v="0"/>
    <x v="0"/>
    <x v="19"/>
  </r>
  <r>
    <x v="21"/>
    <x v="0"/>
    <n v="10"/>
    <n v="0.90989611488827515"/>
    <n v="6.3761946598494293E-5"/>
    <n v="7.0076073032055458E-5"/>
    <n v="0.22354424103000997"/>
    <n v="1.4253615958956433E-5"/>
    <n v="1.5665102560314387E-5"/>
    <x v="0"/>
    <x v="0"/>
    <x v="25"/>
  </r>
  <r>
    <x v="21"/>
    <x v="0"/>
    <n v="4"/>
    <n v="0.90989611488827515"/>
    <n v="21.612953629059316"/>
    <n v="23.753210147197013"/>
    <n v="0.15605925393733042"/>
    <n v="3.3729014187331146"/>
    <n v="3.7069082541881921"/>
    <x v="0"/>
    <x v="0"/>
    <x v="20"/>
  </r>
  <r>
    <x v="21"/>
    <x v="0"/>
    <n v="4"/>
    <n v="0.90989611488827515"/>
    <n v="6.4750685610779263E-2"/>
    <n v="7.116272347061281E-2"/>
    <n v="0.14733501934662385"/>
    <n v="9.5400435171713212E-3"/>
    <n v="1.0484761239301182E-2"/>
    <x v="0"/>
    <x v="0"/>
    <x v="21"/>
  </r>
  <r>
    <x v="21"/>
    <x v="0"/>
    <n v="4"/>
    <n v="0.90989611488827515"/>
    <n v="331.71804830604134"/>
    <n v="364.56694657584347"/>
    <n v="0.31708167266461462"/>
    <n v="105.18171360992102"/>
    <n v="115.59749721849964"/>
    <x v="0"/>
    <x v="0"/>
    <x v="7"/>
  </r>
  <r>
    <x v="21"/>
    <x v="0"/>
    <n v="45"/>
    <n v="0.90989611488827515"/>
    <n v="5.1670473234098164"/>
    <n v="5.6787222616554098"/>
    <n v="0.11798420859170956"/>
    <n v="0.60962998920841838"/>
    <n v="0.66999955185353655"/>
    <x v="0"/>
    <x v="0"/>
    <x v="8"/>
  </r>
  <r>
    <x v="21"/>
    <x v="0"/>
    <n v="10"/>
    <n v="0.90989611488827515"/>
    <n v="1.8473634272797773E-2"/>
    <n v="2.0303014784348348E-2"/>
    <n v="0.15184614288967288"/>
    <n v="2.805150109478809E-3"/>
    <n v="3.0829344840353004E-3"/>
    <x v="0"/>
    <x v="0"/>
    <x v="26"/>
  </r>
  <r>
    <x v="21"/>
    <x v="0"/>
    <n v="4"/>
    <n v="0.90989611488827515"/>
    <n v="9.6653041572071149E-2"/>
    <n v="0.10622426010021929"/>
    <n v="0.59655750923480733"/>
    <n v="5.7659097740203051E-2"/>
    <n v="6.3368880025697141E-2"/>
    <x v="0"/>
    <x v="0"/>
    <x v="9"/>
  </r>
  <r>
    <x v="21"/>
    <x v="0"/>
    <n v="4"/>
    <n v="0.90989611488827515"/>
    <n v="1.6134521329444362"/>
    <n v="1.7732267525315786"/>
    <n v="0.30999368494810314"/>
    <n v="0.50015997217882258"/>
    <n v="0.54968909526582221"/>
    <x v="0"/>
    <x v="0"/>
    <x v="10"/>
  </r>
  <r>
    <x v="21"/>
    <x v="0"/>
    <n v="4"/>
    <n v="0.90989611488827515"/>
    <n v="3.3399052964483493"/>
    <n v="3.6706446393151722"/>
    <n v="0.22494935247416903"/>
    <n v="0.75130953376110376"/>
    <n v="0.82570913477672769"/>
    <x v="0"/>
    <x v="0"/>
    <x v="14"/>
  </r>
  <r>
    <x v="21"/>
    <x v="0"/>
    <n v="10"/>
    <n v="0.90989611488827515"/>
    <n v="2.4711258724422779E-2"/>
    <n v="2.7158329747849333E-2"/>
    <n v="0.14467004015501328"/>
    <n v="3.5749787919431655E-3"/>
    <n v="3.9289966551644545E-3"/>
    <x v="0"/>
    <x v="0"/>
    <x v="27"/>
  </r>
  <r>
    <x v="21"/>
    <x v="0"/>
    <n v="4"/>
    <n v="0.90989611488827515"/>
    <n v="4.8189323063536875"/>
    <n v="5.2961346108675249"/>
    <n v="0.15898393324652296"/>
    <n v="0.76613281211284756"/>
    <n v="0.84200031143876242"/>
    <x v="0"/>
    <x v="0"/>
    <x v="15"/>
  </r>
  <r>
    <x v="21"/>
    <x v="0"/>
    <n v="4"/>
    <n v="0.90989611488827515"/>
    <n v="141.88131811765251"/>
    <n v="155.93133743083837"/>
    <n v="0.14848181424868975"/>
    <n v="21.066795522104542"/>
    <n v="23.152967879955508"/>
    <x v="0"/>
    <x v="0"/>
    <x v="22"/>
  </r>
  <r>
    <x v="21"/>
    <x v="0"/>
    <n v="4"/>
    <n v="0.90989611488827515"/>
    <n v="0.22664150678549627"/>
    <n v="0.24908503627727355"/>
    <n v="0.74359220979867802"/>
    <n v="0.16852885886272925"/>
    <n v="0.18521769255320172"/>
    <x v="0"/>
    <x v="0"/>
    <x v="3"/>
  </r>
  <r>
    <x v="21"/>
    <x v="0"/>
    <n v="4"/>
    <n v="0.90989611488827515"/>
    <n v="0.27062470201450811"/>
    <n v="0.29742373616765883"/>
    <n v="0.59003501095362154"/>
    <n v="0.15967804901745086"/>
    <n v="0.17549041742755161"/>
    <x v="0"/>
    <x v="0"/>
    <x v="28"/>
  </r>
  <r>
    <x v="21"/>
    <x v="0"/>
    <n v="4"/>
    <n v="0.90989611488827515"/>
    <n v="1309.4411408756396"/>
    <n v="1439.1105967480958"/>
    <n v="0.24503985453819835"/>
    <n v="320.86526668649924"/>
    <n v="352.63945129153319"/>
    <x v="0"/>
    <x v="0"/>
    <x v="23"/>
  </r>
  <r>
    <x v="21"/>
    <x v="0"/>
    <n v="4"/>
    <n v="0.90989611488827515"/>
    <n v="55.427048145253913"/>
    <n v="60.915798230504279"/>
    <n v="0.12846471430305451"/>
    <n v="7.1204199046416914"/>
    <n v="7.8255306162242455"/>
    <x v="0"/>
    <x v="0"/>
    <x v="12"/>
  </r>
  <r>
    <x v="21"/>
    <x v="0"/>
    <n v="45"/>
    <n v="0.90989611488827515"/>
    <n v="9.0311601693504109"/>
    <n v="9.9254849224840722"/>
    <n v="7.7853715225355211E-2"/>
    <n v="0.70310937197917767"/>
    <n v="0.77273587662863175"/>
    <x v="0"/>
    <x v="0"/>
    <x v="16"/>
  </r>
  <r>
    <x v="21"/>
    <x v="0"/>
    <n v="4"/>
    <n v="0.90989611488827515"/>
    <n v="11.927330215909398"/>
    <n v="13.108452735149813"/>
    <n v="0.17783829036458276"/>
    <n v="2.1211360142111571"/>
    <n v="2.3311848237439814"/>
    <x v="0"/>
    <x v="0"/>
    <x v="13"/>
  </r>
  <r>
    <x v="21"/>
    <x v="0"/>
    <n v="4"/>
    <n v="0.90989611488827515"/>
    <n v="8.9963933135575349"/>
    <n v="9.8872752244493203"/>
    <n v="0.18331177831649317"/>
    <n v="1.6491448567428404"/>
    <n v="1.8124540040984092"/>
    <x v="0"/>
    <x v="0"/>
    <x v="11"/>
  </r>
  <r>
    <x v="21"/>
    <x v="0"/>
    <n v="45"/>
    <n v="0.90989611488827515"/>
    <n v="1.1492963266195697"/>
    <n v="1.2631071919245311"/>
    <n v="7.1359712470323647E-2"/>
    <n v="8.2013455410771666E-2"/>
    <n v="9.0134966034932443E-2"/>
    <x v="0"/>
    <x v="0"/>
    <x v="18"/>
  </r>
  <r>
    <x v="21"/>
    <x v="0"/>
    <n v="45"/>
    <n v="0.90989611488827515"/>
    <n v="59.908146060839371"/>
    <n v="65.840643871960495"/>
    <n v="0.10534918835302362"/>
    <n v="6.311274563243817"/>
    <n v="6.9362583925515162"/>
    <x v="0"/>
    <x v="0"/>
    <x v="17"/>
  </r>
  <r>
    <x v="21"/>
    <x v="0"/>
    <n v="10"/>
    <n v="0.90989611488827515"/>
    <n v="3.4019949721245564E-2"/>
    <n v="3.738882842182794E-2"/>
    <n v="0.1305189788338687"/>
    <n v="4.4402490975965275E-3"/>
    <n v="4.8799517054117095E-3"/>
    <x v="0"/>
    <x v="0"/>
    <x v="29"/>
  </r>
  <r>
    <x v="21"/>
    <x v="0"/>
    <n v="48"/>
    <n v="155.7299622556985"/>
    <n v="35109.088511304333"/>
    <n v="225.44851358569963"/>
    <n v="1.5562280985153878E-2"/>
    <n v="546.3775005455559"/>
    <n v="3.5084931161059392"/>
    <x v="1"/>
    <x v="1"/>
    <x v="0"/>
  </r>
  <r>
    <x v="21"/>
    <x v="0"/>
    <n v="4"/>
    <n v="155.7299622556985"/>
    <n v="0.31145992451139765"/>
    <n v="2.0000000000000044E-3"/>
    <n v="2.5722216951191896"/>
    <n v="0.80114397498840206"/>
    <n v="5.1444433902383905E-3"/>
    <x v="0"/>
    <x v="1"/>
    <x v="30"/>
  </r>
  <r>
    <x v="21"/>
    <x v="0"/>
    <n v="53"/>
    <n v="155.7299622556985"/>
    <n v="334.62675290643398"/>
    <n v="2.1487628203299667"/>
    <n v="9.5875817451531078E-2"/>
    <n v="32.082613476055862"/>
    <n v="0.20601439190859297"/>
    <x v="1"/>
    <x v="1"/>
    <x v="1"/>
  </r>
  <r>
    <x v="21"/>
    <x v="0"/>
    <n v="53"/>
    <n v="155.7299622556985"/>
    <n v="13441.741253666409"/>
    <n v="86.31441926118201"/>
    <n v="1.5888832023391895E-2"/>
    <n v="213.57356888140274"/>
    <n v="1.3714353088375428"/>
    <x v="1"/>
    <x v="1"/>
    <x v="5"/>
  </r>
  <r>
    <x v="21"/>
    <x v="0"/>
    <n v="4"/>
    <n v="155.7299622556985"/>
    <n v="0.12458396980455877"/>
    <n v="7.9999999999999982E-4"/>
    <n v="0.16051016074435964"/>
    <n v="1.9996993019500177E-2"/>
    <n v="1.2840812859548769E-4"/>
    <x v="0"/>
    <x v="1"/>
    <x v="31"/>
  </r>
  <r>
    <x v="21"/>
    <x v="0"/>
    <n v="53"/>
    <n v="155.7299622556985"/>
    <n v="16120.465200700724"/>
    <n v="103.51550188031231"/>
    <n v="3.343204973651296E-2"/>
    <n v="538.940194365553"/>
    <n v="3.4607354073627019"/>
    <x v="1"/>
    <x v="1"/>
    <x v="6"/>
  </r>
  <r>
    <x v="21"/>
    <x v="0"/>
    <n v="4"/>
    <n v="155.7299622556985"/>
    <n v="0.38932490563924632"/>
    <n v="2.5000000000000001E-3"/>
    <n v="0.43175130053935007"/>
    <n v="0.16809153434210433"/>
    <n v="1.0793782513483753E-3"/>
    <x v="0"/>
    <x v="1"/>
    <x v="32"/>
  </r>
  <r>
    <x v="21"/>
    <x v="0"/>
    <n v="4"/>
    <n v="155.7299622556985"/>
    <n v="0.69797137512413254"/>
    <n v="4.4819337590161924E-3"/>
    <n v="0.31553338338007325"/>
    <n v="0.22023326949535985"/>
    <n v="1.414199723067749E-3"/>
    <x v="0"/>
    <x v="1"/>
    <x v="24"/>
  </r>
  <r>
    <x v="21"/>
    <x v="0"/>
    <n v="52"/>
    <n v="155.7299622556985"/>
    <n v="138499.7673928313"/>
    <n v="889.35851127622868"/>
    <n v="1.3478111531395887"/>
    <n v="186671.53119929676"/>
    <n v="1198.6873206377215"/>
    <x v="1"/>
    <x v="1"/>
    <x v="2"/>
  </r>
  <r>
    <x v="21"/>
    <x v="0"/>
    <n v="53"/>
    <n v="155.7299622556985"/>
    <n v="401.09135554772303"/>
    <n v="2.5755567505317765"/>
    <n v="0.55897203427726261"/>
    <n v="224.19885094153557"/>
    <n v="1.4396641962412833"/>
    <x v="1"/>
    <x v="1"/>
    <x v="19"/>
  </r>
  <r>
    <x v="21"/>
    <x v="0"/>
    <n v="4"/>
    <n v="155.7299622556985"/>
    <n v="3.1145992451139704E-3"/>
    <n v="2.0000000000000002E-5"/>
    <n v="2.2983771333366141"/>
    <n v="7.1585236844774296E-3"/>
    <n v="4.5967542666732286E-5"/>
    <x v="0"/>
    <x v="1"/>
    <x v="25"/>
  </r>
  <r>
    <x v="21"/>
    <x v="0"/>
    <n v="53"/>
    <n v="155.7299622556985"/>
    <n v="3199.881949770554"/>
    <n v="20.54763196125711"/>
    <n v="1.4428473816337776E-2"/>
    <n v="46.169412927636309"/>
    <n v="0.29647096974074344"/>
    <x v="1"/>
    <x v="1"/>
    <x v="20"/>
  </r>
  <r>
    <x v="21"/>
    <x v="0"/>
    <n v="53"/>
    <n v="155.7299622556985"/>
    <n v="14.453388036228544"/>
    <n v="9.2810579459956577E-2"/>
    <n v="0.25685121512248671"/>
    <n v="3.7123702797421134"/>
    <n v="2.3838510110511954E-2"/>
    <x v="1"/>
    <x v="1"/>
    <x v="21"/>
  </r>
  <r>
    <x v="21"/>
    <x v="0"/>
    <n v="53"/>
    <n v="155.7299622556985"/>
    <n v="10613.820815376121"/>
    <n v="68.155290488987049"/>
    <n v="3.3095327329459356E-2"/>
    <n v="351.26787410110194"/>
    <n v="2.2556216479674145"/>
    <x v="1"/>
    <x v="1"/>
    <x v="7"/>
  </r>
  <r>
    <x v="21"/>
    <x v="0"/>
    <n v="53"/>
    <n v="155.7299622556985"/>
    <n v="6.7873450051510105"/>
    <n v="4.3584066334047072E-2"/>
    <n v="9.5721852212625691E-2"/>
    <n v="0.64969723549916814"/>
    <n v="4.1719475564529285E-3"/>
    <x v="1"/>
    <x v="1"/>
    <x v="8"/>
  </r>
  <r>
    <x v="21"/>
    <x v="0"/>
    <n v="4"/>
    <n v="155.7299622556985"/>
    <n v="0.59177385657165438"/>
    <n v="3.8000000000000004E-3"/>
    <n v="0.3564147455504581"/>
    <n v="0.21091692851339949"/>
    <n v="1.354376033091741E-3"/>
    <x v="0"/>
    <x v="1"/>
    <x v="26"/>
  </r>
  <r>
    <x v="21"/>
    <x v="0"/>
    <n v="41"/>
    <n v="155.7299622556985"/>
    <n v="4.6010476369543127"/>
    <n v="2.9545037899641247E-2"/>
    <n v="0.30549229320104393"/>
    <n v="1.4055845937404172"/>
    <n v="9.025781380673158E-3"/>
    <x v="1"/>
    <x v="1"/>
    <x v="9"/>
  </r>
  <r>
    <x v="21"/>
    <x v="0"/>
    <n v="41"/>
    <n v="155.7299622556985"/>
    <n v="225.60910917394577"/>
    <n v="1.4487199887938729"/>
    <n v="0.55691979810501779"/>
    <n v="125.64617953180679"/>
    <n v="0.80682084366978735"/>
    <x v="1"/>
    <x v="1"/>
    <x v="10"/>
  </r>
  <r>
    <x v="21"/>
    <x v="0"/>
    <n v="53"/>
    <n v="155.7299622556985"/>
    <n v="62.112650462634264"/>
    <n v="0.39884842687272548"/>
    <n v="0.13392379423541825"/>
    <n v="8.318361819974287"/>
    <n v="5.3415294651623153E-2"/>
    <x v="1"/>
    <x v="1"/>
    <x v="14"/>
  </r>
  <r>
    <x v="21"/>
    <x v="0"/>
    <n v="4"/>
    <n v="155.7299622556985"/>
    <n v="0.31145992451139765"/>
    <n v="2.0000000000000044E-3"/>
    <n v="0.20182207778405392"/>
    <n v="6.285948911135486E-2"/>
    <n v="4.0364415556810873E-4"/>
    <x v="0"/>
    <x v="1"/>
    <x v="27"/>
  </r>
  <r>
    <x v="21"/>
    <x v="0"/>
    <n v="53"/>
    <n v="155.7299622556985"/>
    <n v="802.02581121954677"/>
    <n v="5.1501059886129843"/>
    <n v="6.6507966073349592E-2"/>
    <n v="53.341105442540304"/>
    <n v="0.34252307436482693"/>
    <x v="1"/>
    <x v="1"/>
    <x v="15"/>
  </r>
  <r>
    <x v="21"/>
    <x v="0"/>
    <n v="53"/>
    <n v="155.7299622556985"/>
    <n v="7212.5553208479023"/>
    <n v="46.314499896977786"/>
    <n v="4.8213442539746715E-2"/>
    <n v="347.74212152644475"/>
    <n v="2.2329814795400438"/>
    <x v="1"/>
    <x v="1"/>
    <x v="22"/>
  </r>
  <r>
    <x v="21"/>
    <x v="0"/>
    <n v="32"/>
    <n v="155.7299622556985"/>
    <n v="0.63903135566444791"/>
    <n v="4.1034579756411924E-3"/>
    <n v="0.2914107688084408"/>
    <n v="0.18622061864687695"/>
    <n v="1.195791843454728E-3"/>
    <x v="1"/>
    <x v="1"/>
    <x v="3"/>
  </r>
  <r>
    <x v="21"/>
    <x v="0"/>
    <n v="53"/>
    <n v="155.7299622556985"/>
    <n v="2.0111884631504031"/>
    <n v="1.2914589036168661E-2"/>
    <n v="0.13299369160261376"/>
    <n v="0.26747537822295947"/>
    <n v="1.7175588714507118E-3"/>
    <x v="1"/>
    <x v="1"/>
    <x v="28"/>
  </r>
  <r>
    <x v="21"/>
    <x v="0"/>
    <n v="53"/>
    <n v="155.7299622556985"/>
    <n v="74606.239871045516"/>
    <n v="479.07441053987355"/>
    <n v="2.9173965168595661E-2"/>
    <n v="2176.5598433577748"/>
    <n v="13.97650016625577"/>
    <x v="1"/>
    <x v="1"/>
    <x v="23"/>
  </r>
  <r>
    <x v="21"/>
    <x v="0"/>
    <n v="30"/>
    <n v="155.7299622556985"/>
    <n v="8767.948384751262"/>
    <n v="56.302257174857971"/>
    <n v="2.4640839658508558E-2"/>
    <n v="216.04961028273496"/>
    <n v="1.3873348914577883"/>
    <x v="1"/>
    <x v="1"/>
    <x v="12"/>
  </r>
  <r>
    <x v="21"/>
    <x v="0"/>
    <n v="53"/>
    <n v="155.7299622556985"/>
    <n v="69.167998435057982"/>
    <n v="0.44415343992370981"/>
    <n v="0.12229566521288175"/>
    <n v="8.458946380058979"/>
    <n v="5.4318040392059806E-2"/>
    <x v="1"/>
    <x v="1"/>
    <x v="16"/>
  </r>
  <r>
    <x v="21"/>
    <x v="0"/>
    <n v="53"/>
    <n v="155.7299622556985"/>
    <n v="411.38843079289626"/>
    <n v="2.6416780999241696"/>
    <n v="0.11250466181467922"/>
    <n v="46.283116280826363"/>
    <n v="0.2972011012552131"/>
    <x v="1"/>
    <x v="1"/>
    <x v="13"/>
  </r>
  <r>
    <x v="21"/>
    <x v="0"/>
    <n v="53"/>
    <n v="155.7299622556985"/>
    <n v="382.11239508920767"/>
    <n v="2.453685787593038"/>
    <n v="9.6685223114327049E-2"/>
    <n v="36.944622173949931"/>
    <n v="0.23723515782588617"/>
    <x v="1"/>
    <x v="1"/>
    <x v="11"/>
  </r>
  <r>
    <x v="21"/>
    <x v="0"/>
    <n v="53"/>
    <n v="155.7299622556985"/>
    <n v="11.206358137551316"/>
    <n v="7.1960192985542515E-2"/>
    <n v="0.33488428570595902"/>
    <n v="3.7528332402590339"/>
    <n v="2.4098337827226368E-2"/>
    <x v="1"/>
    <x v="1"/>
    <x v="18"/>
  </r>
  <r>
    <x v="21"/>
    <x v="0"/>
    <n v="53"/>
    <n v="155.7299622556985"/>
    <n v="9685.1965624644326"/>
    <n v="62.192248827248598"/>
    <n v="0.58242078396544394"/>
    <n v="5640.8597747699578"/>
    <n v="36.222058318540093"/>
    <x v="1"/>
    <x v="1"/>
    <x v="17"/>
  </r>
  <r>
    <x v="21"/>
    <x v="0"/>
    <n v="4"/>
    <n v="155.7299622556985"/>
    <n v="1.0571824140644603"/>
    <n v="6.7885614222948018E-3"/>
    <n v="0.33498063403719153"/>
    <n v="0.35413563535628168"/>
    <n v="2.2740366094407315E-3"/>
    <x v="0"/>
    <x v="1"/>
    <x v="29"/>
  </r>
  <r>
    <x v="21"/>
    <x v="0"/>
    <n v="24"/>
    <n v="0.61404096701976274"/>
    <n v="110.10073804701024"/>
    <n v="179.30519942567068"/>
    <n v="5.1633040195467071E-2"/>
    <n v="5.6848358331318707"/>
    <n v="9.258072569201893"/>
    <x v="1"/>
    <x v="10"/>
    <x v="0"/>
  </r>
  <r>
    <x v="21"/>
    <x v="0"/>
    <n v="4"/>
    <n v="0.61404096701976274"/>
    <n v="2.1826900984043959E-3"/>
    <n v="3.5546326965740492E-3"/>
    <n v="0.17861846766058126"/>
    <n v="3.898687607549165E-4"/>
    <n v="6.3492304535825656E-4"/>
    <x v="0"/>
    <x v="10"/>
    <x v="30"/>
  </r>
  <r>
    <x v="21"/>
    <x v="0"/>
    <n v="27"/>
    <n v="0.61404096701976274"/>
    <n v="2.4317052297124078"/>
    <n v="3.9601677417626502"/>
    <n v="0.13322821029312698"/>
    <n v="0.3239717357150213"/>
    <n v="0.52760606069561211"/>
    <x v="1"/>
    <x v="10"/>
    <x v="1"/>
  </r>
  <r>
    <x v="21"/>
    <x v="0"/>
    <n v="27"/>
    <n v="0.61404096701976274"/>
    <n v="80.73764177704652"/>
    <n v="131.48575765051194"/>
    <n v="7.4879875976009605E-2"/>
    <n v="6.0456246028607348"/>
    <n v="9.8456372254819904"/>
    <x v="1"/>
    <x v="10"/>
    <x v="5"/>
  </r>
  <r>
    <x v="21"/>
    <x v="0"/>
    <n v="4"/>
    <n v="0.61404096701976274"/>
    <n v="4.9123277361580551E-4"/>
    <n v="7.9999999999999234E-4"/>
    <n v="0.58098264450369785"/>
    <n v="2.8539771588219701E-4"/>
    <n v="4.6478611560295382E-4"/>
    <x v="0"/>
    <x v="10"/>
    <x v="31"/>
  </r>
  <r>
    <x v="21"/>
    <x v="0"/>
    <n v="27"/>
    <n v="0.61404096701976274"/>
    <n v="281.90500750630321"/>
    <n v="459.09804499612511"/>
    <n v="8.5448258087740217E-2"/>
    <n v="24.08829183762494"/>
    <n v="39.22912823640587"/>
    <x v="1"/>
    <x v="10"/>
    <x v="6"/>
  </r>
  <r>
    <x v="21"/>
    <x v="0"/>
    <n v="4"/>
    <n v="0.61404096701976274"/>
    <n v="4.6687074788341271E-3"/>
    <n v="7.6032508083192212E-3"/>
    <n v="0.5075458968011255"/>
    <n v="2.3695833242469888E-3"/>
    <n v="3.8589987501122616E-3"/>
    <x v="0"/>
    <x v="10"/>
    <x v="32"/>
  </r>
  <r>
    <x v="21"/>
    <x v="0"/>
    <n v="4"/>
    <n v="0.61404096701976274"/>
    <n v="1.0684825521074684E-2"/>
    <n v="1.740083495232134E-2"/>
    <n v="0.69762146322796459"/>
    <n v="7.4539636143476197E-3"/>
    <n v="1.2139195940826722E-2"/>
    <x v="0"/>
    <x v="10"/>
    <x v="24"/>
  </r>
  <r>
    <x v="21"/>
    <x v="0"/>
    <n v="27"/>
    <n v="0.61404096701976274"/>
    <n v="369.2592711595322"/>
    <n v="601.35934081357095"/>
    <n v="0.8527040181091019"/>
    <n v="314.86886424177152"/>
    <n v="512.78152623917276"/>
    <x v="1"/>
    <x v="10"/>
    <x v="2"/>
  </r>
  <r>
    <x v="21"/>
    <x v="0"/>
    <n v="27"/>
    <n v="0.61404096701976274"/>
    <n v="0.36292880727973104"/>
    <n v="0.59104982692148333"/>
    <n v="0.34168456717050449"/>
    <n v="0.12400717242908234"/>
    <n v="0.20195260428786863"/>
    <x v="1"/>
    <x v="10"/>
    <x v="19"/>
  </r>
  <r>
    <x v="21"/>
    <x v="0"/>
    <n v="4"/>
    <n v="0.61404096701976274"/>
    <n v="2.1470869714593558E-4"/>
    <n v="3.4966510164300687E-4"/>
    <n v="2.1645698693909239"/>
    <n v="4.6475197653827321E-4"/>
    <n v="7.5687454339396745E-4"/>
    <x v="0"/>
    <x v="10"/>
    <x v="25"/>
  </r>
  <r>
    <x v="21"/>
    <x v="0"/>
    <n v="27"/>
    <n v="0.61404096701976274"/>
    <n v="15.144193531522053"/>
    <n v="24.663164747824784"/>
    <n v="7.4052537579686065E-2"/>
    <n v="1.1214659606070754"/>
    <n v="1.8263699343222835"/>
    <x v="1"/>
    <x v="10"/>
    <x v="20"/>
  </r>
  <r>
    <x v="21"/>
    <x v="0"/>
    <n v="27"/>
    <n v="0.61404096701976274"/>
    <n v="2.1539565369607484E-2"/>
    <n v="3.5078384874138599E-2"/>
    <n v="0.20076843084089102"/>
    <n v="4.3244647402508911E-3"/>
    <n v="7.0426322876136526E-3"/>
    <x v="1"/>
    <x v="10"/>
    <x v="21"/>
  </r>
  <r>
    <x v="21"/>
    <x v="0"/>
    <n v="27"/>
    <n v="0.61404096701976274"/>
    <n v="239.44977867558919"/>
    <n v="389.95733434163941"/>
    <n v="7.7331306308823969E-2"/>
    <n v="18.516964180342093"/>
    <n v="30.155910069345797"/>
    <x v="1"/>
    <x v="10"/>
    <x v="7"/>
  </r>
  <r>
    <x v="21"/>
    <x v="0"/>
    <n v="27"/>
    <n v="0.61404096701976274"/>
    <n v="0.35030989286258857"/>
    <n v="0.57049922021133481"/>
    <n v="0.1306036450564782"/>
    <n v="4.5751748907198422E-2"/>
    <n v="7.4509277661478773E-2"/>
    <x v="1"/>
    <x v="10"/>
    <x v="8"/>
  </r>
  <r>
    <x v="21"/>
    <x v="0"/>
    <n v="4"/>
    <n v="0.61404096701976274"/>
    <n v="4.2010673006063759E-3"/>
    <n v="6.841672667210111E-3"/>
    <n v="0.27348118210836625"/>
    <n v="1.1489128514866349E-3"/>
    <n v="1.8710687286271203E-3"/>
    <x v="0"/>
    <x v="10"/>
    <x v="26"/>
  </r>
  <r>
    <x v="21"/>
    <x v="0"/>
    <n v="27"/>
    <n v="0.61404096701976274"/>
    <n v="0.69293083281228962"/>
    <n v="1.1284765512884547"/>
    <n v="0.15321548853093972"/>
    <n v="0.10616773606748586"/>
    <n v="0.17290008610137064"/>
    <x v="1"/>
    <x v="10"/>
    <x v="9"/>
  </r>
  <r>
    <x v="21"/>
    <x v="0"/>
    <n v="27"/>
    <n v="0.61404096701976274"/>
    <n v="2.6779692677067906"/>
    <n v="4.3612224778816771"/>
    <n v="7.2296189874283309E-2"/>
    <n v="0.19360697465562557"/>
    <n v="0.31529976834492607"/>
    <x v="1"/>
    <x v="10"/>
    <x v="10"/>
  </r>
  <r>
    <x v="21"/>
    <x v="0"/>
    <n v="27"/>
    <n v="0.61404096701976274"/>
    <n v="0.42690636789032332"/>
    <n v="0.69524085658698964"/>
    <n v="0.13828393898195179"/>
    <n v="5.9034294128352136E-2"/>
    <n v="9.6140644190035179E-2"/>
    <x v="1"/>
    <x v="10"/>
    <x v="14"/>
  </r>
  <r>
    <x v="21"/>
    <x v="0"/>
    <n v="4"/>
    <n v="0.61404096701976274"/>
    <n v="8.7574313623898191E-3"/>
    <n v="1.4261965948125352E-2"/>
    <n v="0.69101512197694304"/>
    <n v="6.0515175010865075E-3"/>
    <n v="9.8552341392748478E-3"/>
    <x v="0"/>
    <x v="10"/>
    <x v="27"/>
  </r>
  <r>
    <x v="21"/>
    <x v="0"/>
    <n v="27"/>
    <n v="0.61404096701976274"/>
    <n v="6.072557052787027"/>
    <n v="9.8894982239704259"/>
    <n v="7.2074848817448064E-2"/>
    <n v="0.43767863151495295"/>
    <n v="0.71278408937308957"/>
    <x v="1"/>
    <x v="10"/>
    <x v="15"/>
  </r>
  <r>
    <x v="21"/>
    <x v="0"/>
    <n v="27"/>
    <n v="0.61404096701976274"/>
    <n v="229.84244228647233"/>
    <n v="374.31125060272228"/>
    <n v="9.2286615936487015E-2"/>
    <n v="21.211381197195855"/>
    <n v="34.543918625079577"/>
    <x v="1"/>
    <x v="10"/>
    <x v="22"/>
  </r>
  <r>
    <x v="21"/>
    <x v="0"/>
    <n v="27"/>
    <n v="0.61404096701976274"/>
    <n v="3.9045934367114309E-2"/>
    <n v="6.3588484261275072E-2"/>
    <n v="0.19997896666452281"/>
    <n v="7.808365607186298E-3"/>
    <n v="1.2716359374333061E-2"/>
    <x v="1"/>
    <x v="10"/>
    <x v="3"/>
  </r>
  <r>
    <x v="21"/>
    <x v="0"/>
    <n v="27"/>
    <n v="0.61404096701976274"/>
    <n v="5.2047076269530736E-2"/>
    <n v="8.4761569773007694E-2"/>
    <n v="0.17460772145399758"/>
    <n v="9.0878213957651909E-3"/>
    <n v="1.4800024564928909E-2"/>
    <x v="1"/>
    <x v="10"/>
    <x v="28"/>
  </r>
  <r>
    <x v="21"/>
    <x v="0"/>
    <n v="27"/>
    <n v="0.61404096701976274"/>
    <n v="914.04976884746338"/>
    <n v="1488.581084880685"/>
    <n v="6.8589093610620877E-2"/>
    <n v="62.69384516024504"/>
    <n v="102.10042737788089"/>
    <x v="1"/>
    <x v="10"/>
    <x v="23"/>
  </r>
  <r>
    <x v="21"/>
    <x v="0"/>
    <n v="26"/>
    <n v="0.61404096701976274"/>
    <n v="25.275638722753829"/>
    <n v="41.162788934798122"/>
    <n v="5.3662437107133178E-2"/>
    <n v="1.3563523733023972"/>
    <n v="2.2088955723678017"/>
    <x v="1"/>
    <x v="10"/>
    <x v="12"/>
  </r>
  <r>
    <x v="21"/>
    <x v="0"/>
    <n v="27"/>
    <n v="0.61404096701976274"/>
    <n v="0.80945212154943103"/>
    <n v="1.3182379760068663"/>
    <n v="0.1001068506413362"/>
    <n v="8.1031702633261607E-2"/>
    <n v="0.13196465217385669"/>
    <x v="1"/>
    <x v="10"/>
    <x v="16"/>
  </r>
  <r>
    <x v="21"/>
    <x v="0"/>
    <n v="27"/>
    <n v="0.61404096701976274"/>
    <n v="3.1960636952333275"/>
    <n v="5.2049681811058433"/>
    <n v="7.7337393900205706E-2"/>
    <n v="0.24717523692840684"/>
    <n v="0.40253867446021985"/>
    <x v="1"/>
    <x v="10"/>
    <x v="13"/>
  </r>
  <r>
    <x v="21"/>
    <x v="0"/>
    <n v="27"/>
    <n v="0.61404096701976274"/>
    <n v="2.8562224343999669"/>
    <n v="4.6515177126741127"/>
    <n v="7.9080411888041005E-2"/>
    <n v="0.22587124655621257"/>
    <n v="0.36784393662278719"/>
    <x v="1"/>
    <x v="10"/>
    <x v="11"/>
  </r>
  <r>
    <x v="21"/>
    <x v="0"/>
    <n v="27"/>
    <n v="0.61404096701976274"/>
    <n v="0.11777551740662649"/>
    <n v="0.19180400613699758"/>
    <n v="0.16387824757369138"/>
    <n v="1.9300845399682735E-2"/>
    <n v="3.1432504403344712E-2"/>
    <x v="1"/>
    <x v="10"/>
    <x v="18"/>
  </r>
  <r>
    <x v="21"/>
    <x v="0"/>
    <n v="27"/>
    <n v="0.61404096701976274"/>
    <n v="8.9823570104501247"/>
    <n v="14.628269924799708"/>
    <n v="0.25016928939834177"/>
    <n v="2.2471098704265211"/>
    <n v="3.6595438922142773"/>
    <x v="1"/>
    <x v="10"/>
    <x v="17"/>
  </r>
  <r>
    <x v="21"/>
    <x v="0"/>
    <n v="4"/>
    <n v="0.61404096701976274"/>
    <n v="7.1137490058371403E-2"/>
    <n v="0.11585137454856796"/>
    <n v="0.54670273028453475"/>
    <n v="3.8891060040500594E-2"/>
    <n v="6.3336262772918359E-2"/>
    <x v="0"/>
    <x v="10"/>
    <x v="29"/>
  </r>
  <r>
    <x v="21"/>
    <x v="0"/>
    <n v="23"/>
    <n v="12.991968662943803"/>
    <n v="3150.8900880377955"/>
    <n v="242.52599200188087"/>
    <n v="5.7715513416832592E-2"/>
    <n v="181.85523915111023"/>
    <n v="13.99751214531519"/>
    <x v="1"/>
    <x v="9"/>
    <x v="0"/>
  </r>
  <r>
    <x v="21"/>
    <x v="0"/>
    <n v="4"/>
    <n v="12.991968662943803"/>
    <n v="2.5983937325887621E-2"/>
    <n v="2.0000000000000013E-3"/>
    <n v="2.5248058912774669E-2"/>
    <n v="6.5604398038985538E-4"/>
    <n v="5.0496117825549372E-5"/>
    <x v="0"/>
    <x v="9"/>
    <x v="30"/>
  </r>
  <r>
    <x v="21"/>
    <x v="0"/>
    <n v="28"/>
    <n v="12.991968662943803"/>
    <n v="31.824648799897265"/>
    <n v="2.4495632359912292"/>
    <n v="0.35590366931857237"/>
    <n v="11.326509282658337"/>
    <n v="0.87180854391715445"/>
    <x v="1"/>
    <x v="9"/>
    <x v="1"/>
  </r>
  <r>
    <x v="21"/>
    <x v="0"/>
    <n v="28"/>
    <n v="12.991968662943803"/>
    <n v="2668.0881009583668"/>
    <n v="205.3644193715146"/>
    <n v="5.0147479589092214E-2"/>
    <n v="133.7978935847095"/>
    <n v="10.298508028758802"/>
    <x v="1"/>
    <x v="9"/>
    <x v="5"/>
  </r>
  <r>
    <x v="21"/>
    <x v="0"/>
    <n v="4"/>
    <n v="12.991968662943803"/>
    <n v="1.0511774388528237E-2"/>
    <n v="8.0909788664364072E-4"/>
    <n v="0.15521774250517248"/>
    <n v="1.6316138903110428E-3"/>
    <n v="1.2558634743053187E-4"/>
    <x v="0"/>
    <x v="9"/>
    <x v="31"/>
  </r>
  <r>
    <x v="21"/>
    <x v="0"/>
    <n v="28"/>
    <n v="12.991968662943803"/>
    <n v="3389.8783551509405"/>
    <n v="260.92106924639398"/>
    <n v="0.13256210141445185"/>
    <n v="449.36939829817419"/>
    <n v="34.588245242607691"/>
    <x v="1"/>
    <x v="9"/>
    <x v="6"/>
  </r>
  <r>
    <x v="21"/>
    <x v="0"/>
    <n v="4"/>
    <n v="12.991968662943803"/>
    <n v="3.2479921657359523E-2"/>
    <n v="2.5000000000000001E-3"/>
    <n v="0.42303157367164451"/>
    <n v="1.3740032371444527E-2"/>
    <n v="1.0575789341791112E-3"/>
    <x v="0"/>
    <x v="9"/>
    <x v="32"/>
  </r>
  <r>
    <x v="21"/>
    <x v="0"/>
    <n v="4"/>
    <n v="12.991968662943803"/>
    <n v="4.4718511330159368E-2"/>
    <n v="3.4420119452494712E-3"/>
    <n v="0.33071333473393566"/>
    <n v="1.478900800633429E-2"/>
    <n v="1.1383192486074934E-3"/>
    <x v="0"/>
    <x v="9"/>
    <x v="24"/>
  </r>
  <r>
    <x v="21"/>
    <x v="0"/>
    <n v="28"/>
    <n v="12.991968662943803"/>
    <n v="56257.276530635987"/>
    <n v="4330.1579606711321"/>
    <n v="1.7526854836859205"/>
    <n v="98601.311926950322"/>
    <n v="7589.4049997353222"/>
    <x v="1"/>
    <x v="9"/>
    <x v="2"/>
  </r>
  <r>
    <x v="21"/>
    <x v="0"/>
    <n v="28"/>
    <n v="12.991968662943803"/>
    <n v="13.648505694831128"/>
    <n v="1.0505340683094415"/>
    <n v="0.43765343786944966"/>
    <n v="5.9733154391236045"/>
    <n v="0.45976984659460635"/>
    <x v="1"/>
    <x v="9"/>
    <x v="19"/>
  </r>
  <r>
    <x v="21"/>
    <x v="0"/>
    <n v="4"/>
    <n v="12.991968662943803"/>
    <n v="2.5983937325887605E-4"/>
    <n v="1.9999999999999998E-5"/>
    <n v="2.10175963587904"/>
    <n v="5.4611990652761336E-4"/>
    <n v="4.2035192717580799E-5"/>
    <x v="0"/>
    <x v="9"/>
    <x v="25"/>
  </r>
  <r>
    <x v="21"/>
    <x v="0"/>
    <n v="28"/>
    <n v="12.991968662943803"/>
    <n v="479.40982105240715"/>
    <n v="36.900475477577039"/>
    <n v="4.871289414515638E-2"/>
    <n v="23.353439865074272"/>
    <n v="1.797528955845149"/>
    <x v="1"/>
    <x v="9"/>
    <x v="20"/>
  </r>
  <r>
    <x v="21"/>
    <x v="0"/>
    <n v="28"/>
    <n v="12.991968662943803"/>
    <n v="0.40246482751562912"/>
    <n v="3.0977970926265773E-2"/>
    <n v="0.20805989327212784"/>
    <n v="8.3736789058687131E-2"/>
    <n v="6.4452733247059362E-3"/>
    <x v="1"/>
    <x v="9"/>
    <x v="21"/>
  </r>
  <r>
    <x v="21"/>
    <x v="0"/>
    <n v="28"/>
    <n v="12.991968662943803"/>
    <n v="2018.9918250894395"/>
    <n v="155.40307073308193"/>
    <n v="0.14814438889317996"/>
    <n v="299.1023101082011"/>
    <n v="23.022092945876043"/>
    <x v="1"/>
    <x v="9"/>
    <x v="7"/>
  </r>
  <r>
    <x v="21"/>
    <x v="0"/>
    <n v="28"/>
    <n v="12.991968662943803"/>
    <n v="0.93825355090042906"/>
    <n v="7.2217965978978407E-2"/>
    <n v="0.21560576890858082"/>
    <n v="0.20229287827309328"/>
    <n v="1.5570610083911371E-2"/>
    <x v="1"/>
    <x v="9"/>
    <x v="8"/>
  </r>
  <r>
    <x v="21"/>
    <x v="0"/>
    <n v="4"/>
    <n v="12.991968662943803"/>
    <n v="4.9369480919186512E-2"/>
    <n v="3.8000000000000048E-3"/>
    <n v="0.22047848391549105"/>
    <n v="1.0884908304757005E-2"/>
    <n v="8.3781823887886704E-4"/>
    <x v="0"/>
    <x v="9"/>
    <x v="26"/>
  </r>
  <r>
    <x v="21"/>
    <x v="0"/>
    <n v="28"/>
    <n v="12.991968662943803"/>
    <n v="0.184675450304737"/>
    <n v="1.4214585571736752E-2"/>
    <n v="0.15656544195307215"/>
    <n v="2.8913793494843763E-2"/>
    <n v="2.2255128722187272E-3"/>
    <x v="1"/>
    <x v="9"/>
    <x v="9"/>
  </r>
  <r>
    <x v="21"/>
    <x v="0"/>
    <n v="28"/>
    <n v="12.991968662943803"/>
    <n v="19.424222800136526"/>
    <n v="1.495094646859721"/>
    <n v="5.9620260092390971E-2"/>
    <n v="1.1580772154366905"/>
    <n v="8.9137931708517998E-2"/>
    <x v="1"/>
    <x v="9"/>
    <x v="10"/>
  </r>
  <r>
    <x v="21"/>
    <x v="0"/>
    <n v="28"/>
    <n v="12.991968662943803"/>
    <n v="5.5002183805476541"/>
    <n v="0.42335526841560128"/>
    <n v="0.27466797899112422"/>
    <n v="1.5107338665948584"/>
    <n v="0.11628213597095813"/>
    <x v="1"/>
    <x v="9"/>
    <x v="14"/>
  </r>
  <r>
    <x v="21"/>
    <x v="0"/>
    <n v="4"/>
    <n v="12.991968662943803"/>
    <n v="3.156556503422861E-2"/>
    <n v="2.4296213955827296E-3"/>
    <n v="0.20005271304965425"/>
    <n v="6.3147769240427358E-3"/>
    <n v="4.8605235186981231E-4"/>
    <x v="0"/>
    <x v="9"/>
    <x v="27"/>
  </r>
  <r>
    <x v="21"/>
    <x v="0"/>
    <n v="28"/>
    <n v="12.991968662943803"/>
    <n v="61.848605331404734"/>
    <n v="4.7605260554400601"/>
    <n v="5.7092190738058379E-2"/>
    <n v="3.5310723724634534"/>
    <n v="0.27178886157068061"/>
    <x v="1"/>
    <x v="9"/>
    <x v="15"/>
  </r>
  <r>
    <x v="21"/>
    <x v="0"/>
    <n v="28"/>
    <n v="12.991968662943803"/>
    <n v="4763.3624590448617"/>
    <n v="366.63900465147435"/>
    <n v="6.6111197242060965E-2"/>
    <n v="314.91159506534342"/>
    <n v="24.23894355314653"/>
    <x v="1"/>
    <x v="9"/>
    <x v="22"/>
  </r>
  <r>
    <x v="21"/>
    <x v="0"/>
    <n v="28"/>
    <n v="12.991968662943803"/>
    <n v="0.4152966602868336"/>
    <n v="3.1965645165952322E-2"/>
    <n v="0.22281219575118696"/>
    <n v="9.2533160766644154E-2"/>
    <n v="7.1223355880291519E-3"/>
    <x v="1"/>
    <x v="9"/>
    <x v="3"/>
  </r>
  <r>
    <x v="21"/>
    <x v="0"/>
    <n v="28"/>
    <n v="12.991968662943803"/>
    <n v="0.50644118052246745"/>
    <n v="3.8981096218847773E-2"/>
    <n v="0.19814781258974667"/>
    <n v="0.10035021212589594"/>
    <n v="7.7240189481151316E-3"/>
    <x v="1"/>
    <x v="9"/>
    <x v="28"/>
  </r>
  <r>
    <x v="21"/>
    <x v="0"/>
    <n v="28"/>
    <n v="12.991968662943803"/>
    <n v="15194.534813552293"/>
    <n v="1169.5329020374513"/>
    <n v="5.9769003685649039E-2"/>
    <n v="908.16220727292966"/>
    <n v="69.901816332364248"/>
    <x v="1"/>
    <x v="9"/>
    <x v="23"/>
  </r>
  <r>
    <x v="21"/>
    <x v="0"/>
    <n v="27"/>
    <n v="12.991968662943803"/>
    <n v="800.93374339515913"/>
    <n v="61.648374020452607"/>
    <n v="5.4185401880949266E-2"/>
    <n v="43.39891676587979"/>
    <n v="3.3404419216052967"/>
    <x v="1"/>
    <x v="9"/>
    <x v="12"/>
  </r>
  <r>
    <x v="21"/>
    <x v="0"/>
    <n v="28"/>
    <n v="12.991968662943803"/>
    <n v="6.2070724554275625"/>
    <n v="0.47776227117385339"/>
    <n v="0.24968516595332721"/>
    <n v="1.5498139161177571"/>
    <n v="0.1192901519642821"/>
    <x v="1"/>
    <x v="9"/>
    <x v="16"/>
  </r>
  <r>
    <x v="21"/>
    <x v="0"/>
    <n v="28"/>
    <n v="12.991968662943803"/>
    <n v="28.811901294075245"/>
    <n v="2.2176701654348712"/>
    <n v="0.29744644182542374"/>
    <n v="8.5699975221480038"/>
    <n v="0.65963809985100119"/>
    <x v="1"/>
    <x v="9"/>
    <x v="13"/>
  </r>
  <r>
    <x v="21"/>
    <x v="0"/>
    <n v="28"/>
    <n v="12.991968662943803"/>
    <n v="26.361573749057488"/>
    <n v="2.029066913026583"/>
    <n v="0.3184910619184122"/>
    <n v="8.3959256171778573"/>
    <n v="0.64623967583335096"/>
    <x v="1"/>
    <x v="9"/>
    <x v="11"/>
  </r>
  <r>
    <x v="21"/>
    <x v="0"/>
    <n v="28"/>
    <n v="12.991968662943803"/>
    <n v="1.1447243089521375"/>
    <n v="8.8110150097357037E-2"/>
    <n v="0.31284621467321128"/>
    <n v="0.35812266690008382"/>
    <n v="2.7564926932246627E-2"/>
    <x v="1"/>
    <x v="9"/>
    <x v="18"/>
  </r>
  <r>
    <x v="21"/>
    <x v="0"/>
    <n v="28"/>
    <n v="12.991968662943803"/>
    <n v="427.49563800975039"/>
    <n v="32.90460815450318"/>
    <n v="0.59449266924752886"/>
    <n v="254.14302293209187"/>
    <n v="19.561548332314601"/>
    <x v="1"/>
    <x v="9"/>
    <x v="17"/>
  </r>
  <r>
    <x v="21"/>
    <x v="0"/>
    <n v="4"/>
    <n v="12.991968662943803"/>
    <n v="0.16961130251563433"/>
    <n v="1.3055088640985278E-2"/>
    <n v="0.28083973441428589"/>
    <n v="4.7633593152151849E-2"/>
    <n v="3.6663876266892661E-3"/>
    <x v="0"/>
    <x v="9"/>
    <x v="29"/>
  </r>
  <r>
    <x v="21"/>
    <x v="0"/>
    <n v="25"/>
    <n v="203.89435705191465"/>
    <n v="46667.437796776758"/>
    <n v="228.88047747635559"/>
    <n v="2.3896648619407424E-2"/>
    <n v="1115.1953629976272"/>
    <n v="5.4694763460946652"/>
    <x v="1"/>
    <x v="5"/>
    <x v="0"/>
  </r>
  <r>
    <x v="21"/>
    <x v="0"/>
    <n v="4"/>
    <n v="203.89435705191465"/>
    <n v="0.40778871410382933"/>
    <n v="2E-3"/>
    <n v="0.15132695351610009"/>
    <n v="6.1709423783580408E-2"/>
    <n v="3.0265390703220017E-4"/>
    <x v="0"/>
    <x v="5"/>
    <x v="30"/>
  </r>
  <r>
    <x v="21"/>
    <x v="0"/>
    <n v="28"/>
    <n v="203.89435705191465"/>
    <n v="470.40826091451879"/>
    <n v="2.3071176059803635"/>
    <n v="0.17431296348541267"/>
    <n v="81.998258008028984"/>
    <n v="0.40216050700780781"/>
    <x v="1"/>
    <x v="5"/>
    <x v="1"/>
  </r>
  <r>
    <x v="21"/>
    <x v="0"/>
    <n v="28"/>
    <n v="203.89435705191465"/>
    <n v="23492.773442124242"/>
    <n v="115.22032184609513"/>
    <n v="1.7859625780181888E-2"/>
    <n v="419.5721422149345"/>
    <n v="2.0577918304433749"/>
    <x v="1"/>
    <x v="5"/>
    <x v="5"/>
  </r>
  <r>
    <x v="21"/>
    <x v="0"/>
    <n v="4"/>
    <n v="203.89435705191465"/>
    <n v="0.16311548564153155"/>
    <n v="7.9999999999999917E-4"/>
    <n v="0.16542009768765609"/>
    <n v="2.6982579569191614E-2"/>
    <n v="1.3233607815012473E-4"/>
    <x v="0"/>
    <x v="5"/>
    <x v="31"/>
  </r>
  <r>
    <x v="21"/>
    <x v="0"/>
    <n v="28"/>
    <n v="203.89435705191465"/>
    <n v="92553.775276018336"/>
    <n v="453.93004796328285"/>
    <n v="3.7391068570052914E-2"/>
    <n v="3460.6845577628696"/>
    <n v="16.972929549402519"/>
    <x v="1"/>
    <x v="5"/>
    <x v="6"/>
  </r>
  <r>
    <x v="21"/>
    <x v="0"/>
    <n v="4"/>
    <n v="203.89435705191465"/>
    <n v="0.50973589262978636"/>
    <n v="2.5000000000000001E-3"/>
    <n v="0.45996855077950599"/>
    <n v="0.23446247981322069"/>
    <n v="1.1499213769487651E-3"/>
    <x v="0"/>
    <x v="5"/>
    <x v="32"/>
  </r>
  <r>
    <x v="21"/>
    <x v="0"/>
    <n v="4"/>
    <n v="203.89435705191465"/>
    <n v="0.99559725308709168"/>
    <n v="4.8829073422252548E-3"/>
    <n v="0.41054711695829726"/>
    <n v="0.40873958190650572"/>
    <n v="2.00466353172508E-3"/>
    <x v="0"/>
    <x v="5"/>
    <x v="24"/>
  </r>
  <r>
    <x v="21"/>
    <x v="0"/>
    <n v="28"/>
    <n v="203.89435705191465"/>
    <n v="568012.3756666868"/>
    <n v="2785.8170470213754"/>
    <n v="0.88318336655440011"/>
    <n v="501659.08218586707"/>
    <n v="2460.3872781929758"/>
    <x v="1"/>
    <x v="5"/>
    <x v="2"/>
  </r>
  <r>
    <x v="21"/>
    <x v="0"/>
    <n v="28"/>
    <n v="203.89435705191465"/>
    <n v="423.18484232660086"/>
    <n v="2.0755103203707175"/>
    <n v="0.72886571333951244"/>
    <n v="308.44492197684701"/>
    <n v="1.5127683102005229"/>
    <x v="1"/>
    <x v="5"/>
    <x v="19"/>
  </r>
  <r>
    <x v="21"/>
    <x v="0"/>
    <n v="4"/>
    <n v="203.89435705191465"/>
    <n v="4.5959426086268525E-3"/>
    <n v="2.2540803360519951E-5"/>
    <n v="2.3051153839205885"/>
    <n v="1.0594178010761878E-2"/>
    <n v="5.1959152592263439E-5"/>
    <x v="0"/>
    <x v="5"/>
    <x v="25"/>
  </r>
  <r>
    <x v="21"/>
    <x v="0"/>
    <n v="28"/>
    <n v="203.89435705191465"/>
    <n v="4910.507498897161"/>
    <n v="24.083587058992858"/>
    <n v="1.8788383574774612E-2"/>
    <n v="92.260498436086976"/>
    <n v="0.4524916715208358"/>
    <x v="1"/>
    <x v="5"/>
    <x v="20"/>
  </r>
  <r>
    <x v="21"/>
    <x v="0"/>
    <n v="28"/>
    <n v="203.89435705191465"/>
    <n v="14.176600237477352"/>
    <n v="6.9529144614177682E-2"/>
    <n v="0.29042676150239333"/>
    <n v="4.1172640960846074"/>
    <n v="2.0193124300327197E-2"/>
    <x v="1"/>
    <x v="5"/>
    <x v="21"/>
  </r>
  <r>
    <x v="21"/>
    <x v="0"/>
    <n v="28"/>
    <n v="203.89435705191465"/>
    <n v="60387.652743479783"/>
    <n v="296.17128015026015"/>
    <n v="3.828808792322675E-2"/>
    <n v="2312.1277577196388"/>
    <n v="11.339832014727783"/>
    <x v="1"/>
    <x v="5"/>
    <x v="7"/>
  </r>
  <r>
    <x v="21"/>
    <x v="0"/>
    <n v="28"/>
    <n v="203.89435705191465"/>
    <n v="14.827773249876248"/>
    <n v="7.2722823055377001E-2"/>
    <n v="0.13759673065906938"/>
    <n v="2.040253122136976"/>
    <n v="1.000642269671787E-2"/>
    <x v="1"/>
    <x v="5"/>
    <x v="8"/>
  </r>
  <r>
    <x v="21"/>
    <x v="0"/>
    <n v="4"/>
    <n v="203.89435705191465"/>
    <n v="0.77479855679727505"/>
    <n v="3.799999999999997E-3"/>
    <n v="0.36260943088301767"/>
    <n v="0.28094926372924334"/>
    <n v="1.377915837355466E-3"/>
    <x v="0"/>
    <x v="5"/>
    <x v="26"/>
  </r>
  <r>
    <x v="21"/>
    <x v="0"/>
    <n v="28"/>
    <n v="203.89435705191465"/>
    <n v="5.1112456131592596"/>
    <n v="2.5068107264282245E-2"/>
    <n v="0.38409598937364964"/>
    <n v="1.9632089407181323"/>
    <n v="9.6285594613992626E-3"/>
    <x v="1"/>
    <x v="5"/>
    <x v="9"/>
  </r>
  <r>
    <x v="21"/>
    <x v="0"/>
    <n v="28"/>
    <n v="203.89435705191465"/>
    <n v="180.20922917854261"/>
    <n v="0.8838362757271333"/>
    <n v="6.8043931652613257E-2"/>
    <n v="12.262144473394873"/>
    <n v="6.0139695137677307E-2"/>
    <x v="1"/>
    <x v="5"/>
    <x v="10"/>
  </r>
  <r>
    <x v="21"/>
    <x v="0"/>
    <n v="28"/>
    <n v="203.89435705191465"/>
    <n v="76.952301453536151"/>
    <n v="0.3774126099720499"/>
    <n v="0.17384981947834885"/>
    <n v="13.378143716140741"/>
    <n v="6.5613114112493362E-2"/>
    <x v="1"/>
    <x v="5"/>
    <x v="14"/>
  </r>
  <r>
    <x v="21"/>
    <x v="0"/>
    <n v="4"/>
    <n v="203.89435705191465"/>
    <n v="0.56719269199481248"/>
    <n v="2.7817969079467777E-3"/>
    <n v="0.28877395939504724"/>
    <n v="0.16379047940727751"/>
    <n v="8.0331050734069073E-4"/>
    <x v="0"/>
    <x v="5"/>
    <x v="27"/>
  </r>
  <r>
    <x v="21"/>
    <x v="0"/>
    <n v="28"/>
    <n v="203.89435705191465"/>
    <n v="994.26126752792129"/>
    <n v="4.8763550002257636"/>
    <n v="7.7673010407267443E-2"/>
    <n v="77.227265780239151"/>
    <n v="0.37876117268206638"/>
    <x v="1"/>
    <x v="5"/>
    <x v="15"/>
  </r>
  <r>
    <x v="21"/>
    <x v="0"/>
    <n v="28"/>
    <n v="203.89435705191465"/>
    <n v="24745.898432324095"/>
    <n v="121.36627413393009"/>
    <n v="3.6281500684196923E-2"/>
    <n v="897.81833090343423"/>
    <n v="4.4033505580286159"/>
    <x v="1"/>
    <x v="5"/>
    <x v="22"/>
  </r>
  <r>
    <x v="21"/>
    <x v="0"/>
    <n v="28"/>
    <n v="203.89435705191465"/>
    <n v="1.4435884058760469"/>
    <n v="7.08008022756847E-3"/>
    <n v="0.31533828137593545"/>
    <n v="0.45521868692317896"/>
    <n v="2.2326203309651835E-3"/>
    <x v="1"/>
    <x v="5"/>
    <x v="3"/>
  </r>
  <r>
    <x v="21"/>
    <x v="0"/>
    <n v="28"/>
    <n v="203.89435705191465"/>
    <n v="3.1049347221000403"/>
    <n v="1.5228154260833593E-2"/>
    <n v="0.21122095445134895"/>
    <n v="0.65582727551110442"/>
    <n v="3.2165052775056479E-3"/>
    <x v="1"/>
    <x v="5"/>
    <x v="28"/>
  </r>
  <r>
    <x v="21"/>
    <x v="0"/>
    <n v="28"/>
    <n v="203.89435705191465"/>
    <n v="238301.44117103671"/>
    <n v="1168.7495652974912"/>
    <n v="3.1318205449108454E-2"/>
    <n v="7463.1734934131591"/>
    <n v="36.603139004543024"/>
    <x v="1"/>
    <x v="5"/>
    <x v="23"/>
  </r>
  <r>
    <x v="21"/>
    <x v="0"/>
    <n v="27"/>
    <n v="203.89435705191465"/>
    <n v="11764.684694447738"/>
    <n v="57.699903344810409"/>
    <n v="2.7574403443650804E-2"/>
    <n v="324.40416215204561"/>
    <n v="1.5910404134894587"/>
    <x v="1"/>
    <x v="5"/>
    <x v="12"/>
  </r>
  <r>
    <x v="21"/>
    <x v="0"/>
    <n v="28"/>
    <n v="203.89435705191465"/>
    <n v="91.50009265695823"/>
    <n v="0.44876226090779398"/>
    <n v="0.14759160462065049"/>
    <n v="13.504645498178665"/>
    <n v="6.6233542180572327E-2"/>
    <x v="1"/>
    <x v="5"/>
    <x v="16"/>
  </r>
  <r>
    <x v="21"/>
    <x v="0"/>
    <n v="28"/>
    <n v="203.89435705191465"/>
    <n v="503.29901448653294"/>
    <n v="2.4684303271737198"/>
    <n v="0.25086596860131277"/>
    <n v="126.26059476525023"/>
    <n v="0.61924516495129056"/>
    <x v="1"/>
    <x v="5"/>
    <x v="13"/>
  </r>
  <r>
    <x v="21"/>
    <x v="0"/>
    <n v="28"/>
    <n v="203.89435705191465"/>
    <n v="451.60003901229226"/>
    <n v="2.2148726700528938"/>
    <n v="0.27294122150557693"/>
    <n v="123.26026627998124"/>
    <n v="0.60453005204355548"/>
    <x v="1"/>
    <x v="5"/>
    <x v="11"/>
  </r>
  <r>
    <x v="21"/>
    <x v="0"/>
    <n v="28"/>
    <n v="203.89435705191465"/>
    <n v="16.765057851651004"/>
    <n v="8.2224236580428572E-2"/>
    <n v="0.3985117765467307"/>
    <n v="6.6810729883701585"/>
    <n v="3.2767326594865274E-2"/>
    <x v="1"/>
    <x v="5"/>
    <x v="18"/>
  </r>
  <r>
    <x v="21"/>
    <x v="0"/>
    <n v="28"/>
    <n v="203.89435705191465"/>
    <n v="13854.877923301274"/>
    <n v="67.951257325741523"/>
    <n v="0.77840718264278708"/>
    <n v="10784.736490136693"/>
    <n v="52.893746771965503"/>
    <x v="1"/>
    <x v="5"/>
    <x v="17"/>
  </r>
  <r>
    <x v="21"/>
    <x v="0"/>
    <n v="4"/>
    <n v="203.89435705191465"/>
    <n v="2.3837727881272217"/>
    <n v="1.1691215110579427E-2"/>
    <n v="0.32839618273218968"/>
    <n v="0.78282188412184839"/>
    <n v="3.8393504138151788E-3"/>
    <x v="0"/>
    <x v="5"/>
    <x v="29"/>
  </r>
  <r>
    <x v="21"/>
    <x v="0"/>
    <n v="26"/>
    <n v="88.042384649332035"/>
    <n v="14571.428703354602"/>
    <n v="165.50470277914212"/>
    <n v="3.0278121774120498E-2"/>
    <n v="441.19549270308539"/>
    <n v="5.0111715449364844"/>
    <x v="1"/>
    <x v="6"/>
    <x v="0"/>
  </r>
  <r>
    <x v="21"/>
    <x v="0"/>
    <n v="55"/>
    <n v="88.042384649332035"/>
    <n v="0.17608476929866418"/>
    <n v="2.0000000000000013E-3"/>
    <n v="6.9080797401485469E-2"/>
    <n v="1.2164076273408328E-2"/>
    <n v="1.3816159480297104E-4"/>
    <x v="0"/>
    <x v="6"/>
    <x v="30"/>
  </r>
  <r>
    <x v="21"/>
    <x v="0"/>
    <n v="358"/>
    <n v="88.042384649332035"/>
    <n v="392.24219018839898"/>
    <n v="4.4551518197817792"/>
    <n v="3.2341944662215939E-2"/>
    <n v="12.68587520925958"/>
    <n v="0.14408827361715293"/>
    <x v="1"/>
    <x v="6"/>
    <x v="1"/>
  </r>
  <r>
    <x v="21"/>
    <x v="0"/>
    <n v="28"/>
    <n v="88.042384649332035"/>
    <n v="12292.438348229307"/>
    <n v="139.61955252790358"/>
    <n v="6.7274462712107241E-2"/>
    <n v="826.96718529882969"/>
    <n v="9.3928303804195483"/>
    <x v="1"/>
    <x v="6"/>
    <x v="5"/>
  </r>
  <r>
    <x v="21"/>
    <x v="0"/>
    <n v="55"/>
    <n v="88.042384649332035"/>
    <n v="0.14911491838596264"/>
    <n v="1.6936719624289953E-3"/>
    <n v="0.10191539684413693"/>
    <n v="1.5197106082686472E-2"/>
    <n v="1.7261125017473925E-4"/>
    <x v="0"/>
    <x v="6"/>
    <x v="31"/>
  </r>
  <r>
    <x v="21"/>
    <x v="0"/>
    <n v="30"/>
    <n v="88.042384649332035"/>
    <n v="32426.279221519824"/>
    <n v="368.30305483741614"/>
    <n v="0.11515993560593625"/>
    <n v="3734.2082270903315"/>
    <n v="42.413756078546449"/>
    <x v="1"/>
    <x v="6"/>
    <x v="6"/>
  </r>
  <r>
    <x v="21"/>
    <x v="0"/>
    <n v="57"/>
    <n v="88.042384649332035"/>
    <n v="0.7785414787558117"/>
    <n v="8.8428031777728362E-3"/>
    <n v="8.2680791658553243E-2"/>
    <n v="6.4370425802551229E-2"/>
    <n v="7.3112996721902846E-4"/>
    <x v="0"/>
    <x v="6"/>
    <x v="32"/>
  </r>
  <r>
    <x v="21"/>
    <x v="0"/>
    <n v="55"/>
    <n v="88.042384649332035"/>
    <n v="1.0243323140967144"/>
    <n v="1.1634536231345546E-2"/>
    <n v="7.0344021932283646E-2"/>
    <n v="7.2055654768766145E-2"/>
    <n v="8.1842007182971984E-4"/>
    <x v="0"/>
    <x v="6"/>
    <x v="24"/>
  </r>
  <r>
    <x v="21"/>
    <x v="0"/>
    <n v="220"/>
    <n v="88.042384649332035"/>
    <n v="164627.15427457693"/>
    <n v="1869.8625091798433"/>
    <n v="0.5114428007606362"/>
    <n v="84197.372863442957"/>
    <n v="956.32771873224988"/>
    <x v="1"/>
    <x v="6"/>
    <x v="2"/>
  </r>
  <r>
    <x v="21"/>
    <x v="0"/>
    <n v="84"/>
    <n v="88.042384649332035"/>
    <n v="121.92457701475034"/>
    <n v="1.3848395576786023"/>
    <n v="6.8266346053921526E-2"/>
    <n v="8.3233453669669526"/>
    <n v="9.4537936473647083E-2"/>
    <x v="1"/>
    <x v="6"/>
    <x v="19"/>
  </r>
  <r>
    <x v="21"/>
    <x v="0"/>
    <n v="55"/>
    <n v="88.042384649332035"/>
    <n v="2.9231404205882247E-3"/>
    <n v="3.3201513478206341E-5"/>
    <n v="5.2427539532272423E-2"/>
    <n v="1.532530599587726E-4"/>
    <n v="1.7406736604099386E-6"/>
    <x v="0"/>
    <x v="6"/>
    <x v="25"/>
  </r>
  <r>
    <x v="21"/>
    <x v="0"/>
    <n v="28"/>
    <n v="88.042384649332035"/>
    <n v="2236.9986544232147"/>
    <n v="25.408201553525124"/>
    <n v="3.1088144924346788E-2"/>
    <n v="69.544138364277657"/>
    <n v="0.78989385216300223"/>
    <x v="1"/>
    <x v="6"/>
    <x v="20"/>
  </r>
  <r>
    <x v="21"/>
    <x v="0"/>
    <n v="78"/>
    <n v="88.042384649332035"/>
    <n v="3.5547731421068773"/>
    <n v="4.0375702637602817E-2"/>
    <n v="7.5219077830956591E-2"/>
    <n v="0.26738675764753134"/>
    <n v="3.0370231191774056E-3"/>
    <x v="1"/>
    <x v="6"/>
    <x v="21"/>
  </r>
  <r>
    <x v="21"/>
    <x v="0"/>
    <n v="28"/>
    <n v="88.042384649332035"/>
    <n v="18778.558301877183"/>
    <n v="213.28997819256199"/>
    <n v="0.11860612525442467"/>
    <n v="2227.2520380499614"/>
    <n v="25.297497869020514"/>
    <x v="1"/>
    <x v="6"/>
    <x v="7"/>
  </r>
  <r>
    <x v="21"/>
    <x v="0"/>
    <n v="358"/>
    <n v="88.042384649332035"/>
    <n v="80.036345837783614"/>
    <n v="0.90906608398402622"/>
    <n v="3.9314408053286766E-2"/>
    <n v="3.1465815593606048"/>
    <n v="3.5739394973151463E-2"/>
    <x v="1"/>
    <x v="6"/>
    <x v="8"/>
  </r>
  <r>
    <x v="21"/>
    <x v="0"/>
    <n v="55"/>
    <n v="88.042384649332035"/>
    <n v="1.2334314133063176"/>
    <n v="1.4009518463396998E-2"/>
    <n v="5.7152695310312113E-2"/>
    <n v="7.0493929750863618E-2"/>
    <n v="8.0068174018272059E-4"/>
    <x v="0"/>
    <x v="6"/>
    <x v="26"/>
  </r>
  <r>
    <x v="21"/>
    <x v="0"/>
    <n v="124"/>
    <n v="88.042384649332035"/>
    <n v="9.902405613025854"/>
    <n v="0.11247316451577942"/>
    <n v="0.10460182990685579"/>
    <n v="1.0358097476024244"/>
    <n v="1.1764898823765368E-2"/>
    <x v="1"/>
    <x v="6"/>
    <x v="9"/>
  </r>
  <r>
    <x v="21"/>
    <x v="0"/>
    <n v="124"/>
    <n v="88.042384649332035"/>
    <n v="888.34510525859764"/>
    <n v="10.089970970196084"/>
    <n v="6.6487021183627246E-2"/>
    <n v="59.06341983169996"/>
    <n v="0.67085211363761099"/>
    <x v="1"/>
    <x v="6"/>
    <x v="10"/>
  </r>
  <r>
    <x v="21"/>
    <x v="0"/>
    <n v="30"/>
    <n v="88.042384649332035"/>
    <n v="67.959272370412563"/>
    <n v="0.77189268147484413"/>
    <n v="0.14905453668016047"/>
    <n v="10.129637856292675"/>
    <n v="0.11505410600403958"/>
    <x v="1"/>
    <x v="6"/>
    <x v="14"/>
  </r>
  <r>
    <x v="21"/>
    <x v="0"/>
    <n v="55"/>
    <n v="88.042384649332035"/>
    <n v="0.18432873160555641"/>
    <n v="2.0936362905176588E-3"/>
    <n v="6.3540789672533446E-2"/>
    <n v="1.1712393165553527E-2"/>
    <n v="1.3303130318656568E-4"/>
    <x v="0"/>
    <x v="6"/>
    <x v="27"/>
  </r>
  <r>
    <x v="21"/>
    <x v="0"/>
    <n v="28"/>
    <n v="88.042384649332035"/>
    <n v="474.78988261510773"/>
    <n v="5.3927421946392027"/>
    <n v="3.7755850011328917E-2"/>
    <n v="17.926095594912471"/>
    <n v="0.20360756545056247"/>
    <x v="1"/>
    <x v="6"/>
    <x v="15"/>
  </r>
  <r>
    <x v="21"/>
    <x v="0"/>
    <n v="28"/>
    <n v="88.042384649332035"/>
    <n v="16286.338509934834"/>
    <n v="184.98293265002332"/>
    <n v="3.9774997015138293E-2"/>
    <n v="647.78906562018983"/>
    <n v="7.3576955940062057"/>
    <x v="1"/>
    <x v="6"/>
    <x v="22"/>
  </r>
  <r>
    <x v="21"/>
    <x v="0"/>
    <n v="30"/>
    <n v="88.042384649332035"/>
    <n v="0.40281764342831056"/>
    <n v="4.5752695708176352E-3"/>
    <n v="0.28669716704529125"/>
    <n v="0.11548667720675691"/>
    <n v="1.3117168244219416E-3"/>
    <x v="1"/>
    <x v="6"/>
    <x v="3"/>
  </r>
  <r>
    <x v="21"/>
    <x v="0"/>
    <n v="30"/>
    <n v="88.042384649332035"/>
    <n v="3.4900626168575659"/>
    <n v="3.9640709764487789E-2"/>
    <n v="0.18396106441045174"/>
    <n v="0.6420356338562444"/>
    <n v="7.292347162260961E-3"/>
    <x v="1"/>
    <x v="6"/>
    <x v="28"/>
  </r>
  <r>
    <x v="21"/>
    <x v="0"/>
    <n v="77"/>
    <n v="88.042384649332035"/>
    <n v="98871.391086164251"/>
    <n v="1122.9976502790507"/>
    <n v="3.7418090238240768E-2"/>
    <n v="3699.5786336424881"/>
    <n v="42.020427415473868"/>
    <x v="1"/>
    <x v="6"/>
    <x v="23"/>
  </r>
  <r>
    <x v="21"/>
    <x v="0"/>
    <n v="27"/>
    <n v="88.042384649332035"/>
    <n v="3936.9995167986758"/>
    <n v="44.717093164610745"/>
    <n v="3.1681656308539662E-2"/>
    <n v="124.73066557810236"/>
    <n v="1.4167115767581457"/>
    <x v="1"/>
    <x v="6"/>
    <x v="12"/>
  </r>
  <r>
    <x v="21"/>
    <x v="0"/>
    <n v="358"/>
    <n v="88.042384649332035"/>
    <n v="160.86481037873526"/>
    <n v="1.8271291835114523"/>
    <n v="2.7623217806720522E-2"/>
    <n v="4.4436036945286004"/>
    <n v="5.0471187397152277E-2"/>
    <x v="1"/>
    <x v="6"/>
    <x v="16"/>
  </r>
  <r>
    <x v="21"/>
    <x v="0"/>
    <n v="30"/>
    <n v="88.042384649332035"/>
    <n v="656.54054445357599"/>
    <n v="7.4570963413649096"/>
    <n v="4.9797437262766288E-2"/>
    <n v="32.694036572889374"/>
    <n v="0.37134428722152313"/>
    <x v="1"/>
    <x v="6"/>
    <x v="13"/>
  </r>
  <r>
    <x v="21"/>
    <x v="0"/>
    <n v="30"/>
    <n v="88.042384649332035"/>
    <n v="579.3769467992754"/>
    <n v="6.5806594074763174"/>
    <n v="4.2955188076594701E-2"/>
    <n v="24.887245717006078"/>
    <n v="0.28267346251615744"/>
    <x v="1"/>
    <x v="6"/>
    <x v="11"/>
  </r>
  <r>
    <x v="21"/>
    <x v="0"/>
    <n v="357"/>
    <n v="88.042384649332035"/>
    <n v="10.882566080604333"/>
    <n v="0.12360598959181981"/>
    <n v="3.1967033151249241E-2"/>
    <n v="0.34788335066933923"/>
    <n v="3.9513167669746729E-3"/>
    <x v="1"/>
    <x v="6"/>
    <x v="18"/>
  </r>
  <r>
    <x v="21"/>
    <x v="0"/>
    <n v="358"/>
    <n v="88.042384649332035"/>
    <n v="508.49383198463596"/>
    <n v="5.7755572388224019"/>
    <n v="4.9385514859282678E-2"/>
    <n v="25.112229695330829"/>
    <n v="0.28522886783850138"/>
    <x v="1"/>
    <x v="6"/>
    <x v="17"/>
  </r>
  <r>
    <x v="21"/>
    <x v="0"/>
    <n v="55"/>
    <n v="88.042384649332035"/>
    <n v="2.0414004020066279"/>
    <n v="2.3186564177440368E-2"/>
    <n v="7.5682865514717299E-2"/>
    <n v="0.15449903208675744"/>
    <n v="1.7548256183895811E-3"/>
    <x v="0"/>
    <x v="6"/>
    <x v="29"/>
  </r>
  <r>
    <x v="21"/>
    <x v="0"/>
    <n v="26"/>
    <n v="562.69686060806305"/>
    <n v="105472.55962082151"/>
    <n v="187.44117304447988"/>
    <n v="1.8406024548115737E-2"/>
    <n v="1941.3305215334415"/>
    <n v="3.4500468323843063"/>
    <x v="1"/>
    <x v="3"/>
    <x v="0"/>
  </r>
  <r>
    <x v="21"/>
    <x v="0"/>
    <n v="4"/>
    <n v="562.69686060806305"/>
    <n v="1.1253937212161254"/>
    <n v="1.9999999999999987E-3"/>
    <n v="2.3924397371809351E-2"/>
    <n v="2.6924366586113815E-2"/>
    <n v="4.7848794743618673E-5"/>
    <x v="0"/>
    <x v="3"/>
    <x v="30"/>
  </r>
  <r>
    <x v="21"/>
    <x v="0"/>
    <n v="28"/>
    <n v="562.69686060806305"/>
    <n v="1208.3439154114651"/>
    <n v="2.1474154202774494"/>
    <n v="7.4538763066646974E-2"/>
    <n v="90.06846081387971"/>
    <n v="0.16006568921772493"/>
    <x v="1"/>
    <x v="3"/>
    <x v="1"/>
  </r>
  <r>
    <x v="21"/>
    <x v="0"/>
    <n v="28"/>
    <n v="562.69686060806305"/>
    <n v="76207.126615308749"/>
    <n v="135.43193849163757"/>
    <n v="2.3371721263442356E-2"/>
    <n v="1781.0917215408554"/>
    <n v="3.1652775165942231"/>
    <x v="1"/>
    <x v="3"/>
    <x v="5"/>
  </r>
  <r>
    <x v="21"/>
    <x v="0"/>
    <n v="4"/>
    <n v="562.69686060806305"/>
    <n v="0.45457567550246775"/>
    <n v="8.078518067636683E-4"/>
    <n v="0.1355889792737317"/>
    <n v="6.1635451844046688E-2"/>
    <n v="1.0953580188352573E-4"/>
    <x v="0"/>
    <x v="3"/>
    <x v="31"/>
  </r>
  <r>
    <x v="21"/>
    <x v="0"/>
    <n v="28"/>
    <n v="562.69686060806305"/>
    <n v="210168.67221729219"/>
    <n v="373.50247874171384"/>
    <n v="2.4600096704772333E-2"/>
    <n v="5170.1696608589864"/>
    <n v="9.1881970965183335"/>
    <x v="1"/>
    <x v="3"/>
    <x v="6"/>
  </r>
  <r>
    <x v="21"/>
    <x v="0"/>
    <n v="4"/>
    <n v="562.69686060806305"/>
    <n v="1.4067421515201575"/>
    <n v="2.5000000000000001E-3"/>
    <n v="0.41746857595413533"/>
    <n v="0.58727064272977658"/>
    <n v="1.0436714398853384E-3"/>
    <x v="0"/>
    <x v="3"/>
    <x v="32"/>
  </r>
  <r>
    <x v="21"/>
    <x v="0"/>
    <n v="4"/>
    <n v="562.69686060806305"/>
    <n v="1.7443602678849961"/>
    <n v="3.1000000000000012E-3"/>
    <n v="0.34340092335253658"/>
    <n v="0.59901492665118572"/>
    <n v="1.0645428623928639E-3"/>
    <x v="0"/>
    <x v="3"/>
    <x v="24"/>
  </r>
  <r>
    <x v="21"/>
    <x v="0"/>
    <n v="28"/>
    <n v="562.69686060806305"/>
    <n v="79.631687300331876"/>
    <n v="0.14151791643955514"/>
    <n v="0.12542935659029472"/>
    <n v="9.9881513022801709"/>
    <n v="1.7750501205012491E-2"/>
    <x v="1"/>
    <x v="3"/>
    <x v="19"/>
  </r>
  <r>
    <x v="21"/>
    <x v="0"/>
    <n v="4"/>
    <n v="562.69686060806305"/>
    <n v="1.1253937212161261E-2"/>
    <n v="2.0000000000000002E-5"/>
    <n v="2.2336043836610866"/>
    <n v="2.5136843490530022E-2"/>
    <n v="4.4672087673221739E-5"/>
    <x v="0"/>
    <x v="3"/>
    <x v="25"/>
  </r>
  <r>
    <x v="21"/>
    <x v="0"/>
    <n v="28"/>
    <n v="562.69686060806305"/>
    <n v="13252.728619754973"/>
    <n v="23.552163780394604"/>
    <n v="1.311759377203733E-2"/>
    <n v="173.84391040499872"/>
    <n v="0.30894771692370743"/>
    <x v="1"/>
    <x v="3"/>
    <x v="20"/>
  </r>
  <r>
    <x v="21"/>
    <x v="0"/>
    <n v="28"/>
    <n v="562.69686060806305"/>
    <n v="16.022755930411297"/>
    <n v="2.8474933933515714E-2"/>
    <n v="1.0430988451211993"/>
    <n v="16.71331820667087"/>
    <n v="2.9702170700952692E-2"/>
    <x v="1"/>
    <x v="3"/>
    <x v="21"/>
  </r>
  <r>
    <x v="21"/>
    <x v="0"/>
    <n v="28"/>
    <n v="562.69686060806305"/>
    <n v="117751.53803385819"/>
    <n v="209.26283097903408"/>
    <n v="2.3500673756966246E-2"/>
    <n v="2767.2404797147042"/>
    <n v="4.917817520297449"/>
    <x v="1"/>
    <x v="3"/>
    <x v="7"/>
  </r>
  <r>
    <x v="21"/>
    <x v="0"/>
    <n v="28"/>
    <n v="562.69686060806305"/>
    <n v="107.76459248774059"/>
    <n v="0.19151447259060184"/>
    <n v="8.2896750129744734E-2"/>
    <n v="8.9333344962899979"/>
    <n v="1.5875927380572967E-2"/>
    <x v="1"/>
    <x v="3"/>
    <x v="8"/>
  </r>
  <r>
    <x v="21"/>
    <x v="0"/>
    <n v="4"/>
    <n v="562.69686060806305"/>
    <n v="2.1382480703106381"/>
    <n v="3.7999999999999974E-3"/>
    <n v="0.18383007621862435"/>
    <n v="0.39307430573953106"/>
    <n v="6.9855428963077205E-4"/>
    <x v="0"/>
    <x v="3"/>
    <x v="26"/>
  </r>
  <r>
    <x v="21"/>
    <x v="0"/>
    <n v="28"/>
    <n v="562.69686060806305"/>
    <n v="22.007076904041163"/>
    <n v="3.9110004772835973E-2"/>
    <n v="0.11457007423741626"/>
    <n v="2.5213524346445251"/>
    <n v="4.4808361502495214E-3"/>
    <x v="1"/>
    <x v="3"/>
    <x v="9"/>
  </r>
  <r>
    <x v="21"/>
    <x v="0"/>
    <n v="28"/>
    <n v="562.69686060806305"/>
    <n v="983.02262932325414"/>
    <n v="1.7469843856263521"/>
    <n v="5.5726026676474444E-2"/>
    <n v="54.779945265245708"/>
    <n v="9.7352498476798416E-2"/>
    <x v="1"/>
    <x v="3"/>
    <x v="10"/>
  </r>
  <r>
    <x v="21"/>
    <x v="0"/>
    <n v="28"/>
    <n v="562.69686060806305"/>
    <n v="250.39379735709528"/>
    <n v="0.44498879394229079"/>
    <n v="5.5142702311523427E-2"/>
    <n v="13.807390628314227"/>
    <n v="2.453788459632358E-2"/>
    <x v="1"/>
    <x v="3"/>
    <x v="14"/>
  </r>
  <r>
    <x v="21"/>
    <x v="0"/>
    <n v="4"/>
    <n v="562.69686060806305"/>
    <n v="1.1253937212161254"/>
    <n v="1.9999999999999987E-3"/>
    <n v="0.11675525632971667"/>
    <n v="0.13139563239244242"/>
    <n v="2.3351051265943319E-4"/>
    <x v="0"/>
    <x v="3"/>
    <x v="27"/>
  </r>
  <r>
    <x v="21"/>
    <x v="0"/>
    <n v="28"/>
    <n v="562.69686060806305"/>
    <n v="1980.1188952515126"/>
    <n v="3.5189798164357113"/>
    <n v="9.0133959595620761E-2"/>
    <n v="178.47595649912506"/>
    <n v="0.31717958459242135"/>
    <x v="1"/>
    <x v="3"/>
    <x v="15"/>
  </r>
  <r>
    <x v="21"/>
    <x v="0"/>
    <n v="28"/>
    <n v="562.69686060806305"/>
    <n v="86306.561859569541"/>
    <n v="153.38020860167001"/>
    <n v="2.6403918356395738E-2"/>
    <n v="2278.8314129612927"/>
    <n v="4.0498385054054422"/>
    <x v="1"/>
    <x v="3"/>
    <x v="22"/>
  </r>
  <r>
    <x v="21"/>
    <x v="0"/>
    <n v="28"/>
    <n v="562.69686060806305"/>
    <n v="9.2109182412534434"/>
    <n v="1.6369236948114329E-2"/>
    <n v="0.15498026742725246"/>
    <n v="1.4275105722800165"/>
    <n v="2.5369087197988204E-3"/>
    <x v="1"/>
    <x v="3"/>
    <x v="3"/>
  </r>
  <r>
    <x v="21"/>
    <x v="0"/>
    <n v="28"/>
    <n v="562.69686060806305"/>
    <n v="15.15859772753036"/>
    <n v="2.6939190154979066E-2"/>
    <n v="0.10482867653926811"/>
    <n v="1.5890557379681647"/>
    <n v="2.8239996509861363E-3"/>
    <x v="1"/>
    <x v="3"/>
    <x v="28"/>
  </r>
  <r>
    <x v="21"/>
    <x v="0"/>
    <n v="28"/>
    <n v="562.69686060806305"/>
    <n v="600253.25154669106"/>
    <n v="1066.7435586863658"/>
    <n v="3.1378040181533534E-2"/>
    <n v="18834.770646128229"/>
    <n v="33.472322247852858"/>
    <x v="1"/>
    <x v="3"/>
    <x v="23"/>
  </r>
  <r>
    <x v="21"/>
    <x v="0"/>
    <n v="27"/>
    <n v="562.69686060806305"/>
    <n v="25956.256866232543"/>
    <n v="46.128312921781045"/>
    <n v="1.5586648411663403E-2"/>
    <n v="404.57104985679075"/>
    <n v="0.71898579533499096"/>
    <x v="1"/>
    <x v="3"/>
    <x v="12"/>
  </r>
  <r>
    <x v="21"/>
    <x v="0"/>
    <n v="28"/>
    <n v="562.69686060806305"/>
    <n v="363.33411415345779"/>
    <n v="0.64570133510400374"/>
    <n v="4.8807908295472435E-2"/>
    <n v="17.733578124218681"/>
    <n v="3.1515331550020328E-2"/>
    <x v="1"/>
    <x v="3"/>
    <x v="16"/>
  </r>
  <r>
    <x v="21"/>
    <x v="0"/>
    <n v="28"/>
    <n v="562.69686060806305"/>
    <n v="2054.5453428039232"/>
    <n v="3.6512472107694625"/>
    <n v="6.620461525941565E-2"/>
    <n v="136.02038395335796"/>
    <n v="0.24172941680600679"/>
    <x v="1"/>
    <x v="3"/>
    <x v="13"/>
  </r>
  <r>
    <x v="21"/>
    <x v="0"/>
    <n v="28"/>
    <n v="562.69686060806305"/>
    <n v="1917.7891860468519"/>
    <n v="3.4082102110440871"/>
    <n v="6.2365033765793824E-2"/>
    <n v="119.60298734348618"/>
    <n v="0.21255314489268778"/>
    <x v="1"/>
    <x v="3"/>
    <x v="11"/>
  </r>
  <r>
    <x v="21"/>
    <x v="0"/>
    <n v="28"/>
    <n v="562.69686060806305"/>
    <n v="26.717444094075791"/>
    <n v="4.748106123287113E-2"/>
    <n v="5.9485522419165576E-2"/>
    <n v="1.5893011196409483"/>
    <n v="2.8244357324537293E-3"/>
    <x v="1"/>
    <x v="3"/>
    <x v="18"/>
  </r>
  <r>
    <x v="21"/>
    <x v="0"/>
    <n v="28"/>
    <n v="562.69686060806305"/>
    <n v="2870.7615864757145"/>
    <n v="5.1017906575371761"/>
    <n v="0.13291503527707735"/>
    <n v="381.56737753849814"/>
    <n v="0.67810468522281742"/>
    <x v="1"/>
    <x v="3"/>
    <x v="17"/>
  </r>
  <r>
    <x v="21"/>
    <x v="0"/>
    <n v="4"/>
    <n v="562.69686060806305"/>
    <n v="3.8605038410367389"/>
    <n v="6.8607168642543879E-3"/>
    <n v="0.25105298626215283"/>
    <n v="0.96919101776878469"/>
    <n v="1.7224034566701771E-3"/>
    <x v="0"/>
    <x v="3"/>
    <x v="29"/>
  </r>
  <r>
    <x v="21"/>
    <x v="0"/>
    <n v="23"/>
    <n v="562.69686060806305"/>
    <n v="100953.47348027785"/>
    <n v="179.41005281455674"/>
    <n v="2.2386979534966035E-2"/>
    <n v="2260.0433447867167"/>
    <n v="4.0164491807266574"/>
    <x v="1"/>
    <x v="4"/>
    <x v="0"/>
  </r>
  <r>
    <x v="21"/>
    <x v="0"/>
    <n v="4"/>
    <n v="562.69686060806305"/>
    <n v="1.1253937212161254"/>
    <n v="1.9999999999999987E-3"/>
    <n v="2.3924397371809351E-2"/>
    <n v="2.6924366586113815E-2"/>
    <n v="4.7848794743618673E-5"/>
    <x v="0"/>
    <x v="4"/>
    <x v="30"/>
  </r>
  <r>
    <x v="21"/>
    <x v="0"/>
    <n v="28"/>
    <n v="562.69686060806305"/>
    <n v="1237.346011700889"/>
    <n v="2.1989566644530143"/>
    <n v="9.1066780383834298E-2"/>
    <n v="112.68111750637811"/>
    <n v="0.20025190363531145"/>
    <x v="1"/>
    <x v="4"/>
    <x v="1"/>
  </r>
  <r>
    <x v="21"/>
    <x v="0"/>
    <n v="28"/>
    <n v="562.69686060806305"/>
    <n v="71766.354061112856"/>
    <n v="127.53999370737647"/>
    <n v="3.4820894063763513E-2"/>
    <n v="2498.9686121045552"/>
    <n v="4.441056609777621"/>
    <x v="1"/>
    <x v="4"/>
    <x v="5"/>
  </r>
  <r>
    <x v="21"/>
    <x v="0"/>
    <n v="4"/>
    <n v="562.69686060806305"/>
    <n v="0.45015748848645049"/>
    <n v="8.0000000000000004E-4"/>
    <n v="0.15459916592913642"/>
    <n v="6.9593972256760075E-2"/>
    <n v="1.2367933274330914E-4"/>
    <x v="0"/>
    <x v="4"/>
    <x v="31"/>
  </r>
  <r>
    <x v="21"/>
    <x v="0"/>
    <n v="28"/>
    <n v="562.69686060806305"/>
    <n v="195793.06932315583"/>
    <n v="347.95479241092153"/>
    <n v="4.3709192506387266E-2"/>
    <n v="8557.9569584622459"/>
    <n v="15.208823005008988"/>
    <x v="1"/>
    <x v="4"/>
    <x v="6"/>
  </r>
  <r>
    <x v="21"/>
    <x v="0"/>
    <n v="4"/>
    <n v="562.69686060806305"/>
    <n v="1.4067421515201575"/>
    <n v="2.5000000000000001E-3"/>
    <n v="0.33542483366124753"/>
    <n v="0.47185625217791427"/>
    <n v="8.3856208415311888E-4"/>
    <x v="0"/>
    <x v="4"/>
    <x v="32"/>
  </r>
  <r>
    <x v="21"/>
    <x v="0"/>
    <n v="4"/>
    <n v="562.69686060806305"/>
    <n v="1.7443602678849961"/>
    <n v="3.1000000000000012E-3"/>
    <n v="0.42955230792383736"/>
    <n v="0.74929397892064331"/>
    <n v="1.3316121545638964E-3"/>
    <x v="0"/>
    <x v="4"/>
    <x v="24"/>
  </r>
  <r>
    <x v="21"/>
    <x v="0"/>
    <n v="28"/>
    <n v="562.69686060806305"/>
    <n v="26461.966133224498"/>
    <n v="47.027037088191847"/>
    <n v="1.3111240009551182"/>
    <n v="34694.918909732143"/>
    <n v="61.658277020134825"/>
    <x v="1"/>
    <x v="4"/>
    <x v="2"/>
  </r>
  <r>
    <x v="21"/>
    <x v="0"/>
    <n v="28"/>
    <n v="562.69686060806305"/>
    <n v="81.221223955336484"/>
    <n v="0.14434277075505092"/>
    <n v="0.19808799784390341"/>
    <n v="16.088949635743891"/>
    <n v="2.8592570462109571E-2"/>
    <x v="1"/>
    <x v="4"/>
    <x v="19"/>
  </r>
  <r>
    <x v="21"/>
    <x v="0"/>
    <n v="4"/>
    <n v="562.69686060806305"/>
    <n v="1.1253937212161261E-2"/>
    <n v="2.0000000000000002E-5"/>
    <n v="2.2336989503968123"/>
    <n v="2.5137907738636237E-2"/>
    <n v="4.4673979007936247E-5"/>
    <x v="0"/>
    <x v="4"/>
    <x v="25"/>
  </r>
  <r>
    <x v="21"/>
    <x v="0"/>
    <n v="28"/>
    <n v="562.69686060806305"/>
    <n v="12671.730559745381"/>
    <n v="22.519639697388786"/>
    <n v="2.3222267123092145E-2"/>
    <n v="294.26631197025722"/>
    <n v="0.52295708856855239"/>
    <x v="1"/>
    <x v="4"/>
    <x v="20"/>
  </r>
  <r>
    <x v="21"/>
    <x v="0"/>
    <n v="28"/>
    <n v="562.69686060806305"/>
    <n v="16.058893632012996"/>
    <n v="2.8539156260192013E-2"/>
    <n v="0.13762090595414639"/>
    <n v="2.2100394902589007"/>
    <n v="3.9275845396945733E-3"/>
    <x v="1"/>
    <x v="4"/>
    <x v="21"/>
  </r>
  <r>
    <x v="21"/>
    <x v="0"/>
    <n v="28"/>
    <n v="562.69686060806305"/>
    <n v="110217.7125596547"/>
    <n v="195.87404920040061"/>
    <n v="4.2160168297341434E-2"/>
    <n v="4646.7973108630449"/>
    <n v="8.258082879370626"/>
    <x v="1"/>
    <x v="4"/>
    <x v="7"/>
  </r>
  <r>
    <x v="21"/>
    <x v="0"/>
    <n v="28"/>
    <n v="562.69686060806305"/>
    <n v="121.98233984329912"/>
    <n v="0.21678162503249479"/>
    <n v="9.7522409950882669E-2"/>
    <n v="11.896011752966105"/>
    <n v="2.1141066506237486E-2"/>
    <x v="1"/>
    <x v="4"/>
    <x v="8"/>
  </r>
  <r>
    <x v="21"/>
    <x v="0"/>
    <n v="4"/>
    <n v="562.69686060806305"/>
    <n v="2.1382480703106381"/>
    <n v="3.7999999999999974E-3"/>
    <n v="0.18630476482388092"/>
    <n v="0.39836580387434062"/>
    <n v="7.0795810633074701E-4"/>
    <x v="0"/>
    <x v="4"/>
    <x v="26"/>
  </r>
  <r>
    <x v="21"/>
    <x v="0"/>
    <n v="28"/>
    <n v="562.69686060806305"/>
    <n v="21.284484395428212"/>
    <n v="3.7825845291597528E-2"/>
    <n v="0.22765777375304339"/>
    <n v="4.8455783329445783"/>
    <n v="8.6113477294121315E-3"/>
    <x v="1"/>
    <x v="4"/>
    <x v="9"/>
  </r>
  <r>
    <x v="21"/>
    <x v="0"/>
    <n v="28"/>
    <n v="562.69686060806305"/>
    <n v="926.54704382669979"/>
    <n v="1.6466184702460431"/>
    <n v="5.7961966570648449E-2"/>
    <n v="53.70448878041632"/>
    <n v="9.5441244727013444E-2"/>
    <x v="1"/>
    <x v="4"/>
    <x v="10"/>
  </r>
  <r>
    <x v="21"/>
    <x v="0"/>
    <n v="28"/>
    <n v="562.69686060806305"/>
    <n v="245.44790926630733"/>
    <n v="0.43619918014305381"/>
    <n v="6.5741887825904982E-2"/>
    <n v="16.136208918088482"/>
    <n v="2.8676557570716365E-2"/>
    <x v="1"/>
    <x v="4"/>
    <x v="14"/>
  </r>
  <r>
    <x v="21"/>
    <x v="0"/>
    <n v="4"/>
    <n v="562.69686060806305"/>
    <n v="1.1253937212161254"/>
    <n v="1.9999999999999987E-3"/>
    <n v="0.15594420755605395"/>
    <n v="0.17549863204360738"/>
    <n v="3.1188841511210769E-4"/>
    <x v="0"/>
    <x v="4"/>
    <x v="27"/>
  </r>
  <r>
    <x v="21"/>
    <x v="0"/>
    <n v="28"/>
    <n v="562.69686060806305"/>
    <n v="1967.936067155556"/>
    <n v="3.4973290325966264"/>
    <n v="9.2608547767935881E-2"/>
    <n v="182.24770127941918"/>
    <n v="0.32388256277541366"/>
    <x v="1"/>
    <x v="4"/>
    <x v="15"/>
  </r>
  <r>
    <x v="21"/>
    <x v="0"/>
    <n v="28"/>
    <n v="562.69686060806305"/>
    <n v="83431.023084073589"/>
    <n v="148.26992813486842"/>
    <n v="4.0699865787457677E-2"/>
    <n v="3395.6314420320782"/>
    <n v="6.0345661754051401"/>
    <x v="1"/>
    <x v="4"/>
    <x v="22"/>
  </r>
  <r>
    <x v="21"/>
    <x v="0"/>
    <n v="28"/>
    <n v="562.69686060806305"/>
    <n v="9.5930216259941634"/>
    <n v="1.7048294201655444E-2"/>
    <n v="0.13389441592864298"/>
    <n v="1.2844520276033295"/>
    <n v="2.2826713947103265E-3"/>
    <x v="1"/>
    <x v="4"/>
    <x v="3"/>
  </r>
  <r>
    <x v="21"/>
    <x v="0"/>
    <n v="28"/>
    <n v="562.69686060806305"/>
    <n v="15.226601145908177"/>
    <n v="2.7060042825641437E-2"/>
    <n v="9.6725136419471183E-2"/>
    <n v="1.4727950730428447"/>
    <n v="2.6173863338269003E-3"/>
    <x v="1"/>
    <x v="4"/>
    <x v="28"/>
  </r>
  <r>
    <x v="21"/>
    <x v="0"/>
    <n v="28"/>
    <n v="562.69686060806305"/>
    <n v="566684.90582238045"/>
    <n v="1007.0873777579066"/>
    <n v="3.5203170970248748E-2"/>
    <n v="19949.105625924571"/>
    <n v="35.452669141191073"/>
    <x v="1"/>
    <x v="4"/>
    <x v="23"/>
  </r>
  <r>
    <x v="21"/>
    <x v="0"/>
    <n v="27"/>
    <n v="562.69686060806305"/>
    <n v="25320.634526780632"/>
    <n v="44.998712982721422"/>
    <n v="1.9759569101900087E-2"/>
    <n v="500.3248276358791"/>
    <n v="0.88915517867865246"/>
    <x v="1"/>
    <x v="4"/>
    <x v="12"/>
  </r>
  <r>
    <x v="21"/>
    <x v="0"/>
    <n v="28"/>
    <n v="562.69686060806305"/>
    <n v="366.95826766490416"/>
    <n v="0.65214202060477233"/>
    <n v="5.8525516619130559E-2"/>
    <n v="21.476422192749709"/>
    <n v="3.8166948664937986E-2"/>
    <x v="1"/>
    <x v="4"/>
    <x v="16"/>
  </r>
  <r>
    <x v="21"/>
    <x v="0"/>
    <n v="28"/>
    <n v="562.69686060806305"/>
    <n v="2076.0038072152975"/>
    <n v="3.689382245658738"/>
    <n v="8.4602449377400774E-2"/>
    <n v="175.63500700722346"/>
    <n v="0.31213077467222455"/>
    <x v="1"/>
    <x v="4"/>
    <x v="13"/>
  </r>
  <r>
    <x v="21"/>
    <x v="0"/>
    <n v="28"/>
    <n v="562.69686060806305"/>
    <n v="1925.2439884078324"/>
    <n v="3.4214585564372437"/>
    <n v="7.6125112040115947E-2"/>
    <n v="146.55941432210594"/>
    <n v="0.26045891594939857"/>
    <x v="1"/>
    <x v="4"/>
    <x v="11"/>
  </r>
  <r>
    <x v="21"/>
    <x v="0"/>
    <n v="28"/>
    <n v="562.69686060806305"/>
    <n v="28.766110631711882"/>
    <n v="5.1121860890829512E-2"/>
    <n v="6.5812263326494119E-2"/>
    <n v="1.8931628477732845"/>
    <n v="3.364445370687673E-3"/>
    <x v="1"/>
    <x v="4"/>
    <x v="18"/>
  </r>
  <r>
    <x v="21"/>
    <x v="0"/>
    <n v="28"/>
    <n v="562.69686060806305"/>
    <n v="2817.3165420902951"/>
    <n v="5.0068104859263629"/>
    <n v="0.13106255524933014"/>
    <n v="369.24470495256105"/>
    <n v="0.65620537593464945"/>
    <x v="1"/>
    <x v="4"/>
    <x v="17"/>
  </r>
  <r>
    <x v="21"/>
    <x v="0"/>
    <n v="4"/>
    <n v="562.69686060806305"/>
    <n v="3.5449902218307949"/>
    <n v="6.2999999999999957E-3"/>
    <n v="0.21637635209923037"/>
    <n v="0.76705205242718888"/>
    <n v="1.3631710182251504E-3"/>
    <x v="0"/>
    <x v="4"/>
    <x v="29"/>
  </r>
  <r>
    <x v="21"/>
    <x v="0"/>
    <n v="27"/>
    <n v="44.072444404644457"/>
    <n v="8585.6913332957683"/>
    <n v="194.8086031822412"/>
    <n v="4.2385621622045309E-2"/>
    <n v="363.90986421674813"/>
    <n v="8.2570837432016475"/>
    <x v="1"/>
    <x v="11"/>
    <x v="0"/>
  </r>
  <r>
    <x v="21"/>
    <x v="0"/>
    <n v="4"/>
    <n v="44.072444404644457"/>
    <n v="8.814488880928889E-2"/>
    <n v="1.9999999999999996E-3"/>
    <n v="3.0997229156435969E-2"/>
    <n v="2.7322473173900961E-3"/>
    <n v="6.1994458312871923E-5"/>
    <x v="0"/>
    <x v="11"/>
    <x v="30"/>
  </r>
  <r>
    <x v="21"/>
    <x v="0"/>
    <n v="28"/>
    <n v="44.072444404644457"/>
    <n v="166.20439414933659"/>
    <n v="3.771163510318515"/>
    <n v="0.22806987880366247"/>
    <n v="37.906216030275345"/>
    <n v="0.86008880474713811"/>
    <x v="1"/>
    <x v="11"/>
    <x v="1"/>
  </r>
  <r>
    <x v="21"/>
    <x v="0"/>
    <n v="28"/>
    <n v="44.072444404644457"/>
    <n v="4643.5584505716815"/>
    <n v="105.36194470943238"/>
    <n v="5.3800291840415619E-2"/>
    <n v="249.82479981878464"/>
    <n v="5.6685033742411965"/>
    <x v="1"/>
    <x v="11"/>
    <x v="5"/>
  </r>
  <r>
    <x v="21"/>
    <x v="0"/>
    <n v="4"/>
    <n v="44.072444404644457"/>
    <n v="3.5257955523715578E-2"/>
    <n v="8.0000000000000026E-4"/>
    <n v="0.10202552568286882"/>
    <n v="3.5972114468102905E-3"/>
    <n v="8.1620420546295089E-5"/>
    <x v="0"/>
    <x v="11"/>
    <x v="31"/>
  </r>
  <r>
    <x v="21"/>
    <x v="0"/>
    <n v="28"/>
    <n v="44.072444404644457"/>
    <n v="12674.965444967349"/>
    <n v="287.59388357482692"/>
    <n v="0.20230679952808278"/>
    <n v="2564.2316933003858"/>
    <n v="58.18219814987529"/>
    <x v="1"/>
    <x v="11"/>
    <x v="6"/>
  </r>
  <r>
    <x v="21"/>
    <x v="0"/>
    <n v="4"/>
    <n v="44.072444404644457"/>
    <n v="0.12189823516048093"/>
    <n v="2.7658605463606869E-3"/>
    <n v="0.27392520820494537"/>
    <n v="3.3390999446150128E-2"/>
    <n v="7.576389260276951E-4"/>
    <x v="0"/>
    <x v="11"/>
    <x v="32"/>
  </r>
  <r>
    <x v="21"/>
    <x v="0"/>
    <n v="4"/>
    <n v="44.072444404644457"/>
    <n v="0.23044437475449236"/>
    <n v="5.2287631845128061E-3"/>
    <n v="0.22851817412747238"/>
    <n v="5.2660727756843585E-2"/>
    <n v="1.1948674158698143E-3"/>
    <x v="0"/>
    <x v="11"/>
    <x v="24"/>
  </r>
  <r>
    <x v="21"/>
    <x v="0"/>
    <n v="28"/>
    <n v="44.072444404644457"/>
    <n v="74113.289580360957"/>
    <n v="1681.6242117160791"/>
    <n v="0.82317121181993347"/>
    <n v="61007.92639582738"/>
    <n v="1384.2646401840652"/>
    <x v="1"/>
    <x v="11"/>
    <x v="2"/>
  </r>
  <r>
    <x v="21"/>
    <x v="0"/>
    <n v="28"/>
    <n v="44.072444404644457"/>
    <n v="50.203926234223267"/>
    <n v="1.1391227991187314"/>
    <n v="0.33830034203482151"/>
    <n v="16.984005416528682"/>
    <n v="0.38536563256153011"/>
    <x v="1"/>
    <x v="11"/>
    <x v="19"/>
  </r>
  <r>
    <x v="21"/>
    <x v="0"/>
    <n v="4"/>
    <n v="44.072444404644457"/>
    <n v="8.9784080420521307E-4"/>
    <n v="2.0371931176810256E-5"/>
    <n v="2.1612876549416056"/>
    <n v="1.9404922462315701E-3"/>
    <n v="4.4029603359760023E-5"/>
    <x v="0"/>
    <x v="11"/>
    <x v="25"/>
  </r>
  <r>
    <x v="21"/>
    <x v="0"/>
    <n v="28"/>
    <n v="44.072444404644457"/>
    <n v="892.22377621749888"/>
    <n v="20.244481291431939"/>
    <n v="5.8028889792034223E-2"/>
    <n v="51.77475517995785"/>
    <n v="1.1747647737574025"/>
    <x v="1"/>
    <x v="11"/>
    <x v="20"/>
  </r>
  <r>
    <x v="21"/>
    <x v="0"/>
    <n v="28"/>
    <n v="44.072444404644457"/>
    <n v="4.1065947111779701"/>
    <n v="9.3178283316302915E-2"/>
    <n v="9.5084020450945078E-2"/>
    <n v="0.39047153550138902"/>
    <n v="8.8597657964313015E-3"/>
    <x v="1"/>
    <x v="11"/>
    <x v="21"/>
  </r>
  <r>
    <x v="21"/>
    <x v="0"/>
    <n v="28"/>
    <n v="44.072444404644457"/>
    <n v="8032.111429394753"/>
    <n v="182.24792243536893"/>
    <n v="0.2038651657925506"/>
    <n v="1637.4677282178018"/>
    <n v="37.15400292263439"/>
    <x v="1"/>
    <x v="11"/>
    <x v="7"/>
  </r>
  <r>
    <x v="21"/>
    <x v="0"/>
    <n v="28"/>
    <n v="44.072444404644457"/>
    <n v="12.133222716145591"/>
    <n v="0.27530178731967414"/>
    <n v="0.14179989322613779"/>
    <n v="1.7204896856383942"/>
    <n v="3.9037764046894685E-2"/>
    <x v="1"/>
    <x v="11"/>
    <x v="8"/>
  </r>
  <r>
    <x v="21"/>
    <x v="0"/>
    <n v="4"/>
    <n v="44.072444404644457"/>
    <n v="0.16747528873764869"/>
    <n v="3.7999999999999944E-3"/>
    <n v="0.11009069084107612"/>
    <n v="1.8437470235936438E-2"/>
    <n v="4.183446251960886E-4"/>
    <x v="0"/>
    <x v="11"/>
    <x v="26"/>
  </r>
  <r>
    <x v="21"/>
    <x v="0"/>
    <n v="28"/>
    <n v="44.072444404644457"/>
    <n v="0.87227390359124146"/>
    <n v="1.9791820385150209E-2"/>
    <n v="0.17740898388059087"/>
    <n v="0.15474922690167864"/>
    <n v="3.5112467436766632E-3"/>
    <x v="1"/>
    <x v="11"/>
    <x v="9"/>
  </r>
  <r>
    <x v="21"/>
    <x v="0"/>
    <n v="28"/>
    <n v="44.072444404644457"/>
    <n v="16.721573098554824"/>
    <n v="0.3794110656769622"/>
    <n v="0.16343156308996765"/>
    <n v="2.7328328288199684"/>
    <n v="6.2007743517216309E-2"/>
    <x v="1"/>
    <x v="11"/>
    <x v="10"/>
  </r>
  <r>
    <x v="21"/>
    <x v="0"/>
    <n v="28"/>
    <n v="44.072444404644457"/>
    <n v="22.824304326122807"/>
    <n v="0.51788151609120936"/>
    <n v="0.12814411498883704"/>
    <n v="2.9248002781068916"/>
    <n v="6.63634685485852E-2"/>
    <x v="1"/>
    <x v="11"/>
    <x v="14"/>
  </r>
  <r>
    <x v="21"/>
    <x v="0"/>
    <n v="4"/>
    <n v="44.072444404644457"/>
    <n v="0.26580905248257697"/>
    <n v="6.0311847022164579E-3"/>
    <n v="0.3043332084063588"/>
    <n v="8.0894521765476859E-2"/>
    <n v="1.8354897909168843E-3"/>
    <x v="0"/>
    <x v="11"/>
    <x v="27"/>
  </r>
  <r>
    <x v="21"/>
    <x v="0"/>
    <n v="28"/>
    <n v="44.072444404644457"/>
    <n v="254.95209016698766"/>
    <n v="5.7848411543998726"/>
    <n v="5.6640965774225706E-2"/>
    <n v="14.440732613215655"/>
    <n v="0.32765898983569552"/>
    <x v="1"/>
    <x v="11"/>
    <x v="15"/>
  </r>
  <r>
    <x v="21"/>
    <x v="0"/>
    <n v="28"/>
    <n v="44.072444404644457"/>
    <n v="4843.7850405955951"/>
    <n v="109.90506893883892"/>
    <n v="7.174823152658176E-2"/>
    <n v="347.53301055764598"/>
    <n v="7.8854943321687445"/>
    <x v="1"/>
    <x v="11"/>
    <x v="22"/>
  </r>
  <r>
    <x v="21"/>
    <x v="0"/>
    <n v="28"/>
    <n v="44.072444404644457"/>
    <n v="0.55150153824226522"/>
    <n v="1.2513522807556068E-2"/>
    <n v="0.12970889011943715"/>
    <n v="7.1534652424566539E-2"/>
    <n v="1.6231151548523606E-3"/>
    <x v="1"/>
    <x v="11"/>
    <x v="3"/>
  </r>
  <r>
    <x v="21"/>
    <x v="0"/>
    <n v="28"/>
    <n v="44.072444404644457"/>
    <n v="1.119941501756001"/>
    <n v="2.5411377038074588E-2"/>
    <n v="9.2438732107879826E-2"/>
    <n v="0.10352597245731961"/>
    <n v="2.3489954745149057E-3"/>
    <x v="1"/>
    <x v="11"/>
    <x v="28"/>
  </r>
  <r>
    <x v="21"/>
    <x v="0"/>
    <n v="28"/>
    <n v="44.072444404644457"/>
    <n v="37418.178451555861"/>
    <n v="849.01527376168508"/>
    <n v="0.11557843034659097"/>
    <n v="4324.7343318594603"/>
    <n v="98.12785268165679"/>
    <x v="1"/>
    <x v="11"/>
    <x v="23"/>
  </r>
  <r>
    <x v="21"/>
    <x v="0"/>
    <n v="27"/>
    <n v="44.072444404644457"/>
    <n v="2190.4052045712597"/>
    <n v="49.7001070433123"/>
    <n v="5.8248225476164012E-2"/>
    <n v="127.58721624002989"/>
    <n v="2.8949430412483421"/>
    <x v="1"/>
    <x v="11"/>
    <x v="12"/>
  </r>
  <r>
    <x v="21"/>
    <x v="0"/>
    <n v="28"/>
    <n v="44.072444404644457"/>
    <n v="35.831073469978847"/>
    <n v="0.81300399725963202"/>
    <n v="0.11866498428417496"/>
    <n v="4.2518937702001587"/>
    <n v="9.6475106557785656E-2"/>
    <x v="1"/>
    <x v="11"/>
    <x v="16"/>
  </r>
  <r>
    <x v="21"/>
    <x v="0"/>
    <n v="28"/>
    <n v="44.072444404644457"/>
    <n v="332.04969693622076"/>
    <n v="7.5341792682873878"/>
    <n v="7.8567735182065154E-2"/>
    <n v="26.088392656169983"/>
    <n v="0.59194340156500891"/>
    <x v="1"/>
    <x v="11"/>
    <x v="13"/>
  </r>
  <r>
    <x v="21"/>
    <x v="0"/>
    <n v="28"/>
    <n v="44.072444404644457"/>
    <n v="306.49967916317019"/>
    <n v="6.9544515468461405"/>
    <n v="7.61892845393531E-2"/>
    <n v="23.351991266983209"/>
    <n v="0.52985468771780486"/>
    <x v="1"/>
    <x v="11"/>
    <x v="11"/>
  </r>
  <r>
    <x v="21"/>
    <x v="0"/>
    <n v="28"/>
    <n v="44.072444404644457"/>
    <n v="3.7544121892770455"/>
    <n v="8.5187291968797554E-2"/>
    <n v="0.21956477520512305"/>
    <n v="0.8243366683659884"/>
    <n v="1.8704128611462218E-2"/>
    <x v="1"/>
    <x v="11"/>
    <x v="18"/>
  </r>
  <r>
    <x v="21"/>
    <x v="0"/>
    <n v="28"/>
    <n v="44.072444404644457"/>
    <n v="949.89672943124833"/>
    <n v="21.553075674902797"/>
    <n v="0.42285364598200492"/>
    <n v="401.6672953463854"/>
    <n v="9.1137966312587082"/>
    <x v="1"/>
    <x v="11"/>
    <x v="17"/>
  </r>
  <r>
    <x v="21"/>
    <x v="0"/>
    <n v="4"/>
    <n v="44.072444404644457"/>
    <n v="0.80938256601868608"/>
    <n v="1.8364821306199014E-2"/>
    <n v="0.19962288719062396"/>
    <n v="0.16157128467040591"/>
    <n v="3.6660386518833333E-3"/>
    <x v="0"/>
    <x v="11"/>
    <x v="29"/>
  </r>
  <r>
    <x v="21"/>
    <x v="0"/>
    <n v="27"/>
    <n v="175.58555089522801"/>
    <n v="35769.171491315225"/>
    <n v="203.71363878716141"/>
    <n v="2.3343713706963514E-2"/>
    <n v="834.98529882854382"/>
    <n v="4.7554328620512738"/>
    <x v="1"/>
    <x v="7"/>
    <x v="0"/>
  </r>
  <r>
    <x v="21"/>
    <x v="0"/>
    <n v="4"/>
    <n v="175.58555089522801"/>
    <n v="0.35117110179045596"/>
    <n v="1.9999999999999996E-3"/>
    <n v="3.3415948733165682E-2"/>
    <n v="1.1734715533999183E-2"/>
    <n v="6.6831897466331351E-5"/>
    <x v="0"/>
    <x v="7"/>
    <x v="30"/>
  </r>
  <r>
    <x v="21"/>
    <x v="0"/>
    <n v="28"/>
    <n v="175.58555089522801"/>
    <n v="381.76551160221135"/>
    <n v="2.1742421836863501"/>
    <n v="0.1486723086161918"/>
    <n v="56.757959959942312"/>
    <n v="0.32324960493935984"/>
    <x v="1"/>
    <x v="7"/>
    <x v="1"/>
  </r>
  <r>
    <x v="21"/>
    <x v="0"/>
    <n v="28"/>
    <n v="175.58555089522801"/>
    <n v="32248.609507088961"/>
    <n v="183.66323050312792"/>
    <n v="2.1394059728089415E-2"/>
    <n v="689.92867794249332"/>
    <n v="3.9293021232377723"/>
    <x v="1"/>
    <x v="7"/>
    <x v="5"/>
  </r>
  <r>
    <x v="21"/>
    <x v="0"/>
    <n v="4"/>
    <n v="175.58555089522801"/>
    <n v="0.14046844071618245"/>
    <n v="8.0000000000000026E-4"/>
    <n v="0.14866041262182003"/>
    <n v="2.0882096357211347E-2"/>
    <n v="1.1892833009745607E-4"/>
    <x v="0"/>
    <x v="7"/>
    <x v="31"/>
  </r>
  <r>
    <x v="21"/>
    <x v="0"/>
    <n v="44"/>
    <n v="175.58555089522801"/>
    <n v="45821.843602172739"/>
    <n v="260.96591301817688"/>
    <n v="2.7374907120511934E-2"/>
    <n v="1254.3687127001028"/>
    <n v="7.1439176304921883"/>
    <x v="1"/>
    <x v="7"/>
    <x v="6"/>
  </r>
  <r>
    <x v="21"/>
    <x v="0"/>
    <n v="4"/>
    <n v="175.58555089522801"/>
    <n v="0.43896387723806995"/>
    <n v="2.5000000000000001E-3"/>
    <n v="0.30494702393296536"/>
    <n v="0.13386072797782497"/>
    <n v="7.6236755983241341E-4"/>
    <x v="0"/>
    <x v="7"/>
    <x v="32"/>
  </r>
  <r>
    <x v="21"/>
    <x v="0"/>
    <n v="4"/>
    <n v="175.58555089522801"/>
    <n v="0.55644524689217589"/>
    <n v="3.169083355977321E-3"/>
    <n v="0.12642034744371583"/>
    <n v="7.0346001445513118E-2"/>
    <n v="4.0063661894074989E-4"/>
    <x v="0"/>
    <x v="7"/>
    <x v="24"/>
  </r>
  <r>
    <x v="21"/>
    <x v="0"/>
    <n v="45"/>
    <n v="175.58555089522801"/>
    <n v="99726.96859566473"/>
    <n v="567.96796824797877"/>
    <n v="1.1306879427950347"/>
    <n v="112760.08096261718"/>
    <n v="642.19453359178272"/>
    <x v="1"/>
    <x v="7"/>
    <x v="2"/>
  </r>
  <r>
    <x v="21"/>
    <x v="0"/>
    <n v="28"/>
    <n v="175.58555089522801"/>
    <n v="125.79089927561087"/>
    <n v="0.71640803377192674"/>
    <n v="0.21390603165022032"/>
    <n v="26.907432081758493"/>
    <n v="0.15324399954648987"/>
    <x v="1"/>
    <x v="7"/>
    <x v="19"/>
  </r>
  <r>
    <x v="21"/>
    <x v="0"/>
    <n v="4"/>
    <n v="175.58555089522801"/>
    <n v="3.5117110179045587E-3"/>
    <n v="1.9999999999999991E-5"/>
    <n v="1.9339035769882866"/>
    <n v="6.7913104988748035E-3"/>
    <n v="3.8678071539765714E-5"/>
    <x v="0"/>
    <x v="7"/>
    <x v="25"/>
  </r>
  <r>
    <x v="21"/>
    <x v="0"/>
    <n v="28"/>
    <n v="175.58555089522801"/>
    <n v="4623.3213849430977"/>
    <n v="26.330876096415452"/>
    <n v="1.5770718388167747E-2"/>
    <n v="72.913099579931284"/>
    <n v="0.41525683183030576"/>
    <x v="1"/>
    <x v="7"/>
    <x v="20"/>
  </r>
  <r>
    <x v="21"/>
    <x v="0"/>
    <n v="28"/>
    <n v="175.58555089522801"/>
    <n v="9.7956418726982335"/>
    <n v="5.5788428049773291E-2"/>
    <n v="0.1085153380249986"/>
    <n v="1.0629773889876792"/>
    <n v="6.0539001277044625E-3"/>
    <x v="1"/>
    <x v="7"/>
    <x v="21"/>
  </r>
  <r>
    <x v="21"/>
    <x v="0"/>
    <n v="28"/>
    <n v="175.58555089522801"/>
    <n v="16548.357704400198"/>
    <n v="94.246694104542868"/>
    <n v="4.3362904750098352E-2"/>
    <n v="717.58485890646205"/>
    <n v="4.0868104194669481"/>
    <x v="1"/>
    <x v="7"/>
    <x v="7"/>
  </r>
  <r>
    <x v="21"/>
    <x v="0"/>
    <n v="28"/>
    <n v="175.58555089522801"/>
    <n v="36.59200011015362"/>
    <n v="0.20839983656734992"/>
    <n v="8.4200387955296815E-2"/>
    <n v="3.0810606053351988"/>
    <n v="1.7547347088791316E-2"/>
    <x v="1"/>
    <x v="7"/>
    <x v="8"/>
  </r>
  <r>
    <x v="21"/>
    <x v="0"/>
    <n v="4"/>
    <n v="175.58555089522801"/>
    <n v="0.6672250934018662"/>
    <n v="3.7999999999999987E-3"/>
    <n v="0.15817218843858613"/>
    <n v="0.10553645320451321"/>
    <n v="6.0105431606662714E-4"/>
    <x v="0"/>
    <x v="7"/>
    <x v="26"/>
  </r>
  <r>
    <x v="21"/>
    <x v="0"/>
    <n v="28"/>
    <n v="175.58555089522801"/>
    <n v="3.5936240800514905"/>
    <n v="2.0466513683667559E-2"/>
    <n v="0.12956684108968586"/>
    <n v="0.46561452011609999"/>
    <n v="2.6517815261116358E-3"/>
    <x v="1"/>
    <x v="7"/>
    <x v="9"/>
  </r>
  <r>
    <x v="21"/>
    <x v="0"/>
    <n v="28"/>
    <n v="175.58555089522801"/>
    <n v="151.80804464409695"/>
    <n v="0.86458164621234057"/>
    <n v="7.4214236974694023E-2"/>
    <n v="11.26631819988194"/>
    <n v="6.4164267175973719E-2"/>
    <x v="1"/>
    <x v="7"/>
    <x v="10"/>
  </r>
  <r>
    <x v="21"/>
    <x v="0"/>
    <n v="28"/>
    <n v="175.58555089522801"/>
    <n v="63.591891335686668"/>
    <n v="0.3621704121521479"/>
    <n v="0.14797083212588721"/>
    <n v="9.4097450774005544"/>
    <n v="5.3590657257528859E-2"/>
    <x v="1"/>
    <x v="7"/>
    <x v="14"/>
  </r>
  <r>
    <x v="21"/>
    <x v="0"/>
    <n v="4"/>
    <n v="175.58555089522801"/>
    <n v="0.35117110179045596"/>
    <n v="1.9999999999999996E-3"/>
    <n v="0.15359765691465505"/>
    <n v="5.3939058411151861E-2"/>
    <n v="3.0719531382931005E-4"/>
    <x v="0"/>
    <x v="7"/>
    <x v="27"/>
  </r>
  <r>
    <x v="21"/>
    <x v="0"/>
    <n v="28"/>
    <n v="175.58555089522801"/>
    <n v="686.91196185430613"/>
    <n v="3.9121212329378223"/>
    <n v="5.6131030427672861E-2"/>
    <n v="38.557076231976517"/>
    <n v="0.21959139596277796"/>
    <x v="1"/>
    <x v="7"/>
    <x v="15"/>
  </r>
  <r>
    <x v="21"/>
    <x v="0"/>
    <n v="28"/>
    <n v="175.58555089522801"/>
    <n v="33275.001187678121"/>
    <n v="189.50876662700639"/>
    <n v="4.3906548742936771E-2"/>
    <n v="1460.9904615680684"/>
    <n v="8.3206758991224863"/>
    <x v="1"/>
    <x v="7"/>
    <x v="22"/>
  </r>
  <r>
    <x v="21"/>
    <x v="0"/>
    <n v="44"/>
    <n v="175.58555089522801"/>
    <n v="1.5003736082680756"/>
    <n v="8.5449719559404363E-3"/>
    <n v="0.1989296301850085"/>
    <n v="0.29846876703211511"/>
    <n v="1.6998481111364999E-3"/>
    <x v="1"/>
    <x v="7"/>
    <x v="3"/>
  </r>
  <r>
    <x v="21"/>
    <x v="0"/>
    <n v="45"/>
    <n v="175.58555089522801"/>
    <n v="2.9539382694719212"/>
    <n v="1.6823356218157937E-2"/>
    <n v="0.16806385604932858"/>
    <n v="0.49645025609913174"/>
    <n v="2.8273981177150726E-3"/>
    <x v="1"/>
    <x v="7"/>
    <x v="28"/>
  </r>
  <r>
    <x v="21"/>
    <x v="0"/>
    <n v="28"/>
    <n v="175.58555089522801"/>
    <n v="174441.06341155831"/>
    <n v="993.48188118080043"/>
    <n v="2.6731493761573619E-2"/>
    <n v="4663.0701983483386"/>
    <n v="26.557254709020988"/>
    <x v="1"/>
    <x v="7"/>
    <x v="23"/>
  </r>
  <r>
    <x v="21"/>
    <x v="0"/>
    <n v="27"/>
    <n v="175.58555089522801"/>
    <n v="8641.3945560442171"/>
    <n v="49.214724742359593"/>
    <n v="2.0475117731071794E-2"/>
    <n v="176.93357089564822"/>
    <n v="1.0076772832021046"/>
    <x v="1"/>
    <x v="7"/>
    <x v="12"/>
  </r>
  <r>
    <x v="21"/>
    <x v="0"/>
    <n v="45"/>
    <n v="175.58555089522801"/>
    <n v="100.73566029743223"/>
    <n v="0.57371269893125343"/>
    <n v="8.448119101368122E-2"/>
    <n v="8.5102685594766765"/>
    <n v="4.8467932105385809E-2"/>
    <x v="1"/>
    <x v="7"/>
    <x v="16"/>
  </r>
  <r>
    <x v="21"/>
    <x v="0"/>
    <n v="28"/>
    <n v="175.58555089522801"/>
    <n v="533.17539356404666"/>
    <n v="3.0365562020658108"/>
    <n v="0.20648202694132792"/>
    <n v="110.0911359783446"/>
    <n v="0.62699427952380915"/>
    <x v="1"/>
    <x v="7"/>
    <x v="13"/>
  </r>
  <r>
    <x v="21"/>
    <x v="0"/>
    <n v="28"/>
    <n v="175.58555089522801"/>
    <n v="486.69443117286301"/>
    <n v="2.7718364563111106"/>
    <n v="0.15819300517988866"/>
    <n v="76.991654671551686"/>
    <n v="0.43848513889102775"/>
    <x v="1"/>
    <x v="7"/>
    <x v="11"/>
  </r>
  <r>
    <x v="21"/>
    <x v="0"/>
    <n v="45"/>
    <n v="175.58555089522801"/>
    <n v="9.1630765076685332"/>
    <n v="5.2185823155438037E-2"/>
    <n v="0.1625851834395749"/>
    <n v="1.4897804748701478"/>
    <n v="8.4846416306721094E-3"/>
    <x v="1"/>
    <x v="7"/>
    <x v="18"/>
  </r>
  <r>
    <x v="21"/>
    <x v="0"/>
    <n v="45"/>
    <n v="175.58555089522801"/>
    <n v="3537.3935246185711"/>
    <n v="20.146267768521202"/>
    <n v="0.24358465749965713"/>
    <n v="861.65479013571962"/>
    <n v="4.9073217342916191"/>
    <x v="1"/>
    <x v="7"/>
    <x v="17"/>
  </r>
  <r>
    <x v="21"/>
    <x v="0"/>
    <n v="4"/>
    <n v="175.58555089522801"/>
    <n v="3.0103465436793693"/>
    <n v="1.714461428250235E-2"/>
    <n v="0.2729755509618248"/>
    <n v="0.82175100634690079"/>
    <n v="4.6800605297940496E-3"/>
    <x v="0"/>
    <x v="7"/>
    <x v="29"/>
  </r>
  <r>
    <x v="21"/>
    <x v="0"/>
    <n v="27"/>
    <n v="203.89435705191465"/>
    <n v="47181.896588219315"/>
    <n v="231.40364093649771"/>
    <n v="2.0125182440340474E-2"/>
    <n v="949.54427671919154"/>
    <n v="4.6570404912060557"/>
    <x v="1"/>
    <x v="12"/>
    <x v="0"/>
  </r>
  <r>
    <x v="21"/>
    <x v="0"/>
    <n v="28"/>
    <n v="203.89435705191465"/>
    <n v="23154.510291690083"/>
    <n v="113.5613100160226"/>
    <n v="2.076107386273628E-2"/>
    <n v="480.7124984212652"/>
    <n v="2.3576547451917387"/>
    <x v="1"/>
    <x v="12"/>
    <x v="5"/>
  </r>
  <r>
    <x v="21"/>
    <x v="0"/>
    <n v="28"/>
    <n v="203.89435705191465"/>
    <n v="70181.389632888982"/>
    <n v="344.20466876883557"/>
    <n v="5.7695347711395832E-2"/>
    <n v="4049.1396777384807"/>
    <n v="19.859008048503799"/>
    <x v="1"/>
    <x v="12"/>
    <x v="6"/>
  </r>
  <r>
    <x v="21"/>
    <x v="0"/>
    <n v="0"/>
    <n v="203.89435705191465"/>
    <n v="2184045.4914998086"/>
    <n v="10711.652461003208"/>
    <n v="1.4312443734726359"/>
    <n v="3125902.8211173788"/>
    <n v="15330.992315405156"/>
    <x v="1"/>
    <x v="12"/>
    <x v="2"/>
  </r>
  <r>
    <x v="21"/>
    <x v="0"/>
    <n v="0"/>
    <n v="203.89435705191465"/>
    <n v="90.154192003567474"/>
    <n v="0.44216129032258028"/>
    <n v="0.10816686735792069"/>
    <n v="9.7516965282103971"/>
    <n v="4.7827201641129601E-2"/>
    <x v="0"/>
    <x v="12"/>
    <x v="19"/>
  </r>
  <r>
    <x v="21"/>
    <x v="0"/>
    <n v="28"/>
    <n v="203.89435705191465"/>
    <n v="4827.2543326608211"/>
    <n v="23.675271853804798"/>
    <n v="2.0052624608856651E-2"/>
    <n v="96.79911902432427"/>
    <n v="0.4747513389969773"/>
    <x v="1"/>
    <x v="12"/>
    <x v="20"/>
  </r>
  <r>
    <x v="21"/>
    <x v="0"/>
    <n v="0"/>
    <n v="203.89435705191465"/>
    <n v="3.7155470264887378"/>
    <n v="1.8222902684563762E-2"/>
    <n v="0.65586249354486703"/>
    <n v="2.4368879376761199"/>
    <n v="1.195171839432344E-2"/>
    <x v="0"/>
    <x v="12"/>
    <x v="21"/>
  </r>
  <r>
    <x v="21"/>
    <x v="0"/>
    <n v="28"/>
    <n v="203.89435705191465"/>
    <n v="45065.065923616879"/>
    <n v="221.02164363549608"/>
    <n v="5.0100795312435241E-2"/>
    <n v="2257.7956435805295"/>
    <n v="11.073360127399994"/>
    <x v="1"/>
    <x v="12"/>
    <x v="7"/>
  </r>
  <r>
    <x v="21"/>
    <x v="0"/>
    <n v="2"/>
    <n v="203.89435705191465"/>
    <n v="6.8887593586918374"/>
    <n v="3.3785924526287175E-2"/>
    <n v="0.13926521812848178"/>
    <n v="0.95936457472283898"/>
    <n v="4.705204148825806E-3"/>
    <x v="0"/>
    <x v="12"/>
    <x v="8"/>
  </r>
  <r>
    <x v="21"/>
    <x v="0"/>
    <n v="28"/>
    <n v="203.89435705191465"/>
    <n v="24407.646520691578"/>
    <n v="119.70731742456715"/>
    <n v="5.2261684754090834E-2"/>
    <n v="1275.5847280536652"/>
    <n v="6.2561060860006128"/>
    <x v="1"/>
    <x v="12"/>
    <x v="22"/>
  </r>
  <r>
    <x v="21"/>
    <x v="0"/>
    <n v="3"/>
    <n v="203.89435705191465"/>
    <n v="1.0735798419809592"/>
    <n v="5.2653729975842799E-3"/>
    <n v="0.61741891918650127"/>
    <n v="0.66284850569629872"/>
    <n v="3.2509409052822744E-3"/>
    <x v="1"/>
    <x v="12"/>
    <x v="3"/>
  </r>
  <r>
    <x v="21"/>
    <x v="0"/>
    <n v="2"/>
    <n v="203.89435705191465"/>
    <n v="0.68887593586918405"/>
    <n v="3.3785924526287189E-3"/>
    <n v="0.52408860716818451"/>
    <n v="0.36103202974136028"/>
    <n v="1.7706818126871258E-3"/>
    <x v="0"/>
    <x v="12"/>
    <x v="28"/>
  </r>
  <r>
    <x v="21"/>
    <x v="0"/>
    <n v="2"/>
    <n v="203.89435705191465"/>
    <n v="200243.63857302594"/>
    <n v="982.09504896715123"/>
    <n v="0.21271980184359257"/>
    <n v="42595.787117694046"/>
    <n v="208.91106420786576"/>
    <x v="0"/>
    <x v="12"/>
    <x v="23"/>
  </r>
  <r>
    <x v="21"/>
    <x v="0"/>
    <n v="2"/>
    <n v="203.89435705191465"/>
    <n v="76.301060133010381"/>
    <n v="0.37421859651360018"/>
    <n v="0.25152394387669319"/>
    <n v="19.191543566627494"/>
    <n v="9.4124937267101666E-2"/>
    <x v="1"/>
    <x v="12"/>
    <x v="16"/>
  </r>
  <r>
    <x v="21"/>
    <x v="0"/>
    <n v="2"/>
    <n v="203.89435705191465"/>
    <n v="4.9339470139863515"/>
    <n v="2.4198546175214119E-2"/>
    <n v="0.44006304833760607"/>
    <n v="2.171247763311063"/>
    <n v="1.0648885995203044E-2"/>
    <x v="1"/>
    <x v="12"/>
    <x v="18"/>
  </r>
  <r>
    <x v="21"/>
    <x v="0"/>
    <n v="2"/>
    <n v="203.89435705191465"/>
    <n v="2576.0080852763313"/>
    <n v="12.634033244090418"/>
    <n v="0.30094019999506089"/>
    <n v="775.22438837195295"/>
    <n v="3.8020884912208182"/>
    <x v="1"/>
    <x v="12"/>
    <x v="17"/>
  </r>
  <r>
    <x v="21"/>
    <x v="0"/>
    <n v="25"/>
    <n v="0.72612943061088486"/>
    <n v="126.77202185905803"/>
    <n v="174.58598497020853"/>
    <n v="2.4702184034538121E-2"/>
    <n v="3.1315458143929411"/>
    <n v="4.3126551305851972"/>
    <x v="1"/>
    <x v="8"/>
    <x v="0"/>
  </r>
  <r>
    <x v="21"/>
    <x v="0"/>
    <n v="4"/>
    <n v="0.72612943061088486"/>
    <n v="1.4522588612217772E-3"/>
    <n v="2.0000000000000104E-3"/>
    <n v="0.11186322783960868"/>
    <n v="1.624543638749423E-4"/>
    <n v="2.2372645567921853E-4"/>
    <x v="0"/>
    <x v="8"/>
    <x v="30"/>
  </r>
  <r>
    <x v="21"/>
    <x v="0"/>
    <n v="28"/>
    <n v="0.72612943061088486"/>
    <n v="2.0894755529703453"/>
    <n v="2.8775524925528662"/>
    <n v="0.13188766265225071"/>
    <n v="0.27557604685027792"/>
    <n v="0.3795136724019556"/>
    <x v="1"/>
    <x v="8"/>
    <x v="1"/>
  </r>
  <r>
    <x v="21"/>
    <x v="0"/>
    <n v="28"/>
    <n v="0.72612943061088486"/>
    <n v="101.98329589169532"/>
    <n v="140.44782044696615"/>
    <n v="3.3101782273969822E-2"/>
    <n v="3.3758288561887397"/>
    <n v="4.6490731732890804"/>
    <x v="1"/>
    <x v="8"/>
    <x v="5"/>
  </r>
  <r>
    <x v="21"/>
    <x v="0"/>
    <n v="4"/>
    <n v="0.72612943061088486"/>
    <n v="5.8090354448871249E-4"/>
    <n v="8.0000000000000633E-4"/>
    <n v="0.2614149413579257"/>
    <n v="1.5185686601712795E-4"/>
    <n v="2.091319530863422E-4"/>
    <x v="0"/>
    <x v="8"/>
    <x v="31"/>
  </r>
  <r>
    <x v="21"/>
    <x v="0"/>
    <n v="28"/>
    <n v="0.72612943061088486"/>
    <n v="231.69718719535007"/>
    <n v="319.08524489969471"/>
    <n v="4.7936183879985966E-2"/>
    <n v="11.106678969871831"/>
    <n v="15.29572897290212"/>
    <x v="1"/>
    <x v="8"/>
    <x v="6"/>
  </r>
  <r>
    <x v="21"/>
    <x v="0"/>
    <n v="4"/>
    <n v="0.72612943061088486"/>
    <n v="1.0890907222688716E-2"/>
    <n v="1.4998575685778654E-2"/>
    <n v="0.38868714436661655"/>
    <n v="4.2331556279486364E-3"/>
    <n v="5.8297535528718724E-3"/>
    <x v="0"/>
    <x v="8"/>
    <x v="32"/>
  </r>
  <r>
    <x v="21"/>
    <x v="0"/>
    <n v="4"/>
    <n v="0.72612943061088486"/>
    <n v="7.8610128646543972E-3"/>
    <n v="1.0825911377866907E-2"/>
    <n v="0.37647866289040671"/>
    <n v="2.9595036122493732E-3"/>
    <n v="4.0757246401093737E-3"/>
    <x v="0"/>
    <x v="8"/>
    <x v="24"/>
  </r>
  <r>
    <x v="21"/>
    <x v="0"/>
    <n v="28"/>
    <n v="0.72612943061088486"/>
    <n v="40.681889042387105"/>
    <n v="56.0256716328959"/>
    <n v="5.5667913884124287"/>
    <n v="226.4675895855105"/>
    <n v="311.88322637602738"/>
    <x v="1"/>
    <x v="8"/>
    <x v="2"/>
  </r>
  <r>
    <x v="21"/>
    <x v="0"/>
    <n v="28"/>
    <n v="0.72612943061088486"/>
    <n v="0.75508598673301219"/>
    <n v="1.0398779541241931"/>
    <n v="0.46622831913628499"/>
    <n v="0.35204247039789544"/>
    <n v="0.48482055065820145"/>
    <x v="1"/>
    <x v="8"/>
    <x v="19"/>
  </r>
  <r>
    <x v="21"/>
    <x v="0"/>
    <n v="4"/>
    <n v="0.72612943061088486"/>
    <n v="1.5257101003228225E-5"/>
    <n v="2.1011544719228073E-5"/>
    <n v="2.5840348453289788"/>
    <n v="3.9424880631045456E-5"/>
    <n v="5.4294563708673435E-5"/>
    <x v="0"/>
    <x v="8"/>
    <x v="25"/>
  </r>
  <r>
    <x v="21"/>
    <x v="0"/>
    <n v="28"/>
    <n v="0.72612943061088486"/>
    <n v="11.774973084168771"/>
    <n v="16.2160802024821"/>
    <n v="2.4852205838327431E-2"/>
    <n v="0.2926340548285275"/>
    <n v="0.40300536308291152"/>
    <x v="1"/>
    <x v="8"/>
    <x v="20"/>
  </r>
  <r>
    <x v="21"/>
    <x v="0"/>
    <n v="28"/>
    <n v="0.72612943061088486"/>
    <n v="6.4943564070474302E-2"/>
    <n v="8.943800007642988E-2"/>
    <n v="0.24739854997661553"/>
    <n v="1.6066943581348768E-2"/>
    <n v="2.212683153171718E-2"/>
    <x v="1"/>
    <x v="8"/>
    <x v="21"/>
  </r>
  <r>
    <x v="21"/>
    <x v="0"/>
    <n v="28"/>
    <n v="0.72612943061088486"/>
    <n v="113.41192372203135"/>
    <n v="156.18692610574828"/>
    <n v="4.7537450700782989E-2"/>
    <n v="5.391313732817026"/>
    <n v="7.4247282998588444"/>
    <x v="1"/>
    <x v="8"/>
    <x v="7"/>
  </r>
  <r>
    <x v="21"/>
    <x v="0"/>
    <n v="28"/>
    <n v="0.72612943061088486"/>
    <n v="0.10953014407528303"/>
    <n v="0.15084107523797308"/>
    <n v="0.77531544508970984"/>
    <n v="8.4920412404468099E-2"/>
    <n v="0.1169494153859395"/>
    <x v="1"/>
    <x v="8"/>
    <x v="8"/>
  </r>
  <r>
    <x v="21"/>
    <x v="0"/>
    <n v="4"/>
    <n v="0.72612943061088486"/>
    <n v="6.007548704156971E-2"/>
    <n v="8.2733855025031625E-2"/>
    <n v="0.19002859432175601"/>
    <n v="1.1416060355704361E-2"/>
    <n v="1.5721798173226709E-2"/>
    <x v="0"/>
    <x v="8"/>
    <x v="26"/>
  </r>
  <r>
    <x v="21"/>
    <x v="0"/>
    <n v="28"/>
    <n v="0.72612943061088486"/>
    <n v="2.0038500853971828E-2"/>
    <n v="2.7596320999017564E-2"/>
    <n v="0.18813050161742581"/>
    <n v="3.7698532173189355E-3"/>
    <n v="5.1917097123406752E-3"/>
    <x v="1"/>
    <x v="8"/>
    <x v="9"/>
  </r>
  <r>
    <x v="21"/>
    <x v="0"/>
    <n v="28"/>
    <n v="0.72612943061088486"/>
    <n v="0.45958329670074294"/>
    <n v="0.63292200718830594"/>
    <n v="0.12780671018244213"/>
    <n v="5.8737829206123165E-2"/>
    <n v="8.0891679540805381E-2"/>
    <x v="1"/>
    <x v="8"/>
    <x v="10"/>
  </r>
  <r>
    <x v="21"/>
    <x v="0"/>
    <n v="28"/>
    <n v="0.72612943061088486"/>
    <n v="0.25167504076010433"/>
    <n v="0.34659804457777288"/>
    <n v="0.14884315287207725"/>
    <n v="3.746010656594248E-2"/>
    <n v="5.1588745734252497E-2"/>
    <x v="1"/>
    <x v="8"/>
    <x v="14"/>
  </r>
  <r>
    <x v="21"/>
    <x v="0"/>
    <n v="4"/>
    <n v="0.72612943061088486"/>
    <n v="2.1820533964906231E-3"/>
    <n v="3.0050474536679845E-3"/>
    <n v="0.28957518852170977"/>
    <n v="6.3186852365320928E-4"/>
    <n v="8.7018718291259048E-4"/>
    <x v="0"/>
    <x v="8"/>
    <x v="27"/>
  </r>
  <r>
    <x v="21"/>
    <x v="0"/>
    <n v="28"/>
    <n v="0.72612943061088486"/>
    <n v="5.4494300164509193"/>
    <n v="7.5047640086236038"/>
    <n v="5.4109102066065097E-2"/>
    <n v="0.2948637649620216"/>
    <n v="0.40607604172434641"/>
    <x v="1"/>
    <x v="8"/>
    <x v="15"/>
  </r>
  <r>
    <x v="21"/>
    <x v="0"/>
    <n v="28"/>
    <n v="0.72612943061088486"/>
    <n v="72.249021880014851"/>
    <n v="99.49882050536435"/>
    <n v="0.10992311111917202"/>
    <n v="7.9418372603683629"/>
    <n v="10.937219902637718"/>
    <x v="1"/>
    <x v="8"/>
    <x v="22"/>
  </r>
  <r>
    <x v="21"/>
    <x v="0"/>
    <n v="28"/>
    <n v="0.72612943061088486"/>
    <n v="1.7941468063210501E-2"/>
    <n v="2.4708360943470557E-2"/>
    <n v="0.1194546645774351"/>
    <n v="2.1431920495175744E-3"/>
    <n v="2.9515289687604735E-3"/>
    <x v="1"/>
    <x v="8"/>
    <x v="3"/>
  </r>
  <r>
    <x v="21"/>
    <x v="0"/>
    <n v="28"/>
    <n v="0.72612943061088486"/>
    <n v="2.5284752507941349E-2"/>
    <n v="3.4821274888513415E-2"/>
    <n v="0.10442840080544419"/>
    <n v="2.6404462691657594E-3"/>
    <n v="3.6363300506142278E-3"/>
    <x v="1"/>
    <x v="8"/>
    <x v="28"/>
  </r>
  <r>
    <x v="21"/>
    <x v="0"/>
    <n v="28"/>
    <n v="0.72612943061088486"/>
    <n v="696.95277151237406"/>
    <n v="959.81892777164421"/>
    <n v="4.1200156515248949E-2"/>
    <n v="28.714563270046352"/>
    <n v="39.544690050490168"/>
    <x v="1"/>
    <x v="8"/>
    <x v="23"/>
  </r>
  <r>
    <x v="21"/>
    <x v="0"/>
    <n v="27"/>
    <n v="0.72612943061088486"/>
    <n v="30.180316362692878"/>
    <n v="41.563273833016936"/>
    <n v="3.4105828142243638E-2"/>
    <n v="1.0293246831445468"/>
    <n v="1.4175498743778876"/>
    <x v="1"/>
    <x v="8"/>
    <x v="12"/>
  </r>
  <r>
    <x v="21"/>
    <x v="0"/>
    <n v="28"/>
    <n v="0.72612943061088486"/>
    <n v="0.36272038954824903"/>
    <n v="0.4995258066362856"/>
    <n v="0.32692010871067478"/>
    <n v="0.11858058918269188"/>
    <n v="0.163305031009322"/>
    <x v="1"/>
    <x v="8"/>
    <x v="16"/>
  </r>
  <r>
    <x v="21"/>
    <x v="0"/>
    <n v="28"/>
    <n v="0.72612943061088486"/>
    <n v="3.3207528553689594"/>
    <n v="4.5732244354498146"/>
    <n v="5.2677426021016119E-2"/>
    <n v="0.17492871287277639"/>
    <n v="0.24090569187591082"/>
    <x v="1"/>
    <x v="8"/>
    <x v="13"/>
  </r>
  <r>
    <x v="21"/>
    <x v="0"/>
    <n v="28"/>
    <n v="0.72612943061088486"/>
    <n v="3.0146869423294813"/>
    <n v="4.1517211880439246"/>
    <n v="4.9727434063842141E-2"/>
    <n v="0.14991264614781516"/>
    <n v="0.20645444162991061"/>
    <x v="1"/>
    <x v="8"/>
    <x v="11"/>
  </r>
  <r>
    <x v="21"/>
    <x v="0"/>
    <n v="28"/>
    <n v="0.72612943061088486"/>
    <n v="6.7534645135786928E-2"/>
    <n v="9.3006346098615994E-2"/>
    <n v="7.4755376021119618E-2"/>
    <n v="5.0485777915786284E-3"/>
    <n v="6.9527243749524306E-3"/>
    <x v="1"/>
    <x v="8"/>
    <x v="18"/>
  </r>
  <r>
    <x v="21"/>
    <x v="0"/>
    <n v="28"/>
    <n v="0.72612943061088486"/>
    <n v="11.17851675444812"/>
    <n v="15.394661451807227"/>
    <n v="0.66770765760492534"/>
    <n v="7.4639812376099668"/>
    <n v="10.279133337607043"/>
    <x v="1"/>
    <x v="8"/>
    <x v="17"/>
  </r>
  <r>
    <x v="21"/>
    <x v="0"/>
    <n v="4"/>
    <n v="0.72612943061088486"/>
    <n v="5.82328647756644E-3"/>
    <n v="8.01962602268768E-3"/>
    <n v="0.44569429347334655"/>
    <n v="2.5954055523118675E-3"/>
    <n v="3.57430155410225E-3"/>
    <x v="0"/>
    <x v="8"/>
    <x v="29"/>
  </r>
  <r>
    <x v="21"/>
    <x v="0"/>
    <n v="24"/>
    <n v="10.948380094238335"/>
    <n v="2709.569474106197"/>
    <n v="247.48587926099933"/>
    <n v="3.7622155194273775E-2"/>
    <n v="101.93984326449012"/>
    <n v="9.3109521579486181"/>
    <x v="1"/>
    <x v="2"/>
    <x v="0"/>
  </r>
  <r>
    <x v="21"/>
    <x v="0"/>
    <n v="4"/>
    <n v="10.948380094238335"/>
    <n v="2.1896760188476652E-2"/>
    <n v="1.9999999999999983E-3"/>
    <n v="0.10982049643056246"/>
    <n v="2.4047130741194824E-3"/>
    <n v="2.1964099286112475E-4"/>
    <x v="0"/>
    <x v="2"/>
    <x v="30"/>
  </r>
  <r>
    <x v="21"/>
    <x v="0"/>
    <n v="28"/>
    <n v="10.948380094238335"/>
    <n v="25.572667086551711"/>
    <n v="2.335748929653028"/>
    <n v="0.17799156927299017"/>
    <n v="4.5517191452310843"/>
    <n v="0.41574361741664961"/>
    <x v="1"/>
    <x v="2"/>
    <x v="1"/>
  </r>
  <r>
    <x v="21"/>
    <x v="0"/>
    <n v="28"/>
    <n v="10.948380094238335"/>
    <n v="2264.7283367411683"/>
    <n v="206.85510707953938"/>
    <n v="4.1639743692090884E-2"/>
    <n v="94.30270747411754"/>
    <n v="8.6133936401920348"/>
    <x v="1"/>
    <x v="2"/>
    <x v="5"/>
  </r>
  <r>
    <x v="21"/>
    <x v="0"/>
    <n v="4"/>
    <n v="10.948380094238335"/>
    <n v="8.7587040753906685E-3"/>
    <n v="8.0000000000000004E-4"/>
    <n v="0.60948504674275272"/>
    <n v="5.3382991627954207E-3"/>
    <n v="4.8758803739420222E-4"/>
    <x v="0"/>
    <x v="2"/>
    <x v="31"/>
  </r>
  <r>
    <x v="21"/>
    <x v="0"/>
    <n v="28"/>
    <n v="10.948380094238335"/>
    <n v="2363.3772617034606"/>
    <n v="215.86547428575349"/>
    <n v="7.6316616469486967E-2"/>
    <n v="180.36495605412932"/>
    <n v="16.474122610069749"/>
    <x v="1"/>
    <x v="2"/>
    <x v="6"/>
  </r>
  <r>
    <x v="21"/>
    <x v="0"/>
    <n v="4"/>
    <n v="10.948380094238335"/>
    <n v="2.737095023559584E-2"/>
    <n v="2.5000000000000001E-3"/>
    <n v="0.72246735382022143"/>
    <n v="1.9774617988255892E-2"/>
    <n v="1.8061683845505536E-3"/>
    <x v="0"/>
    <x v="2"/>
    <x v="32"/>
  </r>
  <r>
    <x v="21"/>
    <x v="0"/>
    <n v="4"/>
    <n v="10.948380094238335"/>
    <n v="3.3939978292138823E-2"/>
    <n v="3.0999999999999986E-3"/>
    <n v="0.67889957405187085"/>
    <n v="2.3041836805862789E-2"/>
    <n v="2.1045886795607988E-3"/>
    <x v="0"/>
    <x v="2"/>
    <x v="24"/>
  </r>
  <r>
    <x v="21"/>
    <x v="0"/>
    <n v="28"/>
    <n v="10.948380094238335"/>
    <n v="78211.168121290946"/>
    <n v="7143.6292353834287"/>
    <n v="0.88379202323366934"/>
    <n v="69122.406513384383"/>
    <n v="6313.4825351707104"/>
    <x v="1"/>
    <x v="2"/>
    <x v="2"/>
  </r>
  <r>
    <x v="21"/>
    <x v="0"/>
    <n v="28"/>
    <n v="10.948380094238335"/>
    <n v="15.627608764381986"/>
    <n v="1.4273900458211284"/>
    <n v="1.201909585128363"/>
    <n v="18.78297276654672"/>
    <n v="1.7155937777892274"/>
    <x v="1"/>
    <x v="2"/>
    <x v="19"/>
  </r>
  <r>
    <x v="21"/>
    <x v="0"/>
    <n v="4"/>
    <n v="10.948380094238335"/>
    <n v="2.1896760188476629E-4"/>
    <n v="1.9999999999999964E-5"/>
    <n v="2.1205846889823325"/>
    <n v="4.6433934394001435E-4"/>
    <n v="4.2411693779646577E-5"/>
    <x v="0"/>
    <x v="2"/>
    <x v="25"/>
  </r>
  <r>
    <x v="21"/>
    <x v="0"/>
    <n v="28"/>
    <n v="10.948380094238335"/>
    <n v="417.22525384213384"/>
    <n v="38.108400535135026"/>
    <n v="3.9629827548438343E-2"/>
    <n v="16.534564858617177"/>
    <n v="1.5102293413542165"/>
    <x v="1"/>
    <x v="2"/>
    <x v="20"/>
  </r>
  <r>
    <x v="21"/>
    <x v="0"/>
    <n v="28"/>
    <n v="10.948380094238335"/>
    <n v="0.5421467291366131"/>
    <n v="4.9518442406098213E-2"/>
    <n v="1.1994616701846352"/>
    <n v="0.65028422121533902"/>
    <n v="5.939547363336023E-2"/>
    <x v="1"/>
    <x v="2"/>
    <x v="21"/>
  </r>
  <r>
    <x v="21"/>
    <x v="0"/>
    <n v="28"/>
    <n v="10.948380094238335"/>
    <n v="1370.0041002646692"/>
    <n v="125.13304146114217"/>
    <n v="8.4690058941240542E-2"/>
    <n v="116.02572800115605"/>
    <n v="10.597524656840827"/>
    <x v="1"/>
    <x v="2"/>
    <x v="7"/>
  </r>
  <r>
    <x v="21"/>
    <x v="0"/>
    <n v="28"/>
    <n v="10.948380094238335"/>
    <n v="0.48995637313037094"/>
    <n v="4.4751494642409614E-2"/>
    <n v="0.12853656670226804"/>
    <n v="6.297731003607325E-2"/>
    <n v="5.7522034761302741E-3"/>
    <x v="1"/>
    <x v="2"/>
    <x v="8"/>
  </r>
  <r>
    <x v="21"/>
    <x v="0"/>
    <n v="4"/>
    <n v="10.948380094238335"/>
    <n v="4.1603844358105664E-2"/>
    <n v="3.7999999999999991E-3"/>
    <n v="0.34308185128883445"/>
    <n v="1.4273523943111422E-2"/>
    <n v="1.3037110348975707E-3"/>
    <x v="0"/>
    <x v="2"/>
    <x v="26"/>
  </r>
  <r>
    <x v="21"/>
    <x v="0"/>
    <n v="28"/>
    <n v="10.948380094238335"/>
    <n v="0.11667162540966704"/>
    <n v="1.0656519449033957E-2"/>
    <n v="0.50329798238501433"/>
    <n v="5.8720593670265588E-2"/>
    <n v="5.3634047379454552E-3"/>
    <x v="1"/>
    <x v="2"/>
    <x v="9"/>
  </r>
  <r>
    <x v="21"/>
    <x v="0"/>
    <n v="28"/>
    <n v="10.948380094238335"/>
    <n v="17.471199763295889"/>
    <n v="1.5957794315608604"/>
    <n v="5.5482872743850116E-2"/>
    <n v="0.9693523531493301"/>
    <n v="8.8538427128544692E-2"/>
    <x v="1"/>
    <x v="2"/>
    <x v="10"/>
  </r>
  <r>
    <x v="21"/>
    <x v="0"/>
    <n v="28"/>
    <n v="10.948380094238335"/>
    <n v="3.5779696349472512"/>
    <n v="0.32680356401128091"/>
    <n v="0.51337538340564048"/>
    <n v="1.8368415331547845"/>
    <n v="0.16777290497262112"/>
    <x v="1"/>
    <x v="2"/>
    <x v="14"/>
  </r>
  <r>
    <x v="21"/>
    <x v="0"/>
    <n v="4"/>
    <n v="10.948380094238335"/>
    <n v="2.1896760188476652E-2"/>
    <n v="1.9999999999999983E-3"/>
    <n v="0.21935853850569559"/>
    <n v="4.8032413129539377E-3"/>
    <n v="4.3871707701139079E-4"/>
    <x v="0"/>
    <x v="2"/>
    <x v="27"/>
  </r>
  <r>
    <x v="21"/>
    <x v="0"/>
    <n v="28"/>
    <n v="10.948380094238335"/>
    <n v="47.016729106370967"/>
    <n v="4.294400514201536"/>
    <n v="5.5148366658232154E-2"/>
    <n v="2.5928958158289217"/>
    <n v="0.23682917413448701"/>
    <x v="1"/>
    <x v="2"/>
    <x v="15"/>
  </r>
  <r>
    <x v="21"/>
    <x v="0"/>
    <n v="28"/>
    <n v="10.948380094238335"/>
    <n v="4002.7840324784802"/>
    <n v="365.60513957539479"/>
    <n v="6.625467074353944E-2"/>
    <n v="265.20313812935876"/>
    <n v="24.223048144713562"/>
    <x v="1"/>
    <x v="2"/>
    <x v="22"/>
  </r>
  <r>
    <x v="21"/>
    <x v="0"/>
    <n v="28"/>
    <n v="10.948380094238335"/>
    <n v="0.15467603086173815"/>
    <n v="1.4127754930899553E-2"/>
    <n v="0.18552812204099745"/>
    <n v="2.8696753530533643E-2"/>
    <n v="2.6210958409852358E-3"/>
    <x v="1"/>
    <x v="2"/>
    <x v="3"/>
  </r>
  <r>
    <x v="21"/>
    <x v="0"/>
    <n v="28"/>
    <n v="10.948380094238335"/>
    <n v="0.24086218991202688"/>
    <n v="2.1999801599761993E-2"/>
    <n v="0.22756147489868653"/>
    <n v="5.4810955183708369E-2"/>
    <n v="5.0063072995203224E-3"/>
    <x v="1"/>
    <x v="2"/>
    <x v="28"/>
  </r>
  <r>
    <x v="21"/>
    <x v="0"/>
    <n v="28"/>
    <n v="10.948380094238335"/>
    <n v="12585.326231677209"/>
    <n v="1149.5149166679305"/>
    <n v="4.5642981783047008E-2"/>
    <n v="574.43181592614644"/>
    <n v="52.46728840081515"/>
    <x v="1"/>
    <x v="2"/>
    <x v="23"/>
  </r>
  <r>
    <x v="21"/>
    <x v="0"/>
    <n v="27"/>
    <n v="10.948380094238335"/>
    <n v="685.66063184021937"/>
    <n v="62.626674077661342"/>
    <n v="3.5533283591034089E-2"/>
    <n v="24.363773678386131"/>
    <n v="2.2253313703648039"/>
    <x v="1"/>
    <x v="2"/>
    <x v="12"/>
  </r>
  <r>
    <x v="21"/>
    <x v="0"/>
    <n v="28"/>
    <n v="10.948380094238335"/>
    <n v="4.2158311724376887"/>
    <n v="0.38506437812259559"/>
    <n v="0.46500409148943495"/>
    <n v="1.9603787442122267"/>
    <n v="0.17905651131384182"/>
    <x v="1"/>
    <x v="2"/>
    <x v="16"/>
  </r>
  <r>
    <x v="21"/>
    <x v="0"/>
    <n v="28"/>
    <n v="10.948380094238335"/>
    <n v="25.189350910687686"/>
    <n v="2.3007377067538757"/>
    <n v="0.1799090703701218"/>
    <n v="4.5317927055686029"/>
    <n v="0.41392358198757567"/>
    <x v="1"/>
    <x v="2"/>
    <x v="13"/>
  </r>
  <r>
    <x v="21"/>
    <x v="0"/>
    <n v="28"/>
    <n v="10.948380094238335"/>
    <n v="21.490655335711807"/>
    <n v="1.9629073114680611"/>
    <n v="0.18528991585726187"/>
    <n v="3.9820017188714565"/>
    <n v="0.36370693057752118"/>
    <x v="1"/>
    <x v="2"/>
    <x v="11"/>
  </r>
  <r>
    <x v="21"/>
    <x v="0"/>
    <n v="28"/>
    <n v="10.948380094238335"/>
    <n v="0.63400053867571005"/>
    <n v="5.7908159309280602E-2"/>
    <n v="0.55295710864609149"/>
    <n v="0.35057510474618514"/>
    <n v="3.202072833867705E-2"/>
    <x v="1"/>
    <x v="2"/>
    <x v="18"/>
  </r>
  <r>
    <x v="21"/>
    <x v="0"/>
    <n v="28"/>
    <n v="10.948380094238335"/>
    <n v="615.22604022701876"/>
    <n v="56.193339556304402"/>
    <n v="1.0434772105500987"/>
    <n v="641.97435231387237"/>
    <n v="58.636469211707038"/>
    <x v="1"/>
    <x v="2"/>
    <x v="17"/>
  </r>
  <r>
    <x v="21"/>
    <x v="0"/>
    <n v="4"/>
    <n v="10.948380094238335"/>
    <n v="9.183965907329833E-2"/>
    <n v="8.388424431996987E-3"/>
    <n v="0.59650014182734501"/>
    <n v="5.4782369662597467E-2"/>
    <n v="5.0036963633941691E-3"/>
    <x v="0"/>
    <x v="2"/>
    <x v="29"/>
  </r>
  <r>
    <x v="22"/>
    <x v="0"/>
    <n v="3"/>
    <n v="1.4398880553795852"/>
    <n v="301.37682477397135"/>
    <n v="209.30573293388562"/>
    <n v="0.12422131355960443"/>
    <n v="37.437425049845459"/>
    <n v="26.000233080603032"/>
    <x v="0"/>
    <x v="0"/>
    <x v="0"/>
  </r>
  <r>
    <x v="22"/>
    <x v="0"/>
    <n v="6"/>
    <n v="1.4398880553795852"/>
    <n v="2.8797761107591706E-3"/>
    <n v="2E-3"/>
    <n v="6.9375695074506777E-2"/>
    <n v="1.9978646934287728E-4"/>
    <n v="1.3875139014901355E-4"/>
    <x v="0"/>
    <x v="0"/>
    <x v="30"/>
  </r>
  <r>
    <x v="22"/>
    <x v="0"/>
    <n v="49"/>
    <n v="1.4398880553795852"/>
    <n v="80.602007436854947"/>
    <n v="55.9779679647433"/>
    <n v="6.2774986326123591E-2"/>
    <n v="5.0597899147066814"/>
    <n v="3.514016173550945"/>
    <x v="0"/>
    <x v="0"/>
    <x v="1"/>
  </r>
  <r>
    <x v="22"/>
    <x v="0"/>
    <n v="3"/>
    <n v="1.4398880553795852"/>
    <n v="145.13638239629861"/>
    <n v="100.79699033133348"/>
    <n v="0.31358088408373996"/>
    <n v="45.511995104547076"/>
    <n v="31.60800934107974"/>
    <x v="0"/>
    <x v="0"/>
    <x v="5"/>
  </r>
  <r>
    <x v="22"/>
    <x v="0"/>
    <n v="6"/>
    <n v="1.4398880553795852"/>
    <n v="7.1994402768979244E-3"/>
    <n v="5.0000000000000001E-3"/>
    <n v="0.10943029893621073"/>
    <n v="7.8783690167433566E-4"/>
    <n v="5.4715149468105367E-4"/>
    <x v="0"/>
    <x v="0"/>
    <x v="31"/>
  </r>
  <r>
    <x v="22"/>
    <x v="0"/>
    <n v="3"/>
    <n v="1.4398880553795852"/>
    <n v="703.33546118895742"/>
    <n v="488.46537656953006"/>
    <n v="0.40318195628304881"/>
    <n v="283.57216716540421"/>
    <n v="196.94042610183925"/>
    <x v="0"/>
    <x v="0"/>
    <x v="6"/>
  </r>
  <r>
    <x v="22"/>
    <x v="0"/>
    <n v="6"/>
    <n v="1.4398880553795852"/>
    <n v="1.4398880553795849E-2"/>
    <n v="0.01"/>
    <n v="0.19544458984453045"/>
    <n v="2.8141833040570153E-3"/>
    <n v="1.9544458984453047E-3"/>
    <x v="0"/>
    <x v="0"/>
    <x v="32"/>
  </r>
  <r>
    <x v="22"/>
    <x v="0"/>
    <n v="6"/>
    <n v="1.4398880553795852"/>
    <n v="3.1086417499432386E-2"/>
    <n v="2.1589468280738912E-2"/>
    <n v="0.14792130414884194"/>
    <n v="4.5983434178314209E-3"/>
    <n v="3.1935423039669564E-3"/>
    <x v="0"/>
    <x v="0"/>
    <x v="24"/>
  </r>
  <r>
    <x v="22"/>
    <x v="0"/>
    <n v="28"/>
    <n v="1.4398880553795852"/>
    <n v="1117238.7156265229"/>
    <n v="775920.53871993197"/>
    <n v="0.46406844117583634"/>
    <n v="518475.22918209399"/>
    <n v="360080.23488007399"/>
    <x v="0"/>
    <x v="0"/>
    <x v="2"/>
  </r>
  <r>
    <x v="22"/>
    <x v="0"/>
    <n v="9"/>
    <n v="1.4398880553795852"/>
    <n v="2.4291519325860529"/>
    <n v="1.6870422138099317"/>
    <n v="0.16249770938965025"/>
    <n v="0.39473162480467566"/>
    <n v="0.27414049538775848"/>
    <x v="0"/>
    <x v="0"/>
    <x v="19"/>
  </r>
  <r>
    <x v="22"/>
    <x v="0"/>
    <n v="6"/>
    <n v="1.4398880553795852"/>
    <n v="3.4015053115656308E-5"/>
    <n v="2.362340113078389E-5"/>
    <n v="0.29909192703072041"/>
    <n v="1.0173627784413955E-5"/>
    <n v="7.0655685672258535E-6"/>
    <x v="0"/>
    <x v="0"/>
    <x v="25"/>
  </r>
  <r>
    <x v="22"/>
    <x v="0"/>
    <n v="3"/>
    <n v="1.4398880553795852"/>
    <n v="28.387862807506583"/>
    <n v="19.715326272376736"/>
    <n v="0.17519042321977024"/>
    <n v="4.973281699551853"/>
    <n v="3.4539363535735355"/>
    <x v="0"/>
    <x v="0"/>
    <x v="20"/>
  </r>
  <r>
    <x v="22"/>
    <x v="0"/>
    <n v="3"/>
    <n v="1.4398880553795852"/>
    <n v="6.011773251660979E-2"/>
    <n v="4.1751671105266216E-2"/>
    <n v="0.1690328828277661"/>
    <n v="1.0161873636351086E-2"/>
    <n v="7.0574053297998924E-3"/>
    <x v="0"/>
    <x v="0"/>
    <x v="21"/>
  </r>
  <r>
    <x v="22"/>
    <x v="0"/>
    <n v="3"/>
    <n v="1.4398880553795852"/>
    <n v="430.94182565073038"/>
    <n v="299.28842318031792"/>
    <n v="0.35392167143530778"/>
    <n v="152.5196512256895"/>
    <n v="105.92465897321583"/>
    <x v="0"/>
    <x v="0"/>
    <x v="7"/>
  </r>
  <r>
    <x v="22"/>
    <x v="0"/>
    <n v="51"/>
    <n v="1.4398880553795852"/>
    <n v="7.7026830898545393"/>
    <n v="5.3495013456611717"/>
    <n v="0.11148763648502334"/>
    <n v="0.85875393228103925"/>
    <n v="0.59640326140121591"/>
    <x v="0"/>
    <x v="0"/>
    <x v="8"/>
  </r>
  <r>
    <x v="22"/>
    <x v="0"/>
    <n v="6"/>
    <n v="1.4398880553795852"/>
    <n v="2.1598320830693785E-2"/>
    <n v="1.4999999999999999E-2"/>
    <n v="0.1917623441538773"/>
    <n v="4.1417446322813585E-3"/>
    <n v="2.8764351623081592E-3"/>
    <x v="0"/>
    <x v="0"/>
    <x v="26"/>
  </r>
  <r>
    <x v="22"/>
    <x v="0"/>
    <n v="3"/>
    <n v="1.4398880553795852"/>
    <n v="0.1254412926190443"/>
    <n v="8.7118781318020797E-2"/>
    <n v="0.68868678183591792"/>
    <n v="8.6389760123147294E-2"/>
    <n v="5.9997553143374828E-2"/>
    <x v="0"/>
    <x v="0"/>
    <x v="9"/>
  </r>
  <r>
    <x v="22"/>
    <x v="0"/>
    <n v="3"/>
    <n v="1.4398880553795852"/>
    <n v="2.5292365722589549"/>
    <n v="1.7565508393582683"/>
    <n v="0.35190965773457772"/>
    <n v="0.89006277647342535"/>
    <n v="0.61814720467195339"/>
    <x v="0"/>
    <x v="0"/>
    <x v="10"/>
  </r>
  <r>
    <x v="22"/>
    <x v="0"/>
    <n v="3"/>
    <n v="1.4398880553795852"/>
    <n v="4.2348191376364319"/>
    <n v="2.9410752605486703"/>
    <n v="0.2574750376441674"/>
    <n v="1.0903602168791808"/>
    <n v="0.75725346342409838"/>
    <x v="0"/>
    <x v="0"/>
    <x v="14"/>
  </r>
  <r>
    <x v="22"/>
    <x v="0"/>
    <n v="6"/>
    <n v="1.4398880553795852"/>
    <n v="4.3196641661387571E-2"/>
    <n v="0.03"/>
    <n v="0.16584748014497475"/>
    <n v="7.1640541702665643E-3"/>
    <n v="4.9754244043492424E-3"/>
    <x v="0"/>
    <x v="0"/>
    <x v="27"/>
  </r>
  <r>
    <x v="22"/>
    <x v="0"/>
    <n v="3"/>
    <n v="1.4398880553795852"/>
    <n v="7.8741444058422525"/>
    <n v="5.4685809611542755"/>
    <n v="0.18081533099596186"/>
    <n v="1.4237660270523684"/>
    <n v="0.98880327656932565"/>
    <x v="0"/>
    <x v="0"/>
    <x v="15"/>
  </r>
  <r>
    <x v="22"/>
    <x v="0"/>
    <n v="3"/>
    <n v="1.4398880553795852"/>
    <n v="111.68008281202229"/>
    <n v="77.561642653241563"/>
    <n v="0.17325165345549401"/>
    <n v="19.348759005229358"/>
    <n v="13.43768283439827"/>
    <x v="0"/>
    <x v="0"/>
    <x v="22"/>
  </r>
  <r>
    <x v="22"/>
    <x v="0"/>
    <n v="3"/>
    <n v="1.4398880553795852"/>
    <n v="0.40023684382478253"/>
    <n v="0.27796386137759271"/>
    <n v="0.82152346165049739"/>
    <n v="0.32880395741900487"/>
    <n v="0.22835383361265896"/>
    <x v="0"/>
    <x v="0"/>
    <x v="3"/>
  </r>
  <r>
    <x v="22"/>
    <x v="0"/>
    <n v="3"/>
    <n v="1.4398880553795852"/>
    <n v="0.96217629810329175"/>
    <n v="0.66822993253433272"/>
    <n v="0.62522918177645048"/>
    <n v="0.60158069958781524"/>
    <n v="0.41779685395697352"/>
    <x v="0"/>
    <x v="0"/>
    <x v="28"/>
  </r>
  <r>
    <x v="22"/>
    <x v="0"/>
    <n v="3"/>
    <n v="1.4398880553795852"/>
    <n v="1655.3161950019548"/>
    <n v="1149.6145056676494"/>
    <n v="0.27507904452558463"/>
    <n v="455.34279730886408"/>
    <n v="316.2348597918093"/>
    <x v="0"/>
    <x v="0"/>
    <x v="23"/>
  </r>
  <r>
    <x v="22"/>
    <x v="0"/>
    <n v="2"/>
    <n v="1.4398880553795852"/>
    <n v="72.771703543528304"/>
    <n v="50.539834170889158"/>
    <n v="0.17842221396270552"/>
    <n v="12.984088460073982"/>
    <n v="9.0174291060780405"/>
    <x v="0"/>
    <x v="0"/>
    <x v="12"/>
  </r>
  <r>
    <x v="22"/>
    <x v="0"/>
    <n v="51"/>
    <n v="1.4398880553795852"/>
    <n v="13.859299053969092"/>
    <n v="9.6252614932037091"/>
    <n v="7.3502852139559094E-2"/>
    <n v="1.0186980091218214"/>
    <n v="0.70748417233954397"/>
    <x v="0"/>
    <x v="0"/>
    <x v="16"/>
  </r>
  <r>
    <x v="22"/>
    <x v="0"/>
    <n v="3"/>
    <n v="1.4398880553795852"/>
    <n v="26.022023825104036"/>
    <n v="18.072254803338915"/>
    <n v="0.20392612855381828"/>
    <n v="5.3065705757886876"/>
    <n v="3.6854049562830515"/>
    <x v="0"/>
    <x v="0"/>
    <x v="13"/>
  </r>
  <r>
    <x v="22"/>
    <x v="0"/>
    <n v="3"/>
    <n v="1.4398880553795852"/>
    <n v="21.947441502804168"/>
    <n v="15.242463760155545"/>
    <n v="0.21091503261335762"/>
    <n v="4.6290453403436995"/>
    <n v="3.2148647410811284"/>
    <x v="0"/>
    <x v="0"/>
    <x v="11"/>
  </r>
  <r>
    <x v="22"/>
    <x v="0"/>
    <n v="51"/>
    <n v="1.4398880553795852"/>
    <n v="1.8176877916906951"/>
    <n v="1.2623813253395686"/>
    <n v="6.7395104656066088E-2"/>
    <n v="0.12250325895304805"/>
    <n v="8.5078321537123636E-2"/>
    <x v="0"/>
    <x v="0"/>
    <x v="18"/>
  </r>
  <r>
    <x v="22"/>
    <x v="0"/>
    <n v="51"/>
    <n v="1.4398880553795852"/>
    <n v="112.9634545293333"/>
    <n v="78.452942301513659"/>
    <n v="9.7176571534053513E-2"/>
    <n v="10.977401219803559"/>
    <n v="7.6237879596200147"/>
    <x v="0"/>
    <x v="0"/>
    <x v="17"/>
  </r>
  <r>
    <x v="22"/>
    <x v="0"/>
    <n v="6"/>
    <n v="1.4398880553795852"/>
    <n v="5.7763153550069293E-2"/>
    <n v="4.0116419699614561E-2"/>
    <n v="0.16784177827697766"/>
    <n v="9.6950704107297454E-3"/>
    <n v="6.7332112204888861E-3"/>
    <x v="0"/>
    <x v="0"/>
    <x v="29"/>
  </r>
  <r>
    <x v="22"/>
    <x v="0"/>
    <n v="51"/>
    <n v="143.39024226288063"/>
    <n v="29492.172213320417"/>
    <n v="205.67767895427457"/>
    <n v="1.6093876372908225E-2"/>
    <n v="474.64337356969793"/>
    <n v="3.3101511377568027"/>
    <x v="1"/>
    <x v="1"/>
    <x v="0"/>
  </r>
  <r>
    <x v="22"/>
    <x v="0"/>
    <n v="4"/>
    <n v="143.39024226288063"/>
    <n v="0.28678048452576166"/>
    <n v="2.0000000000000026E-3"/>
    <n v="2.6708061751054992"/>
    <n v="0.76593508897115126"/>
    <n v="5.3416123502110051E-3"/>
    <x v="0"/>
    <x v="1"/>
    <x v="30"/>
  </r>
  <r>
    <x v="22"/>
    <x v="0"/>
    <n v="50"/>
    <n v="143.39024226288063"/>
    <n v="288.05535329243759"/>
    <n v="2.0088909032201721"/>
    <n v="9.1876668936797856E-2"/>
    <n v="26.465566329921632"/>
    <n v="0.18457020444530456"/>
    <x v="1"/>
    <x v="1"/>
    <x v="1"/>
  </r>
  <r>
    <x v="22"/>
    <x v="0"/>
    <n v="52"/>
    <n v="143.39024226288063"/>
    <n v="11284.600016443357"/>
    <n v="78.698521171022506"/>
    <n v="1.7990876887734975E-2"/>
    <n v="203.0198496231645"/>
    <n v="1.4158554056346704"/>
    <x v="1"/>
    <x v="1"/>
    <x v="5"/>
  </r>
  <r>
    <x v="22"/>
    <x v="0"/>
    <n v="4"/>
    <n v="143.39024226288063"/>
    <n v="0.11471219381030455"/>
    <n v="8.0000000000000026E-4"/>
    <n v="0.15166520579794809"/>
    <n v="1.7397848481773948E-2"/>
    <n v="1.2133216463835851E-4"/>
    <x v="0"/>
    <x v="1"/>
    <x v="31"/>
  </r>
  <r>
    <x v="22"/>
    <x v="0"/>
    <n v="52"/>
    <n v="143.39024226288063"/>
    <n v="15549.177741115052"/>
    <n v="108.43958065576308"/>
    <n v="3.4980814371868792E-2"/>
    <n v="543.92290019713971"/>
    <n v="3.7933048414825423"/>
    <x v="1"/>
    <x v="1"/>
    <x v="6"/>
  </r>
  <r>
    <x v="22"/>
    <x v="0"/>
    <n v="4"/>
    <n v="143.39024226288063"/>
    <n v="0.35847560565720182"/>
    <n v="2.5000000000000001E-3"/>
    <n v="0.42679558648616828"/>
    <n v="0.15299580635744983"/>
    <n v="1.0669889662154207E-3"/>
    <x v="0"/>
    <x v="1"/>
    <x v="32"/>
  </r>
  <r>
    <x v="22"/>
    <x v="0"/>
    <n v="4"/>
    <n v="143.39024226288063"/>
    <n v="1.2113445966356993"/>
    <n v="8.4478872308124935E-3"/>
    <n v="0.30577942220216281"/>
    <n v="0.37040425084697609"/>
    <n v="2.5831900762668734E-3"/>
    <x v="0"/>
    <x v="1"/>
    <x v="24"/>
  </r>
  <r>
    <x v="22"/>
    <x v="0"/>
    <n v="52"/>
    <n v="143.39024226288063"/>
    <n v="44638.565911619167"/>
    <n v="311.30825366611947"/>
    <n v="1.367909117010258"/>
    <n v="61061.501280767174"/>
    <n v="425.84139839042689"/>
    <x v="1"/>
    <x v="1"/>
    <x v="2"/>
  </r>
  <r>
    <x v="22"/>
    <x v="0"/>
    <n v="52"/>
    <n v="143.39024226288063"/>
    <n v="274.84439763233382"/>
    <n v="1.9167580254760659"/>
    <n v="0.52806414125833911"/>
    <n v="145.13547081538385"/>
    <n v="1.0121711807230485"/>
    <x v="1"/>
    <x v="1"/>
    <x v="19"/>
  </r>
  <r>
    <x v="22"/>
    <x v="0"/>
    <n v="4"/>
    <n v="143.39024226288063"/>
    <n v="2.8678048452576103E-3"/>
    <n v="1.9999999999999985E-5"/>
    <n v="2.4295300435983487"/>
    <n v="6.9674180307302772E-3"/>
    <n v="4.8590600871966936E-5"/>
    <x v="0"/>
    <x v="1"/>
    <x v="25"/>
  </r>
  <r>
    <x v="22"/>
    <x v="0"/>
    <n v="52"/>
    <n v="143.39024226288063"/>
    <n v="2761.4745316603471"/>
    <n v="19.258455025117208"/>
    <n v="1.5359452949850702E-2"/>
    <n v="42.414738141248108"/>
    <n v="0.2957993338451036"/>
    <x v="1"/>
    <x v="1"/>
    <x v="20"/>
  </r>
  <r>
    <x v="22"/>
    <x v="0"/>
    <n v="52"/>
    <n v="143.39024226288063"/>
    <n v="10.063186696135926"/>
    <n v="7.01804149105687E-2"/>
    <n v="0.24565126879788071"/>
    <n v="2.4720345800557433"/>
    <n v="1.7239907967542906E-2"/>
    <x v="1"/>
    <x v="1"/>
    <x v="21"/>
  </r>
  <r>
    <x v="22"/>
    <x v="0"/>
    <n v="52"/>
    <n v="143.39024226288063"/>
    <n v="8728.9448877392351"/>
    <n v="60.875445567183434"/>
    <n v="3.3919273165096013E-2"/>
    <n v="296.07946609029545"/>
    <n v="2.0648508672402279"/>
    <x v="1"/>
    <x v="1"/>
    <x v="7"/>
  </r>
  <r>
    <x v="22"/>
    <x v="0"/>
    <n v="52"/>
    <n v="143.39024226288063"/>
    <n v="6.2481590736154677"/>
    <n v="4.3574506709881791E-2"/>
    <n v="0.11166866542129894"/>
    <n v="0.69772358509061883"/>
    <n v="4.8659070106839356E-3"/>
    <x v="1"/>
    <x v="1"/>
    <x v="8"/>
  </r>
  <r>
    <x v="22"/>
    <x v="0"/>
    <n v="4"/>
    <n v="143.39024226288063"/>
    <n v="0.54488292059894694"/>
    <n v="3.8000000000000039E-3"/>
    <n v="0.35864036096974683"/>
    <n v="0.19541700732985623"/>
    <n v="1.3628333716850394E-3"/>
    <x v="0"/>
    <x v="1"/>
    <x v="26"/>
  </r>
  <r>
    <x v="22"/>
    <x v="0"/>
    <n v="41"/>
    <n v="143.39024226288063"/>
    <n v="4.4036211669408907"/>
    <n v="3.07107450091871E-2"/>
    <n v="0.28963084987785231"/>
    <n v="1.27542454112119"/>
    <n v="8.8947791773928715E-3"/>
    <x v="1"/>
    <x v="1"/>
    <x v="9"/>
  </r>
  <r>
    <x v="22"/>
    <x v="0"/>
    <n v="41"/>
    <n v="143.39024226288063"/>
    <n v="145.19977457827869"/>
    <n v="1.0126196335736752"/>
    <n v="0.51533680284373928"/>
    <n v="74.826787604801794"/>
    <n v="0.52184016446265657"/>
    <x v="1"/>
    <x v="1"/>
    <x v="10"/>
  </r>
  <r>
    <x v="22"/>
    <x v="0"/>
    <n v="52"/>
    <n v="143.39024226288063"/>
    <n v="55.290419445444883"/>
    <n v="0.38559401653063452"/>
    <n v="0.14206989878004728"/>
    <n v="7.8551042941207125"/>
    <n v="5.4781302898699126E-2"/>
    <x v="1"/>
    <x v="1"/>
    <x v="14"/>
  </r>
  <r>
    <x v="22"/>
    <x v="0"/>
    <n v="4"/>
    <n v="143.39024226288063"/>
    <n v="0.29277829984182691"/>
    <n v="2.0418286155418422E-3"/>
    <n v="0.20709979366117753"/>
    <n v="6.0634325485712716E-2"/>
    <n v="4.2286228497020334E-4"/>
    <x v="0"/>
    <x v="1"/>
    <x v="27"/>
  </r>
  <r>
    <x v="22"/>
    <x v="0"/>
    <n v="52"/>
    <n v="143.39024226288063"/>
    <n v="680.49153473288789"/>
    <n v="4.7457311180584174"/>
    <n v="6.6941256974140287E-2"/>
    <n v="45.552958695281362"/>
    <n v="0.31768520630412261"/>
    <x v="1"/>
    <x v="1"/>
    <x v="15"/>
  </r>
  <r>
    <x v="22"/>
    <x v="0"/>
    <n v="52"/>
    <n v="143.39024226288063"/>
    <n v="6203.2819295614836"/>
    <n v="43.261534618156681"/>
    <n v="4.8247068908780326E-2"/>
    <n v="299.2901707161447"/>
    <n v="2.0872422418217909"/>
    <x v="1"/>
    <x v="1"/>
    <x v="22"/>
  </r>
  <r>
    <x v="22"/>
    <x v="0"/>
    <n v="35"/>
    <n v="143.39024226288063"/>
    <n v="0.7498933994354321"/>
    <n v="5.2297380044915142E-3"/>
    <n v="0.26154918446594111"/>
    <n v="0.19613400705872949"/>
    <n v="1.3678337100452938E-3"/>
    <x v="1"/>
    <x v="1"/>
    <x v="3"/>
  </r>
  <r>
    <x v="22"/>
    <x v="0"/>
    <n v="52"/>
    <n v="143.39024226288063"/>
    <n v="1.4914160555498945"/>
    <n v="1.0401098652275426E-2"/>
    <n v="0.12990346214363935"/>
    <n v="0.19374010911254164"/>
    <n v="1.3511387250281189E-3"/>
    <x v="1"/>
    <x v="1"/>
    <x v="28"/>
  </r>
  <r>
    <x v="22"/>
    <x v="0"/>
    <n v="52"/>
    <n v="143.39024226288063"/>
    <n v="65518.108129393018"/>
    <n v="456.92166423205538"/>
    <n v="2.7377974353511927E-2"/>
    <n v="1793.7530840571433"/>
    <n v="12.5095896049092"/>
    <x v="1"/>
    <x v="1"/>
    <x v="23"/>
  </r>
  <r>
    <x v="22"/>
    <x v="0"/>
    <n v="27"/>
    <n v="143.39024226288063"/>
    <n v="7616.6299691768709"/>
    <n v="53.118188859832792"/>
    <n v="2.8141729631124102E-2"/>
    <n v="214.34514129289261"/>
    <n v="1.4948377093884027"/>
    <x v="1"/>
    <x v="1"/>
    <x v="12"/>
  </r>
  <r>
    <x v="22"/>
    <x v="0"/>
    <n v="45"/>
    <n v="143.39024226288063"/>
    <n v="61.948024162699468"/>
    <n v="0.43202398702366879"/>
    <n v="0.13920160952241223"/>
    <n v="8.6232646701810491"/>
    <n v="6.0138434345984433E-2"/>
    <x v="1"/>
    <x v="1"/>
    <x v="16"/>
  </r>
  <r>
    <x v="22"/>
    <x v="0"/>
    <n v="52"/>
    <n v="143.39024226288063"/>
    <n v="339.1340563698007"/>
    <n v="2.3651125140583726"/>
    <n v="0.10741980537697597"/>
    <n v="36.429714331948389"/>
    <n v="0.25405992595480076"/>
    <x v="1"/>
    <x v="1"/>
    <x v="13"/>
  </r>
  <r>
    <x v="22"/>
    <x v="0"/>
    <n v="52"/>
    <n v="143.39024226288063"/>
    <n v="310.63248750288659"/>
    <n v="2.1663432783201308"/>
    <n v="9.2126303899709064E-2"/>
    <n v="28.617422944813509"/>
    <n v="0.19957719920961239"/>
    <x v="1"/>
    <x v="1"/>
    <x v="11"/>
  </r>
  <r>
    <x v="22"/>
    <x v="0"/>
    <n v="52"/>
    <n v="143.39024226288063"/>
    <n v="9.4544427813279768"/>
    <n v="6.5935049917796557E-2"/>
    <n v="0.35944723217294267"/>
    <n v="3.3983732894857992"/>
    <n v="2.3700171196136783E-2"/>
    <x v="1"/>
    <x v="1"/>
    <x v="18"/>
  </r>
  <r>
    <x v="22"/>
    <x v="0"/>
    <n v="52"/>
    <n v="143.39024226288063"/>
    <n v="6849.8175130008431"/>
    <n v="47.770457772453682"/>
    <n v="0.57416491654643997"/>
    <n v="3932.9249007104722"/>
    <n v="27.428120900306102"/>
    <x v="1"/>
    <x v="1"/>
    <x v="17"/>
  </r>
  <r>
    <x v="22"/>
    <x v="0"/>
    <n v="4"/>
    <n v="143.39024226288063"/>
    <n v="1.0292586331058655"/>
    <n v="7.1780242285866425E-3"/>
    <n v="0.34269922828120147"/>
    <n v="0.35272613926714441"/>
    <n v="2.4599033637204091E-3"/>
    <x v="0"/>
    <x v="1"/>
    <x v="29"/>
  </r>
  <r>
    <x v="22"/>
    <x v="0"/>
    <n v="26"/>
    <n v="0.67732610327009812"/>
    <n v="106.05877747178759"/>
    <n v="156.5845121865832"/>
    <n v="5.0041316264150371E-2"/>
    <n v="5.3073208260548697"/>
    <n v="7.8356950963965177"/>
    <x v="1"/>
    <x v="10"/>
    <x v="0"/>
  </r>
  <r>
    <x v="22"/>
    <x v="0"/>
    <n v="4"/>
    <n v="0.67732610327009812"/>
    <n v="1.7389940580203641E-3"/>
    <n v="2.5674398928737336E-3"/>
    <n v="0.17544972934852868"/>
    <n v="3.0510603681837244E-4"/>
    <n v="4.5045663432331204E-4"/>
    <x v="0"/>
    <x v="10"/>
    <x v="30"/>
  </r>
  <r>
    <x v="22"/>
    <x v="0"/>
    <n v="24"/>
    <n v="0.67732610327009812"/>
    <n v="2.6510693101017817"/>
    <n v="3.9140220601310736"/>
    <n v="0.14075355755979002"/>
    <n v="0.37314743673440393"/>
    <n v="0.55091252933094703"/>
    <x v="1"/>
    <x v="10"/>
    <x v="1"/>
  </r>
  <r>
    <x v="22"/>
    <x v="0"/>
    <n v="26"/>
    <n v="0.67732610327009812"/>
    <n v="80.197378537504235"/>
    <n v="118.40290541042951"/>
    <n v="7.3780486555651198E-2"/>
    <n v="5.9170016089848012"/>
    <n v="8.7358239707842351"/>
    <x v="1"/>
    <x v="10"/>
    <x v="5"/>
  </r>
  <r>
    <x v="22"/>
    <x v="0"/>
    <n v="4"/>
    <n v="0.67732610327009812"/>
    <n v="5.4186088261607855E-4"/>
    <n v="8.0000000000000004E-4"/>
    <n v="0.52906096489883236"/>
    <n v="2.8667744139779548E-4"/>
    <n v="4.2324877191906592E-4"/>
    <x v="0"/>
    <x v="10"/>
    <x v="31"/>
  </r>
  <r>
    <x v="22"/>
    <x v="0"/>
    <n v="26"/>
    <n v="0.67732610327009812"/>
    <n v="368.04711051834272"/>
    <n v="543.38243977521142"/>
    <n v="8.7834287663304006E-2"/>
    <n v="32.327155778915959"/>
    <n v="47.727609526403882"/>
    <x v="1"/>
    <x v="10"/>
    <x v="6"/>
  </r>
  <r>
    <x v="22"/>
    <x v="0"/>
    <n v="4"/>
    <n v="0.67732610327009812"/>
    <n v="1.6933152581752378E-3"/>
    <n v="2.4999999999999888E-3"/>
    <n v="0.4887461463206248"/>
    <n v="8.2760130693906137E-4"/>
    <n v="1.2218653658015565E-3"/>
    <x v="0"/>
    <x v="10"/>
    <x v="32"/>
  </r>
  <r>
    <x v="22"/>
    <x v="0"/>
    <n v="4"/>
    <n v="0.67732610327009812"/>
    <n v="2.0997109201373034E-3"/>
    <n v="3.099999999999999E-3"/>
    <n v="0.68774638833555524"/>
    <n v="1.4440686018731559E-3"/>
    <n v="2.1320138038402204E-3"/>
    <x v="0"/>
    <x v="10"/>
    <x v="24"/>
  </r>
  <r>
    <x v="22"/>
    <x v="0"/>
    <n v="26"/>
    <n v="0.67732610327009812"/>
    <n v="243.78594037640121"/>
    <n v="359.92402950279683"/>
    <n v="0.9582927964877227"/>
    <n v="233.61831054769075"/>
    <n v="344.91260475536478"/>
    <x v="1"/>
    <x v="10"/>
    <x v="2"/>
  </r>
  <r>
    <x v="22"/>
    <x v="0"/>
    <n v="26"/>
    <n v="0.67732610327009812"/>
    <n v="0.2277139604704769"/>
    <n v="0.33619545942653734"/>
    <n v="0.41740387462251793"/>
    <n v="9.5048689406015949E-2"/>
    <n v="0.1403292873951342"/>
    <x v="1"/>
    <x v="10"/>
    <x v="19"/>
  </r>
  <r>
    <x v="22"/>
    <x v="0"/>
    <n v="4"/>
    <n v="0.67732610327009812"/>
    <n v="5.1318011222939054E-5"/>
    <n v="7.5765589093906377E-5"/>
    <n v="2.2881319752516176"/>
    <n v="1.1742238238552822E-4"/>
    <n v="1.7336166702954241E-4"/>
    <x v="0"/>
    <x v="10"/>
    <x v="25"/>
  </r>
  <r>
    <x v="22"/>
    <x v="0"/>
    <n v="26"/>
    <n v="0.67732610327009812"/>
    <n v="14.570467403785589"/>
    <n v="21.511746459261008"/>
    <n v="7.3185401764522456E-2"/>
    <n v="1.0663455108429267"/>
    <n v="1.5743458072775602"/>
    <x v="1"/>
    <x v="10"/>
    <x v="20"/>
  </r>
  <r>
    <x v="22"/>
    <x v="0"/>
    <n v="26"/>
    <n v="0.67732610327009812"/>
    <n v="1.9239274187556391E-2"/>
    <n v="2.840474343845615E-2"/>
    <n v="0.20292359310786087"/>
    <n v="3.9041026469262639E-3"/>
    <n v="5.7639925998384566E-3"/>
    <x v="1"/>
    <x v="10"/>
    <x v="21"/>
  </r>
  <r>
    <x v="22"/>
    <x v="0"/>
    <n v="26"/>
    <n v="0.67732610327009812"/>
    <n v="281.20885334271429"/>
    <n v="415.1749828997456"/>
    <n v="8.0392781085973308E-2"/>
    <n v="22.607161786218402"/>
    <n v="33.377071512631957"/>
    <x v="1"/>
    <x v="10"/>
    <x v="7"/>
  </r>
  <r>
    <x v="22"/>
    <x v="0"/>
    <n v="26"/>
    <n v="0.67732610327009812"/>
    <n v="0.27225836761351541"/>
    <n v="0.40196054204771525"/>
    <n v="0.13342486029721573"/>
    <n v="3.6326034663581294E-2"/>
    <n v="5.3631529167709517E-2"/>
    <x v="1"/>
    <x v="10"/>
    <x v="8"/>
  </r>
  <r>
    <x v="22"/>
    <x v="0"/>
    <n v="4"/>
    <n v="0.67732610327009812"/>
    <n v="2.5738391924263701E-3"/>
    <n v="3.7999999999999957E-3"/>
    <n v="0.25541231188192098"/>
    <n v="6.5739021854991568E-4"/>
    <n v="9.7056678515129865E-4"/>
    <x v="0"/>
    <x v="10"/>
    <x v="26"/>
  </r>
  <r>
    <x v="22"/>
    <x v="0"/>
    <n v="26"/>
    <n v="0.67732610327009812"/>
    <n v="0.772244706697095"/>
    <n v="1.1401372292736607"/>
    <n v="0.19901731586493765"/>
    <n v="0.15369006871776189"/>
    <n v="0.22690705108773096"/>
    <x v="1"/>
    <x v="10"/>
    <x v="9"/>
  </r>
  <r>
    <x v="22"/>
    <x v="0"/>
    <n v="26"/>
    <n v="0.67732610327009812"/>
    <n v="2.3153553757364262"/>
    <n v="3.4183761183246903"/>
    <n v="7.4252847016635842E-2"/>
    <n v="0.17192172850370227"/>
    <n v="0.25382415895928467"/>
    <x v="1"/>
    <x v="10"/>
    <x v="10"/>
  </r>
  <r>
    <x v="22"/>
    <x v="0"/>
    <n v="26"/>
    <n v="0.67732610327009812"/>
    <n v="0.35803353583744701"/>
    <n v="0.52859846107935038"/>
    <n v="0.14070898196066101"/>
    <n v="5.0378534335463007E-2"/>
    <n v="7.4378551324447484E-2"/>
    <x v="1"/>
    <x v="10"/>
    <x v="14"/>
  </r>
  <r>
    <x v="22"/>
    <x v="0"/>
    <n v="4"/>
    <n v="0.67732610327009812"/>
    <n v="1.3546522065401969E-3"/>
    <n v="2.0000000000000009E-3"/>
    <n v="0.69544211739194983"/>
    <n v="9.4208219884599144E-4"/>
    <n v="1.3908842347839002E-3"/>
    <x v="0"/>
    <x v="10"/>
    <x v="27"/>
  </r>
  <r>
    <x v="22"/>
    <x v="0"/>
    <n v="26"/>
    <n v="0.67732610327009812"/>
    <n v="6.5595389761629264"/>
    <n v="9.6844620995614736"/>
    <n v="7.2746039335636753E-2"/>
    <n v="0.47718048038359068"/>
    <n v="0.70450626083918222"/>
    <x v="1"/>
    <x v="10"/>
    <x v="15"/>
  </r>
  <r>
    <x v="22"/>
    <x v="0"/>
    <n v="26"/>
    <n v="0.67732610327009812"/>
    <n v="201.06407333055117"/>
    <n v="296.84973362140249"/>
    <n v="9.5917076262238499E-2"/>
    <n v="19.285478055242791"/>
    <n v="28.472958538189246"/>
    <x v="1"/>
    <x v="10"/>
    <x v="22"/>
  </r>
  <r>
    <x v="22"/>
    <x v="0"/>
    <n v="26"/>
    <n v="0.67732610327009812"/>
    <n v="3.1062774419630543E-2"/>
    <n v="4.5860884837688895E-2"/>
    <n v="0.1974029981625634"/>
    <n v="6.1318848016824494E-3"/>
    <n v="9.0530761653478328E-3"/>
    <x v="1"/>
    <x v="10"/>
    <x v="3"/>
  </r>
  <r>
    <x v="22"/>
    <x v="0"/>
    <n v="26"/>
    <n v="0.67732610327009812"/>
    <n v="4.165674800866262E-2"/>
    <n v="6.1501760832110008E-2"/>
    <n v="0.17434297316664779"/>
    <n v="7.2625613002840761E-3"/>
    <n v="1.0722399838454145E-2"/>
    <x v="1"/>
    <x v="10"/>
    <x v="28"/>
  </r>
  <r>
    <x v="22"/>
    <x v="0"/>
    <n v="26"/>
    <n v="0.67732610327009812"/>
    <n v="1050.7413707337284"/>
    <n v="1551.3079529355198"/>
    <n v="7.1299752955366447E-2"/>
    <n v="74.91760015329794"/>
    <n v="110.6078738019978"/>
    <x v="1"/>
    <x v="10"/>
    <x v="23"/>
  </r>
  <r>
    <x v="22"/>
    <x v="0"/>
    <n v="26"/>
    <n v="0.67732610327009812"/>
    <n v="26.243726708102979"/>
    <n v="38.746073097433452"/>
    <n v="5.2997520509981376E-2"/>
    <n v="1.3908524444710337"/>
    <n v="2.0534458036624672"/>
    <x v="1"/>
    <x v="10"/>
    <x v="12"/>
  </r>
  <r>
    <x v="22"/>
    <x v="0"/>
    <n v="25"/>
    <n v="0.67732610327009812"/>
    <n v="0.67211300093075788"/>
    <n v="0.99230340848496512"/>
    <n v="0.10390844732556297"/>
    <n v="6.9838218354039708E-2"/>
    <n v="0.10310870645153659"/>
    <x v="1"/>
    <x v="10"/>
    <x v="16"/>
  </r>
  <r>
    <x v="22"/>
    <x v="0"/>
    <n v="26"/>
    <n v="0.67732610327009812"/>
    <n v="2.9035364977121798"/>
    <n v="4.2867630284644926"/>
    <n v="7.712948909633198E-2"/>
    <n v="0.22394828664109351"/>
    <n v="0.33063584226251114"/>
    <x v="1"/>
    <x v="10"/>
    <x v="13"/>
  </r>
  <r>
    <x v="22"/>
    <x v="0"/>
    <n v="26"/>
    <n v="0.67732610327009812"/>
    <n v="2.6102308133010408"/>
    <n v="3.8537283602373669"/>
    <n v="7.8326727261078602E-2"/>
    <n v="0.20445083700189401"/>
    <n v="0.30184993021059592"/>
    <x v="1"/>
    <x v="10"/>
    <x v="11"/>
  </r>
  <r>
    <x v="22"/>
    <x v="0"/>
    <n v="26"/>
    <n v="0.67732610327009812"/>
    <n v="8.6412900506886839E-2"/>
    <n v="0.12757946296427891"/>
    <n v="0.17152428059843175"/>
    <n v="1.4821910593867624E-2"/>
    <n v="2.1882975604082207E-2"/>
    <x v="1"/>
    <x v="10"/>
    <x v="18"/>
  </r>
  <r>
    <x v="22"/>
    <x v="0"/>
    <n v="26"/>
    <n v="0.67732610327009812"/>
    <n v="11.203407674847817"/>
    <n v="16.540640646740616"/>
    <n v="0.427533031016684"/>
    <n v="4.7898268409432676"/>
    <n v="7.0716702306587802"/>
    <x v="1"/>
    <x v="10"/>
    <x v="17"/>
  </r>
  <r>
    <x v="22"/>
    <x v="0"/>
    <n v="4"/>
    <n v="0.67732610327009812"/>
    <n v="1.3774409625116474E-2"/>
    <n v="2.0336451760258879E-2"/>
    <n v="0.54601300014169962"/>
    <n v="7.5210067245905501E-3"/>
    <n v="1.1103967037855898E-2"/>
    <x v="0"/>
    <x v="10"/>
    <x v="29"/>
  </r>
  <r>
    <x v="22"/>
    <x v="0"/>
    <n v="25"/>
    <n v="14.207904523838886"/>
    <n v="3130.0229454575124"/>
    <n v="220.30151879228703"/>
    <n v="5.2224181732416289E-2"/>
    <n v="163.46288713020604"/>
    <n v="11.50506655333572"/>
    <x v="1"/>
    <x v="9"/>
    <x v="0"/>
  </r>
  <r>
    <x v="22"/>
    <x v="0"/>
    <n v="4"/>
    <n v="14.207904523838886"/>
    <n v="2.8415809047677761E-2"/>
    <n v="1.9999999999999992E-3"/>
    <n v="2.463928082444063E-2"/>
    <n v="7.0014509897941321E-4"/>
    <n v="4.9278561648881237E-5"/>
    <x v="0"/>
    <x v="9"/>
    <x v="30"/>
  </r>
  <r>
    <x v="22"/>
    <x v="0"/>
    <n v="23"/>
    <n v="14.207904523838886"/>
    <n v="35.579268057912408"/>
    <n v="2.5041882846422108"/>
    <n v="0.38400391553781837"/>
    <n v="13.662578246207996"/>
    <n v="0.96161810654654178"/>
    <x v="1"/>
    <x v="9"/>
    <x v="1"/>
  </r>
  <r>
    <x v="22"/>
    <x v="0"/>
    <n v="25"/>
    <n v="14.207904523838886"/>
    <n v="2666.7470898708548"/>
    <n v="187.69460939130218"/>
    <n v="5.0842862095574828E-2"/>
    <n v="135.58505453407938"/>
    <n v="9.5429311413647611"/>
    <x v="1"/>
    <x v="9"/>
    <x v="5"/>
  </r>
  <r>
    <x v="22"/>
    <x v="0"/>
    <n v="4"/>
    <n v="14.207904523838886"/>
    <n v="1.1366323619071106E-2"/>
    <n v="7.9999999999999982E-4"/>
    <n v="0.14596234843539369"/>
    <n v="1.6590552885163018E-3"/>
    <n v="1.1676987874831492E-4"/>
    <x v="0"/>
    <x v="9"/>
    <x v="31"/>
  </r>
  <r>
    <x v="22"/>
    <x v="0"/>
    <n v="27"/>
    <n v="14.207904523838886"/>
    <n v="3520.7653127291287"/>
    <n v="247.80327787407177"/>
    <n v="0.12881674035628418"/>
    <n v="453.53351114523986"/>
    <n v="31.921210505340444"/>
    <x v="1"/>
    <x v="9"/>
    <x v="6"/>
  </r>
  <r>
    <x v="22"/>
    <x v="0"/>
    <n v="4"/>
    <n v="14.207904523838886"/>
    <n v="3.5519761309597206E-2"/>
    <n v="2.5000000000000001E-3"/>
    <n v="0.40686758322611694"/>
    <n v="1.4451839440804349E-2"/>
    <n v="1.0171689580652924E-3"/>
    <x v="0"/>
    <x v="9"/>
    <x v="32"/>
  </r>
  <r>
    <x v="22"/>
    <x v="0"/>
    <n v="4"/>
    <n v="14.207904523838886"/>
    <n v="4.5723852173964581E-2"/>
    <n v="3.2181981584438663E-3"/>
    <n v="0.33042405354533799"/>
    <n v="1.5108260579029191E-2"/>
    <n v="1.0633700806251642E-3"/>
    <x v="0"/>
    <x v="9"/>
    <x v="24"/>
  </r>
  <r>
    <x v="22"/>
    <x v="0"/>
    <n v="27"/>
    <n v="14.207904523838886"/>
    <n v="64781.805720357697"/>
    <n v="4559.5608846936466"/>
    <n v="1.847580349351114"/>
    <n v="119689.59124441448"/>
    <n v="8424.155092229963"/>
    <x v="1"/>
    <x v="9"/>
    <x v="2"/>
  </r>
  <r>
    <x v="22"/>
    <x v="0"/>
    <n v="25"/>
    <n v="14.207904523838886"/>
    <n v="16.178876663338158"/>
    <n v="1.1387236334670081"/>
    <n v="0.46141699805477321"/>
    <n v="7.4652087018959188"/>
    <n v="0.52542644056837073"/>
    <x v="1"/>
    <x v="9"/>
    <x v="19"/>
  </r>
  <r>
    <x v="22"/>
    <x v="0"/>
    <n v="4"/>
    <n v="14.207904523838886"/>
    <n v="2.8415809047677799E-4"/>
    <n v="2.0000000000000019E-5"/>
    <n v="2.2252203366289587"/>
    <n v="6.3231436174657804E-4"/>
    <n v="4.4504406732579216E-5"/>
    <x v="0"/>
    <x v="9"/>
    <x v="25"/>
  </r>
  <r>
    <x v="22"/>
    <x v="0"/>
    <n v="25"/>
    <n v="14.207904523838886"/>
    <n v="489.90794619878164"/>
    <n v="34.481365311597095"/>
    <n v="4.8946637985667903E-2"/>
    <n v="23.979346888893833"/>
    <n v="1.6877469051583098"/>
    <x v="1"/>
    <x v="9"/>
    <x v="20"/>
  </r>
  <r>
    <x v="22"/>
    <x v="0"/>
    <n v="25"/>
    <n v="14.207904523838886"/>
    <n v="0.50906539075441359"/>
    <n v="3.5829730548954122E-2"/>
    <n v="0.21352979533775204"/>
    <n v="0.1087006287013227"/>
    <n v="7.6507150311249756E-3"/>
    <x v="1"/>
    <x v="9"/>
    <x v="21"/>
  </r>
  <r>
    <x v="22"/>
    <x v="0"/>
    <n v="25"/>
    <n v="14.207904523838886"/>
    <n v="1960.3468720644564"/>
    <n v="137.97579148813023"/>
    <n v="0.15006732706870668"/>
    <n v="294.18401521821289"/>
    <n v="20.705658228812915"/>
    <x v="1"/>
    <x v="9"/>
    <x v="7"/>
  </r>
  <r>
    <x v="22"/>
    <x v="0"/>
    <n v="25"/>
    <n v="14.207904523838886"/>
    <n v="1.1619996567965709"/>
    <n v="8.1785435343184998E-2"/>
    <n v="0.23138309475834279"/>
    <n v="0.26886707669772275"/>
    <n v="1.8923767135864491E-2"/>
    <x v="1"/>
    <x v="9"/>
    <x v="8"/>
  </r>
  <r>
    <x v="22"/>
    <x v="0"/>
    <n v="4"/>
    <n v="14.207904523838886"/>
    <n v="5.399003719058771E-2"/>
    <n v="3.7999999999999961E-3"/>
    <n v="0.2170100259768224"/>
    <n v="1.1716379373219047E-2"/>
    <n v="8.2463809871192431E-4"/>
    <x v="0"/>
    <x v="9"/>
    <x v="26"/>
  </r>
  <r>
    <x v="22"/>
    <x v="0"/>
    <n v="25"/>
    <n v="14.207904523838886"/>
    <n v="0.20264421132699734"/>
    <n v="1.4262779636996332E-2"/>
    <n v="0.16725093401305152"/>
    <n v="3.3892433616778496E-2"/>
    <n v="2.3854632159099683E-3"/>
    <x v="1"/>
    <x v="9"/>
    <x v="9"/>
  </r>
  <r>
    <x v="22"/>
    <x v="0"/>
    <n v="25"/>
    <n v="14.207904523838886"/>
    <n v="21.744422551165528"/>
    <n v="1.5304454301956643"/>
    <n v="6.0422381274940318E-2"/>
    <n v="1.313849789989934"/>
    <n v="9.247315730377248E-2"/>
    <x v="1"/>
    <x v="9"/>
    <x v="10"/>
  </r>
  <r>
    <x v="22"/>
    <x v="0"/>
    <n v="25"/>
    <n v="14.207904523838886"/>
    <n v="6.984163154473233"/>
    <n v="0.49156884062352613"/>
    <n v="0.2856361785154341"/>
    <n v="1.9949296735720337"/>
    <n v="0.14040984511296647"/>
    <x v="1"/>
    <x v="9"/>
    <x v="14"/>
  </r>
  <r>
    <x v="22"/>
    <x v="0"/>
    <n v="4"/>
    <n v="14.207904523838886"/>
    <n v="2.8415809047677761E-2"/>
    <n v="1.9999999999999992E-3"/>
    <n v="0.20541349569525758"/>
    <n v="5.8369906694924175E-3"/>
    <n v="4.1082699139051497E-4"/>
    <x v="0"/>
    <x v="9"/>
    <x v="27"/>
  </r>
  <r>
    <x v="22"/>
    <x v="0"/>
    <n v="25"/>
    <n v="14.207904523838886"/>
    <n v="68.503500372538241"/>
    <n v="4.8215062437672564"/>
    <n v="5.7534118902855577E-2"/>
    <n v="3.9412885356954264"/>
    <n v="0.27740111351976587"/>
    <x v="1"/>
    <x v="9"/>
    <x v="15"/>
  </r>
  <r>
    <x v="22"/>
    <x v="0"/>
    <n v="25"/>
    <n v="14.207904523838886"/>
    <n v="4105.4162964733814"/>
    <n v="288.95297611164716"/>
    <n v="6.8190624818425943E-2"/>
    <n v="279.95090239626808"/>
    <n v="19.703883984196924"/>
    <x v="1"/>
    <x v="9"/>
    <x v="22"/>
  </r>
  <r>
    <x v="22"/>
    <x v="0"/>
    <n v="27"/>
    <n v="14.207904523838886"/>
    <n v="0.53049727099025401"/>
    <n v="3.7338178202151726E-2"/>
    <n v="0.21880158677850994"/>
    <n v="0.11607364467433677"/>
    <n v="8.1696526380495692E-3"/>
    <x v="1"/>
    <x v="9"/>
    <x v="3"/>
  </r>
  <r>
    <x v="22"/>
    <x v="0"/>
    <n v="27"/>
    <n v="14.207904523838886"/>
    <n v="0.59780329932610632"/>
    <n v="4.2075402345439161E-2"/>
    <n v="0.19584487464545575"/>
    <n v="0.11707671221916115"/>
    <n v="8.2402518979996474E-3"/>
    <x v="1"/>
    <x v="9"/>
    <x v="28"/>
  </r>
  <r>
    <x v="22"/>
    <x v="0"/>
    <n v="25"/>
    <n v="14.207904523838886"/>
    <n v="15635.920465128762"/>
    <n v="1100.5085541568683"/>
    <n v="6.0739859726385993E-2"/>
    <n v="949.72361574484898"/>
    <n v="66.844735207176043"/>
    <x v="1"/>
    <x v="9"/>
    <x v="23"/>
  </r>
  <r>
    <x v="22"/>
    <x v="0"/>
    <n v="25"/>
    <n v="14.207904523838886"/>
    <n v="844.39193348875801"/>
    <n v="59.431137932549156"/>
    <n v="5.2632848255774314E-2"/>
    <n v="44.442752503713677"/>
    <n v="3.1280300644718526"/>
    <x v="1"/>
    <x v="9"/>
    <x v="12"/>
  </r>
  <r>
    <x v="22"/>
    <x v="0"/>
    <n v="26"/>
    <n v="14.207904523838886"/>
    <n v="7.6455767915178692"/>
    <n v="0.53812135200441802"/>
    <n v="0.25984630522176999"/>
    <n v="1.9866748805652332"/>
    <n v="0.13982884507929152"/>
    <x v="1"/>
    <x v="9"/>
    <x v="16"/>
  </r>
  <r>
    <x v="22"/>
    <x v="0"/>
    <n v="25"/>
    <n v="14.207904523838886"/>
    <n v="33.561990540332069"/>
    <n v="2.3622055232719026"/>
    <n v="0.30873793410461708"/>
    <n v="10.361859623860823"/>
    <n v="0.72930245318548315"/>
    <x v="1"/>
    <x v="9"/>
    <x v="13"/>
  </r>
  <r>
    <x v="22"/>
    <x v="0"/>
    <n v="25"/>
    <n v="14.207904523838886"/>
    <n v="30.151710913229245"/>
    <n v="2.1221785987257213"/>
    <n v="0.32997260979212933"/>
    <n v="9.9492387397360815"/>
    <n v="0.70026081066653023"/>
    <x v="1"/>
    <x v="9"/>
    <x v="11"/>
  </r>
  <r>
    <x v="22"/>
    <x v="0"/>
    <n v="27"/>
    <n v="14.207904523838886"/>
    <n v="1.2587403339985368"/>
    <n v="8.8594368851968683E-2"/>
    <n v="0.3153076829531225"/>
    <n v="0.39689049815271815"/>
    <n v="2.7934485165408533E-2"/>
    <x v="1"/>
    <x v="9"/>
    <x v="18"/>
  </r>
  <r>
    <x v="22"/>
    <x v="0"/>
    <n v="27"/>
    <n v="14.207904523838886"/>
    <n v="607.8576428436553"/>
    <n v="42.783060783084146"/>
    <n v="0.61464765688297551"/>
    <n v="373.61827589226129"/>
    <n v="26.296508064604591"/>
    <x v="1"/>
    <x v="9"/>
    <x v="17"/>
  </r>
  <r>
    <x v="22"/>
    <x v="0"/>
    <n v="4"/>
    <n v="14.207904523838886"/>
    <n v="0.15725643772232453"/>
    <n v="1.1068235816088862E-2"/>
    <n v="0.2845928691578663"/>
    <n v="4.4754060804941653E-2"/>
    <n v="3.1499409874165872E-3"/>
    <x v="0"/>
    <x v="9"/>
    <x v="29"/>
  </r>
  <r>
    <x v="22"/>
    <x v="0"/>
    <n v="26"/>
    <n v="182.78876482766489"/>
    <n v="39923.94665712554"/>
    <n v="218.4157581827649"/>
    <n v="2.6716189887503652E-2"/>
    <n v="1066.6157399503325"/>
    <n v="5.8352368700338264"/>
    <x v="1"/>
    <x v="5"/>
    <x v="0"/>
  </r>
  <r>
    <x v="22"/>
    <x v="0"/>
    <n v="4"/>
    <n v="182.78876482766489"/>
    <n v="0.36557752965533047"/>
    <n v="2.0000000000000039E-3"/>
    <n v="0.14940984722231604"/>
    <n v="5.4620882853714636E-2"/>
    <n v="2.9881969444463268E-4"/>
    <x v="0"/>
    <x v="5"/>
    <x v="30"/>
  </r>
  <r>
    <x v="22"/>
    <x v="0"/>
    <n v="24"/>
    <n v="182.78876482766489"/>
    <n v="381.7129426125403"/>
    <n v="2.0882735488279227"/>
    <n v="0.18041623472873769"/>
    <n v="68.867211853381249"/>
    <n v="0.37675845076315256"/>
    <x v="1"/>
    <x v="5"/>
    <x v="1"/>
  </r>
  <r>
    <x v="22"/>
    <x v="0"/>
    <n v="26"/>
    <n v="182.78876482766489"/>
    <n v="20670.844626854163"/>
    <n v="113.085969186032"/>
    <n v="2.0049482453578391E-2"/>
    <n v="414.43973664675769"/>
    <n v="2.2673151549412554"/>
    <x v="1"/>
    <x v="5"/>
    <x v="5"/>
  </r>
  <r>
    <x v="22"/>
    <x v="0"/>
    <n v="4"/>
    <n v="182.78876482766489"/>
    <n v="0.14623101186213197"/>
    <n v="8.0000000000000036E-4"/>
    <n v="0.15582156978276634"/>
    <n v="2.2785945819279729E-2"/>
    <n v="1.2465725582621313E-4"/>
    <x v="0"/>
    <x v="5"/>
    <x v="31"/>
  </r>
  <r>
    <x v="22"/>
    <x v="0"/>
    <n v="26"/>
    <n v="182.78876482766489"/>
    <n v="100076.97086155046"/>
    <n v="547.50066808484678"/>
    <n v="5.7562911916877291E-2"/>
    <n v="5760.7218586113249"/>
    <n v="31.515732731399506"/>
    <x v="1"/>
    <x v="5"/>
    <x v="6"/>
  </r>
  <r>
    <x v="22"/>
    <x v="0"/>
    <n v="4"/>
    <n v="182.78876482766489"/>
    <n v="0.45697191206916238"/>
    <n v="2.5000000000000001E-3"/>
    <n v="0.45115942672745696"/>
    <n v="0.20616718587967317"/>
    <n v="1.1278985668186424E-3"/>
    <x v="0"/>
    <x v="5"/>
    <x v="32"/>
  </r>
  <r>
    <x v="22"/>
    <x v="0"/>
    <n v="4"/>
    <n v="182.78876482766489"/>
    <n v="0.84378100602204342"/>
    <n v="4.6161535519842738E-3"/>
    <n v="0.42031951358685354"/>
    <n v="0.35465762202501122"/>
    <n v="1.9402594156122561E-3"/>
    <x v="0"/>
    <x v="5"/>
    <x v="24"/>
  </r>
  <r>
    <x v="22"/>
    <x v="0"/>
    <n v="26"/>
    <n v="182.78876482766489"/>
    <n v="232876.15258691943"/>
    <n v="1274.0178686938305"/>
    <n v="0.84199537289306337"/>
    <n v="196080.64293532516"/>
    <n v="1072.7171504232876"/>
    <x v="1"/>
    <x v="5"/>
    <x v="2"/>
  </r>
  <r>
    <x v="22"/>
    <x v="0"/>
    <n v="26"/>
    <n v="182.78876482766489"/>
    <n v="353.36432810106902"/>
    <n v="1.9331840686938528"/>
    <n v="0.75891809020046763"/>
    <n v="268.17458102743473"/>
    <n v="1.4671283614191084"/>
    <x v="1"/>
    <x v="5"/>
    <x v="19"/>
  </r>
  <r>
    <x v="22"/>
    <x v="0"/>
    <n v="4"/>
    <n v="182.78876482766489"/>
    <n v="3.6557752965532984E-3"/>
    <n v="2.0000000000000002E-5"/>
    <n v="2.4366628702838837"/>
    <n v="8.9078919272124763E-3"/>
    <n v="4.8733257405677681E-5"/>
    <x v="0"/>
    <x v="5"/>
    <x v="25"/>
  </r>
  <r>
    <x v="22"/>
    <x v="0"/>
    <n v="26"/>
    <n v="182.78876482766489"/>
    <n v="4361.4017966881665"/>
    <n v="23.860338466645587"/>
    <n v="2.1173287377836646E-2"/>
    <n v="92.34521361149163"/>
    <n v="0.50520180328673725"/>
    <x v="1"/>
    <x v="5"/>
    <x v="20"/>
  </r>
  <r>
    <x v="22"/>
    <x v="0"/>
    <n v="26"/>
    <n v="182.78876482766489"/>
    <n v="13.797797132713454"/>
    <n v="7.5484930081573434E-2"/>
    <n v="0.36500295689867407"/>
    <n v="5.036236752128457"/>
    <n v="2.7552222681063974E-2"/>
    <x v="1"/>
    <x v="5"/>
    <x v="21"/>
  </r>
  <r>
    <x v="22"/>
    <x v="0"/>
    <n v="26"/>
    <n v="182.78876482766489"/>
    <n v="61499.460931427267"/>
    <n v="336.45099024225908"/>
    <n v="5.6900396669877291E-2"/>
    <n v="3499.3437219818325"/>
    <n v="19.144194804757557"/>
    <x v="1"/>
    <x v="5"/>
    <x v="7"/>
  </r>
  <r>
    <x v="22"/>
    <x v="0"/>
    <n v="26"/>
    <n v="182.78876482766489"/>
    <n v="12.872437238568317"/>
    <n v="7.0422475094158998E-2"/>
    <n v="0.13796409601358836"/>
    <n v="1.7759341671107294"/>
    <n v="9.715773115405087E-3"/>
    <x v="1"/>
    <x v="5"/>
    <x v="8"/>
  </r>
  <r>
    <x v="22"/>
    <x v="0"/>
    <n v="4"/>
    <n v="182.78876482766489"/>
    <n v="0.69459730634512662"/>
    <n v="3.8E-3"/>
    <n v="0.36141763419464035"/>
    <n v="0.25103971517722551"/>
    <n v="1.3733870099396333E-3"/>
    <x v="0"/>
    <x v="5"/>
    <x v="26"/>
  </r>
  <r>
    <x v="22"/>
    <x v="0"/>
    <n v="26"/>
    <n v="182.78876482766489"/>
    <n v="5.0383860868675674"/>
    <n v="2.756398125244628E-2"/>
    <n v="0.49828968796796907"/>
    <n v="2.5105758310873969"/>
    <n v="1.3734847617436407E-2"/>
    <x v="1"/>
    <x v="5"/>
    <x v="9"/>
  </r>
  <r>
    <x v="22"/>
    <x v="0"/>
    <n v="26"/>
    <n v="182.78876482766489"/>
    <n v="183.66078475200393"/>
    <n v="1.0047706429066425"/>
    <n v="7.1136354535698332E-2"/>
    <n v="13.06495869842313"/>
    <n v="7.1475720680868465E-2"/>
    <x v="1"/>
    <x v="5"/>
    <x v="10"/>
  </r>
  <r>
    <x v="22"/>
    <x v="0"/>
    <n v="26"/>
    <n v="182.78876482766489"/>
    <n v="65.95392547815139"/>
    <n v="0.36082045600742157"/>
    <n v="0.19659583747915482"/>
    <n v="12.966267214414939"/>
    <n v="7.0935799728389579E-2"/>
    <x v="1"/>
    <x v="5"/>
    <x v="14"/>
  </r>
  <r>
    <x v="22"/>
    <x v="0"/>
    <n v="4"/>
    <n v="182.78876482766489"/>
    <n v="0.41035631160277958"/>
    <n v="2.2449755705153305E-3"/>
    <n v="0.29515859193174288"/>
    <n v="0.12112019112297995"/>
    <n v="6.6262382831446605E-4"/>
    <x v="0"/>
    <x v="5"/>
    <x v="27"/>
  </r>
  <r>
    <x v="22"/>
    <x v="0"/>
    <n v="26"/>
    <n v="182.78876482766489"/>
    <n v="905.05298152808848"/>
    <n v="4.9513600159253857"/>
    <n v="7.7396544146183285E-2"/>
    <n v="70.047973039473504"/>
    <n v="0.3832181540562159"/>
    <x v="1"/>
    <x v="5"/>
    <x v="15"/>
  </r>
  <r>
    <x v="22"/>
    <x v="0"/>
    <n v="26"/>
    <n v="182.78876482766489"/>
    <n v="21233.162404255821"/>
    <n v="116.16229489966007"/>
    <n v="3.8717210686805358E-2"/>
    <n v="822.08882235272722"/>
    <n v="4.4974800454929547"/>
    <x v="1"/>
    <x v="5"/>
    <x v="22"/>
  </r>
  <r>
    <x v="22"/>
    <x v="0"/>
    <n v="26"/>
    <n v="182.78876482766489"/>
    <n v="1.720713676481292"/>
    <n v="9.4136730892820375E-3"/>
    <n v="0.32373681026082624"/>
    <n v="0.55705835699623274"/>
    <n v="3.047552498762345E-3"/>
    <x v="1"/>
    <x v="5"/>
    <x v="3"/>
  </r>
  <r>
    <x v="22"/>
    <x v="0"/>
    <n v="26"/>
    <n v="182.78876482766489"/>
    <n v="3.1156578628121183"/>
    <n v="1.7045127832389439E-2"/>
    <n v="0.22481125373994962"/>
    <n v="0.70043495036352432"/>
    <n v="3.8319365581571795E-3"/>
    <x v="1"/>
    <x v="5"/>
    <x v="28"/>
  </r>
  <r>
    <x v="22"/>
    <x v="0"/>
    <n v="26"/>
    <n v="182.78876482766489"/>
    <n v="232252.16576636251"/>
    <n v="1270.6041642402486"/>
    <n v="4.1804698900932809E-2"/>
    <n v="9709.2318589523184"/>
    <n v="53.117224508334971"/>
    <x v="1"/>
    <x v="5"/>
    <x v="23"/>
  </r>
  <r>
    <x v="22"/>
    <x v="0"/>
    <n v="26"/>
    <n v="182.78876482766489"/>
    <n v="10247.51866924887"/>
    <n v="56.062081708962445"/>
    <n v="2.9930261739625517E-2"/>
    <n v="306.71091595231763"/>
    <n v="1.6779527792175182"/>
    <x v="1"/>
    <x v="5"/>
    <x v="12"/>
  </r>
  <r>
    <x v="22"/>
    <x v="0"/>
    <n v="24"/>
    <n v="182.78876482766489"/>
    <n v="82.778825605761966"/>
    <n v="0.45286604832527144"/>
    <n v="0.17023333692780848"/>
    <n v="14.091715709833977"/>
    <n v="7.7092898587721129E-2"/>
    <x v="1"/>
    <x v="5"/>
    <x v="16"/>
  </r>
  <r>
    <x v="22"/>
    <x v="0"/>
    <n v="26"/>
    <n v="182.78876482766489"/>
    <n v="408.08934746031468"/>
    <n v="2.2325734726916364"/>
    <n v="0.24882860449178268"/>
    <n v="101.54430283651232"/>
    <n v="0.55552814163523301"/>
    <x v="1"/>
    <x v="5"/>
    <x v="13"/>
  </r>
  <r>
    <x v="22"/>
    <x v="0"/>
    <n v="26"/>
    <n v="182.78876482766489"/>
    <n v="378.48970417876922"/>
    <n v="2.0706398696638337"/>
    <n v="0.2686066180282774"/>
    <n v="101.66483939798238"/>
    <n v="0.55618757254491547"/>
    <x v="1"/>
    <x v="5"/>
    <x v="11"/>
  </r>
  <r>
    <x v="22"/>
    <x v="0"/>
    <n v="26"/>
    <n v="182.78876482766489"/>
    <n v="11.917786099325413"/>
    <n v="6.5199773687193652E-2"/>
    <n v="0.37463446655060151"/>
    <n v="4.46481343778495"/>
    <n v="2.442608243452174E-2"/>
    <x v="1"/>
    <x v="5"/>
    <x v="18"/>
  </r>
  <r>
    <x v="22"/>
    <x v="0"/>
    <n v="26"/>
    <n v="182.78876482766489"/>
    <n v="9208.3826940281779"/>
    <n v="50.377181019358247"/>
    <n v="0.72063132484169234"/>
    <n v="6635.849020446838"/>
    <n v="36.30337469976989"/>
    <x v="1"/>
    <x v="5"/>
    <x v="17"/>
  </r>
  <r>
    <x v="22"/>
    <x v="0"/>
    <n v="4"/>
    <n v="182.78876482766489"/>
    <n v="1.4196246748827033"/>
    <n v="7.7664766552864445E-3"/>
    <n v="0.33531536525224448"/>
    <n v="0.47602196637939248"/>
    <n v="2.6042189563904041E-3"/>
    <x v="0"/>
    <x v="5"/>
    <x v="29"/>
  </r>
  <r>
    <x v="22"/>
    <x v="0"/>
    <n v="26"/>
    <n v="87.761081468398174"/>
    <n v="13708.617579878173"/>
    <n v="156.20383603425054"/>
    <n v="3.0455022099344916E-2"/>
    <n v="417.49625134665797"/>
    <n v="4.7571912784255499"/>
    <x v="1"/>
    <x v="6"/>
    <x v="0"/>
  </r>
  <r>
    <x v="22"/>
    <x v="0"/>
    <n v="58"/>
    <n v="87.761081468398174"/>
    <n v="0.17552216293679643"/>
    <n v="2.0000000000000009E-3"/>
    <n v="6.3514779847146249E-2"/>
    <n v="1.1148251537225559E-2"/>
    <n v="1.2702955969429256E-4"/>
    <x v="0"/>
    <x v="6"/>
    <x v="30"/>
  </r>
  <r>
    <x v="22"/>
    <x v="0"/>
    <n v="345"/>
    <n v="87.761081468398174"/>
    <n v="455.71476676991182"/>
    <n v="5.1926749208760583"/>
    <n v="3.5132277973373274E-2"/>
    <n v="16.010297862731512"/>
    <n v="0.18243049874558176"/>
    <x v="1"/>
    <x v="6"/>
    <x v="1"/>
  </r>
  <r>
    <x v="22"/>
    <x v="0"/>
    <n v="26"/>
    <n v="87.761081468398174"/>
    <n v="11830.043241321146"/>
    <n v="134.7982846540128"/>
    <n v="6.6880174071490023E-2"/>
    <n v="791.19535125281232"/>
    <n v="9.0153327421986393"/>
    <x v="1"/>
    <x v="6"/>
    <x v="5"/>
  </r>
  <r>
    <x v="22"/>
    <x v="0"/>
    <n v="58"/>
    <n v="87.761081468398174"/>
    <n v="7.6209030577421746E-2"/>
    <n v="8.683693193191085E-4"/>
    <n v="9.918048585022729E-2"/>
    <n v="7.5584486788435167E-3"/>
    <n v="8.6125290987500351E-5"/>
    <x v="0"/>
    <x v="6"/>
    <x v="31"/>
  </r>
  <r>
    <x v="22"/>
    <x v="0"/>
    <n v="99"/>
    <n v="87.761081468398174"/>
    <n v="36505.952115959357"/>
    <n v="415.96971579144406"/>
    <n v="5.7962810823427781E-2"/>
    <n v="2115.9875964264652"/>
    <n v="24.110773944694493"/>
    <x v="1"/>
    <x v="6"/>
    <x v="6"/>
  </r>
  <r>
    <x v="22"/>
    <x v="0"/>
    <n v="58"/>
    <n v="87.761081468398174"/>
    <n v="0.80247879040107528"/>
    <n v="9.1439027069195739E-3"/>
    <n v="6.9977867625132265E-2"/>
    <n v="5.6155754566662705E-2"/>
    <n v="6.3987081320190649E-4"/>
    <x v="0"/>
    <x v="6"/>
    <x v="32"/>
  </r>
  <r>
    <x v="22"/>
    <x v="0"/>
    <n v="58"/>
    <n v="87.761081468398174"/>
    <n v="1.0413134345201269"/>
    <n v="1.1865321359959456E-2"/>
    <n v="6.4185811500408599E-2"/>
    <n v="6.6837547820951942E-2"/>
    <n v="7.6158528020212946E-4"/>
    <x v="0"/>
    <x v="6"/>
    <x v="24"/>
  </r>
  <r>
    <x v="22"/>
    <x v="0"/>
    <n v="210"/>
    <n v="87.761081468398174"/>
    <n v="182406.90660562264"/>
    <n v="2078.4487104492373"/>
    <n v="0.60067370298877243"/>
    <n v="109567.03204152653"/>
    <n v="1248.4694833777821"/>
    <x v="1"/>
    <x v="6"/>
    <x v="2"/>
  </r>
  <r>
    <x v="22"/>
    <x v="0"/>
    <n v="81"/>
    <n v="87.761081468398174"/>
    <n v="112.38872875339374"/>
    <n v="1.280621510958291"/>
    <n v="7.5483677468587584E-2"/>
    <n v="8.4835145523257491"/>
    <n v="9.6666021092510934E-2"/>
    <x v="1"/>
    <x v="6"/>
    <x v="19"/>
  </r>
  <r>
    <x v="22"/>
    <x v="0"/>
    <n v="58"/>
    <n v="87.761081468398174"/>
    <n v="2.6552464397734386E-3"/>
    <n v="3.02553978978662E-5"/>
    <n v="5.4479322961632853E-2"/>
    <n v="1.4465602833514297E-4"/>
    <n v="1.6482935934105604E-6"/>
    <x v="0"/>
    <x v="6"/>
    <x v="25"/>
  </r>
  <r>
    <x v="22"/>
    <x v="0"/>
    <n v="26"/>
    <n v="87.761081468398174"/>
    <n v="2067.3670596959851"/>
    <n v="23.556763716960596"/>
    <n v="3.1798053147457941E-2"/>
    <n v="65.738247639516786"/>
    <n v="0.74905922465402186"/>
    <x v="1"/>
    <x v="6"/>
    <x v="20"/>
  </r>
  <r>
    <x v="22"/>
    <x v="0"/>
    <n v="76"/>
    <n v="87.761081468398174"/>
    <n v="3.4630076396443199"/>
    <n v="3.9459491402134922E-2"/>
    <n v="7.6042975946567087E-2"/>
    <n v="0.26333740664425109"/>
    <n v="3.0006171555563167E-3"/>
    <x v="1"/>
    <x v="6"/>
    <x v="21"/>
  </r>
  <r>
    <x v="22"/>
    <x v="0"/>
    <n v="26"/>
    <n v="87.761081468398174"/>
    <n v="20583.846923257108"/>
    <n v="234.54413481298235"/>
    <n v="0.11986285473734153"/>
    <n v="2467.2386536980412"/>
    <n v="28.11312956058395"/>
    <x v="1"/>
    <x v="6"/>
    <x v="7"/>
  </r>
  <r>
    <x v="22"/>
    <x v="0"/>
    <n v="363"/>
    <n v="87.761081468398174"/>
    <n v="75.121667201732095"/>
    <n v="0.85597927856874234"/>
    <n v="4.7851240712034858E-2"/>
    <n v="3.5946649799594566"/>
    <n v="4.095967050330683E-2"/>
    <x v="1"/>
    <x v="6"/>
    <x v="8"/>
  </r>
  <r>
    <x v="22"/>
    <x v="0"/>
    <n v="58"/>
    <n v="87.761081468398174"/>
    <n v="1.2144235546090361"/>
    <n v="1.383783716300644E-2"/>
    <n v="5.2968878046392963E-2"/>
    <n v="6.4326653160753075E-2"/>
    <n v="7.3297470911313253E-4"/>
    <x v="0"/>
    <x v="6"/>
    <x v="26"/>
  </r>
  <r>
    <x v="22"/>
    <x v="0"/>
    <n v="82"/>
    <n v="87.761081468398174"/>
    <n v="6.3249805787828937"/>
    <n v="7.2070449371803277E-2"/>
    <n v="0.13525164181064517"/>
    <n v="0.85546400770083109"/>
    <n v="9.7476466035673736E-3"/>
    <x v="1"/>
    <x v="6"/>
    <x v="9"/>
  </r>
  <r>
    <x v="22"/>
    <x v="0"/>
    <n v="82"/>
    <n v="87.761081468398174"/>
    <n v="856.48505294313486"/>
    <n v="9.759280977542943"/>
    <n v="6.8738628306898489E-2"/>
    <n v="58.873607704672423"/>
    <n v="0.6708395876579093"/>
    <x v="1"/>
    <x v="6"/>
    <x v="10"/>
  </r>
  <r>
    <x v="22"/>
    <x v="0"/>
    <n v="29"/>
    <n v="87.761081468398174"/>
    <n v="66.724256544107647"/>
    <n v="0.76029437454157101"/>
    <n v="0.15340520500049071"/>
    <n v="10.235848253654167"/>
    <n v="0.11663311438726956"/>
    <x v="1"/>
    <x v="6"/>
    <x v="14"/>
  </r>
  <r>
    <x v="22"/>
    <x v="0"/>
    <n v="58"/>
    <n v="87.761081468398174"/>
    <n v="0.17730152536695021"/>
    <n v="2.0202750741032584E-3"/>
    <n v="6.1214822831997938E-2"/>
    <n v="1.0853481463180846E-2"/>
    <n v="1.2367078073313248E-4"/>
    <x v="0"/>
    <x v="6"/>
    <x v="27"/>
  </r>
  <r>
    <x v="22"/>
    <x v="0"/>
    <n v="26"/>
    <n v="87.761081468398174"/>
    <n v="467.66168816511635"/>
    <n v="5.3288049821208769"/>
    <n v="3.7552080049348506E-2"/>
    <n v="17.561669149989907"/>
    <n v="0.20010771125597029"/>
    <x v="1"/>
    <x v="6"/>
    <x v="15"/>
  </r>
  <r>
    <x v="22"/>
    <x v="0"/>
    <n v="26"/>
    <n v="87.761081468398174"/>
    <n v="12971.026258321599"/>
    <n v="147.79929829137677"/>
    <n v="4.2293070014290356E-2"/>
    <n v="548.58452170039402"/>
    <n v="6.250886070700183"/>
    <x v="1"/>
    <x v="6"/>
    <x v="22"/>
  </r>
  <r>
    <x v="22"/>
    <x v="0"/>
    <n v="29"/>
    <n v="87.761081468398174"/>
    <n v="0.38866593455832532"/>
    <n v="4.4286821453798945E-3"/>
    <n v="0.31501796719527986"/>
    <n v="0.12243675262261731"/>
    <n v="1.3951144467916053E-3"/>
    <x v="1"/>
    <x v="6"/>
    <x v="3"/>
  </r>
  <r>
    <x v="22"/>
    <x v="0"/>
    <n v="29"/>
    <n v="87.761081468398174"/>
    <n v="2.7529404305317184"/>
    <n v="3.1368579152286573E-2"/>
    <n v="0.20434555558964773"/>
    <n v="0.562551141782208"/>
    <n v="6.4100297349318405E-3"/>
    <x v="1"/>
    <x v="6"/>
    <x v="28"/>
  </r>
  <r>
    <x v="22"/>
    <x v="0"/>
    <n v="79"/>
    <n v="87.761081468398174"/>
    <n v="102694.90036256956"/>
    <n v="1170.1644811606941"/>
    <n v="3.6254124026717502E-2"/>
    <n v="3723.1136546559933"/>
    <n v="42.423288231659342"/>
    <x v="1"/>
    <x v="6"/>
    <x v="23"/>
  </r>
  <r>
    <x v="22"/>
    <x v="0"/>
    <n v="25"/>
    <n v="87.761081468398174"/>
    <n v="3783.681381163145"/>
    <n v="43.113431578730122"/>
    <n v="3.2811763124749066E-2"/>
    <n v="124.14925721824849"/>
    <n v="1.4146277044563689"/>
    <x v="1"/>
    <x v="6"/>
    <x v="12"/>
  </r>
  <r>
    <x v="22"/>
    <x v="0"/>
    <n v="363"/>
    <n v="87.761081468398174"/>
    <n v="166.28272145221183"/>
    <n v="1.8947205147202801"/>
    <n v="3.0903081794296291E-2"/>
    <n v="5.1386485420158889"/>
    <n v="5.8552703043731988E-2"/>
    <x v="1"/>
    <x v="6"/>
    <x v="16"/>
  </r>
  <r>
    <x v="22"/>
    <x v="0"/>
    <n v="29"/>
    <n v="87.761081468398174"/>
    <n v="662.80841991438069"/>
    <n v="7.5524185530126005"/>
    <n v="5.2412744445619962E-2"/>
    <n v="34.739608329377603"/>
    <n v="0.39584298356540831"/>
    <x v="1"/>
    <x v="6"/>
    <x v="13"/>
  </r>
  <r>
    <x v="22"/>
    <x v="0"/>
    <n v="29"/>
    <n v="87.761081468398174"/>
    <n v="592.4451982792848"/>
    <n v="6.7506597271436082"/>
    <n v="4.4465270780342452E-2"/>
    <n v="26.343236164002072"/>
    <n v="0.30016991271339322"/>
    <x v="1"/>
    <x v="6"/>
    <x v="11"/>
  </r>
  <r>
    <x v="22"/>
    <x v="0"/>
    <n v="363"/>
    <n v="87.761081468398174"/>
    <n v="10.438427859131725"/>
    <n v="0.11894142237627839"/>
    <n v="3.235961818176928E-2"/>
    <n v="0.33778353993944593"/>
    <n v="3.8488990140929176E-3"/>
    <x v="1"/>
    <x v="6"/>
    <x v="18"/>
  </r>
  <r>
    <x v="22"/>
    <x v="0"/>
    <n v="363"/>
    <n v="87.761081468398174"/>
    <n v="522.91890606811307"/>
    <n v="5.9584373542207381"/>
    <n v="4.9375875088722293E-2"/>
    <n v="25.819578587550456"/>
    <n v="0.29420305852598011"/>
    <x v="1"/>
    <x v="6"/>
    <x v="17"/>
  </r>
  <r>
    <x v="22"/>
    <x v="0"/>
    <n v="58"/>
    <n v="87.761081468398174"/>
    <n v="2.0593523593202518"/>
    <n v="2.3465439632963075E-2"/>
    <n v="6.9476958423024121E-2"/>
    <n v="0.14307753824684977"/>
    <n v="1.6303073737573581E-3"/>
    <x v="0"/>
    <x v="6"/>
    <x v="29"/>
  </r>
  <r>
    <x v="22"/>
    <x v="0"/>
    <n v="23"/>
    <n v="526.44915472384378"/>
    <n v="95143.766059928734"/>
    <n v="180.72736028959477"/>
    <n v="2.087034474004364E-2"/>
    <n v="1985.6831975367763"/>
    <n v="3.7718423132019159"/>
    <x v="1"/>
    <x v="3"/>
    <x v="0"/>
  </r>
  <r>
    <x v="22"/>
    <x v="0"/>
    <n v="4"/>
    <n v="526.44915472384378"/>
    <n v="1.0528983094476871"/>
    <n v="1.9999999999999992E-3"/>
    <n v="2.248496075737429E-2"/>
    <n v="2.3674377169436978E-2"/>
    <n v="4.4969921514748565E-5"/>
    <x v="0"/>
    <x v="3"/>
    <x v="30"/>
  </r>
  <r>
    <x v="22"/>
    <x v="0"/>
    <n v="21"/>
    <n v="526.44915472384378"/>
    <n v="1082.3631337237096"/>
    <n v="2.0559689839211122"/>
    <n v="9.0259310784816041E-2"/>
    <n v="97.6933504687957"/>
    <n v="0.18557034348367812"/>
    <x v="1"/>
    <x v="3"/>
    <x v="1"/>
  </r>
  <r>
    <x v="22"/>
    <x v="0"/>
    <n v="23"/>
    <n v="526.44915472384378"/>
    <n v="69766.458307337758"/>
    <n v="132.5226903326205"/>
    <n v="2.7073127295664572E-2"/>
    <n v="1888.7962067222302"/>
    <n v="3.5878036649389715"/>
    <x v="1"/>
    <x v="3"/>
    <x v="5"/>
  </r>
  <r>
    <x v="22"/>
    <x v="0"/>
    <n v="4"/>
    <n v="526.44915472384378"/>
    <n v="0.42115932377907433"/>
    <n v="7.9999999999999874E-4"/>
    <n v="0.12030246780684947"/>
    <n v="5.0666505990486582E-2"/>
    <n v="9.6241974245479432E-5"/>
    <x v="0"/>
    <x v="3"/>
    <x v="31"/>
  </r>
  <r>
    <x v="22"/>
    <x v="0"/>
    <n v="23"/>
    <n v="526.44915472384378"/>
    <n v="209580.87250484762"/>
    <n v="398.10278091297567"/>
    <n v="3.4099499468910666E-2"/>
    <n v="7146.6028506728853"/>
    <n v="13.575105566313873"/>
    <x v="1"/>
    <x v="3"/>
    <x v="6"/>
  </r>
  <r>
    <x v="22"/>
    <x v="0"/>
    <n v="4"/>
    <n v="526.44915472384378"/>
    <n v="1.3161228868096084"/>
    <n v="2.5000000000000001E-3"/>
    <n v="0.33501311743246831"/>
    <n v="0.44091843123430652"/>
    <n v="8.3753279358117082E-4"/>
    <x v="0"/>
    <x v="3"/>
    <x v="32"/>
  </r>
  <r>
    <x v="22"/>
    <x v="0"/>
    <n v="4"/>
    <n v="526.44915472384378"/>
    <n v="1.631992379643914"/>
    <n v="3.0999999999999969E-3"/>
    <n v="0.30950042718280385"/>
    <n v="0.505102338658872"/>
    <n v="9.5945132426669092E-4"/>
    <x v="0"/>
    <x v="3"/>
    <x v="24"/>
  </r>
  <r>
    <x v="22"/>
    <x v="0"/>
    <n v="23"/>
    <n v="526.44915472384378"/>
    <n v="90.908588768224703"/>
    <n v="0.17268256193879172"/>
    <n v="0.14146041010756516"/>
    <n v="12.859966249453059"/>
    <n v="2.4427746030286499E-2"/>
    <x v="1"/>
    <x v="3"/>
    <x v="19"/>
  </r>
  <r>
    <x v="22"/>
    <x v="0"/>
    <n v="4"/>
    <n v="526.44915472384378"/>
    <n v="1.0528983094476871E-2"/>
    <n v="1.9999999999999991E-5"/>
    <n v="2.3648281614501507"/>
    <n v="2.4899235733251458E-2"/>
    <n v="4.7296563229002997E-5"/>
    <x v="0"/>
    <x v="3"/>
    <x v="25"/>
  </r>
  <r>
    <x v="22"/>
    <x v="0"/>
    <n v="23"/>
    <n v="526.44915472384378"/>
    <n v="12115.978644111601"/>
    <n v="23.01452768115319"/>
    <n v="1.7728453675484885E-2"/>
    <n v="214.7975661252967"/>
    <n v="0.40801198785848891"/>
    <x v="1"/>
    <x v="3"/>
    <x v="20"/>
  </r>
  <r>
    <x v="22"/>
    <x v="0"/>
    <n v="23"/>
    <n v="526.44915472384378"/>
    <n v="18.402795093123306"/>
    <n v="3.4956452922365787E-2"/>
    <n v="1.0526284859953605"/>
    <n v="19.371306336957236"/>
    <n v="3.6796158115437995E-2"/>
    <x v="1"/>
    <x v="3"/>
    <x v="21"/>
  </r>
  <r>
    <x v="22"/>
    <x v="0"/>
    <n v="23"/>
    <n v="526.44915472384378"/>
    <n v="112013.05593494824"/>
    <n v="212.77089141439734"/>
    <n v="3.5007818105494005E-2"/>
    <n v="3921.3326876111937"/>
    <n v="7.4486446647790379"/>
    <x v="1"/>
    <x v="3"/>
    <x v="7"/>
  </r>
  <r>
    <x v="22"/>
    <x v="0"/>
    <n v="23"/>
    <n v="526.44915472384378"/>
    <n v="156.54189244978929"/>
    <n v="0.29735424787965614"/>
    <n v="0.1128148525870003"/>
    <n v="17.660250520413033"/>
    <n v="3.3545975640661752E-2"/>
    <x v="1"/>
    <x v="3"/>
    <x v="8"/>
  </r>
  <r>
    <x v="22"/>
    <x v="0"/>
    <n v="4"/>
    <n v="526.44915472384378"/>
    <n v="2.0005067879506071"/>
    <n v="3.8000000000000013E-3"/>
    <n v="0.17703541752428917"/>
    <n v="0.35416055446501032"/>
    <n v="6.7273458659229907E-4"/>
    <x v="0"/>
    <x v="3"/>
    <x v="26"/>
  </r>
  <r>
    <x v="22"/>
    <x v="0"/>
    <n v="23"/>
    <n v="526.44915472384378"/>
    <n v="18.739239202955019"/>
    <n v="3.5595534791550663E-2"/>
    <n v="0.1269862313755234"/>
    <n v="2.3796253652277248"/>
    <n v="4.5201428169753454E-3"/>
    <x v="1"/>
    <x v="3"/>
    <x v="9"/>
  </r>
  <r>
    <x v="22"/>
    <x v="0"/>
    <n v="23"/>
    <n v="526.44915472384378"/>
    <n v="987.09353557431041"/>
    <n v="1.8750026032278542"/>
    <n v="8.372714794493169E-2"/>
    <n v="82.646526488515974"/>
    <n v="0.15698862035759059"/>
    <x v="1"/>
    <x v="3"/>
    <x v="10"/>
  </r>
  <r>
    <x v="22"/>
    <x v="0"/>
    <n v="23"/>
    <n v="526.44915472384378"/>
    <n v="196.93652610700448"/>
    <n v="0.37408460881718059"/>
    <n v="5.9315138628603936E-2"/>
    <n v="11.68131734707265"/>
    <n v="2.2188880430818139E-2"/>
    <x v="1"/>
    <x v="3"/>
    <x v="14"/>
  </r>
  <r>
    <x v="22"/>
    <x v="0"/>
    <n v="4"/>
    <n v="526.44915472384378"/>
    <n v="1.0528983094476871"/>
    <n v="1.9999999999999992E-3"/>
    <n v="0.11395379068954418"/>
    <n v="0.11998175357217666"/>
    <n v="2.2790758137908828E-4"/>
    <x v="0"/>
    <x v="3"/>
    <x v="27"/>
  </r>
  <r>
    <x v="22"/>
    <x v="0"/>
    <n v="23"/>
    <n v="526.44915472384378"/>
    <n v="2361.9388173816178"/>
    <n v="4.486546889073467"/>
    <n v="0.1150710936342518"/>
    <n v="271.7908828132941"/>
    <n v="0.51627185716703405"/>
    <x v="1"/>
    <x v="3"/>
    <x v="15"/>
  </r>
  <r>
    <x v="22"/>
    <x v="0"/>
    <n v="23"/>
    <n v="526.44915472384378"/>
    <n v="71942.105686347088"/>
    <n v="136.65537315580897"/>
    <n v="3.4783929308760148E-2"/>
    <n v="2502.4291185172488"/>
    <n v="4.7534108395138981"/>
    <x v="1"/>
    <x v="3"/>
    <x v="22"/>
  </r>
  <r>
    <x v="22"/>
    <x v="0"/>
    <n v="23"/>
    <n v="526.44915472384378"/>
    <n v="6.0389139360502933"/>
    <n v="1.1471029788656589E-2"/>
    <n v="0.16733042122010136"/>
    <n v="1.0104940126312358"/>
    <n v="1.9194522463642373E-3"/>
    <x v="1"/>
    <x v="3"/>
    <x v="3"/>
  </r>
  <r>
    <x v="22"/>
    <x v="0"/>
    <n v="23"/>
    <n v="526.44915472384378"/>
    <n v="10.135203506734026"/>
    <n v="1.9252008319873906E-2"/>
    <n v="0.1083993902690743"/>
    <n v="1.0986498803829521"/>
    <n v="2.086905963329477E-3"/>
    <x v="1"/>
    <x v="3"/>
    <x v="28"/>
  </r>
  <r>
    <x v="22"/>
    <x v="0"/>
    <n v="23"/>
    <n v="526.44915472384378"/>
    <n v="565752.38971682312"/>
    <n v="1074.6572287946713"/>
    <n v="3.7190911493906555E-2"/>
    <n v="21040.847053424499"/>
    <n v="39.967481882389507"/>
    <x v="1"/>
    <x v="3"/>
    <x v="23"/>
  </r>
  <r>
    <x v="22"/>
    <x v="0"/>
    <n v="23"/>
    <n v="526.44915472384378"/>
    <n v="24350.718275193296"/>
    <n v="46.254644074728937"/>
    <n v="1.8153098956127801E-2"/>
    <n v="442.04099850237361"/>
    <n v="0.83966513106902485"/>
    <x v="1"/>
    <x v="3"/>
    <x v="12"/>
  </r>
  <r>
    <x v="22"/>
    <x v="0"/>
    <n v="23"/>
    <n v="526.44915472384378"/>
    <n v="359.29425155427504"/>
    <n v="0.68248614007699915"/>
    <n v="5.6672852626194266E-2"/>
    <n v="20.3622301677742"/>
    <n v="3.8678436436003952E-2"/>
    <x v="1"/>
    <x v="3"/>
    <x v="16"/>
  </r>
  <r>
    <x v="22"/>
    <x v="0"/>
    <n v="23"/>
    <n v="526.44915472384378"/>
    <n v="1744.5274134689996"/>
    <n v="3.3137623981638185"/>
    <n v="6.9466882503741501E-2"/>
    <n v="121.18688085600706"/>
    <n v="0.23019674315856264"/>
    <x v="1"/>
    <x v="3"/>
    <x v="13"/>
  </r>
  <r>
    <x v="22"/>
    <x v="0"/>
    <n v="23"/>
    <n v="526.44915472384378"/>
    <n v="1624.777080828771"/>
    <n v="3.0862944051663836"/>
    <n v="6.544623112500049E-2"/>
    <n v="106.33553635852334"/>
    <n v="0.20198633696031504"/>
    <x v="1"/>
    <x v="3"/>
    <x v="11"/>
  </r>
  <r>
    <x v="22"/>
    <x v="0"/>
    <n v="23"/>
    <n v="526.44915472384378"/>
    <n v="18.691394800800825"/>
    <n v="3.5504653456240529E-2"/>
    <n v="7.1708085102859018E-2"/>
    <n v="1.3403241290669621"/>
    <n v="2.5459707115876133E-3"/>
    <x v="1"/>
    <x v="3"/>
    <x v="18"/>
  </r>
  <r>
    <x v="22"/>
    <x v="0"/>
    <n v="23"/>
    <n v="526.44915472384378"/>
    <n v="2622.4890513186338"/>
    <n v="4.9814669237987417"/>
    <n v="0.14414816287082463"/>
    <n v="378.02697889643281"/>
    <n v="0.7180693054673668"/>
    <x v="1"/>
    <x v="3"/>
    <x v="17"/>
  </r>
  <r>
    <x v="22"/>
    <x v="0"/>
    <n v="4"/>
    <n v="526.44915472384378"/>
    <n v="3.8894152860503008"/>
    <n v="7.388016964507328E-3"/>
    <n v="0.24325649456964296"/>
    <n v="0.94612552841018138"/>
    <n v="1.797183108607107E-3"/>
    <x v="0"/>
    <x v="3"/>
    <x v="29"/>
  </r>
  <r>
    <x v="22"/>
    <x v="0"/>
    <n v="23"/>
    <n v="526.44915472384378"/>
    <n v="91581.065273211469"/>
    <n v="173.95994361744505"/>
    <n v="2.2588782010229267E-2"/>
    <n v="2068.7047197211514"/>
    <n v="3.9295432448862404"/>
    <x v="1"/>
    <x v="4"/>
    <x v="0"/>
  </r>
  <r>
    <x v="22"/>
    <x v="0"/>
    <n v="4"/>
    <n v="526.44915472384378"/>
    <n v="1.0528983094476871"/>
    <n v="1.9999999999999992E-3"/>
    <n v="2.248496075737429E-2"/>
    <n v="2.3674377169436978E-2"/>
    <n v="4.4969921514748565E-5"/>
    <x v="0"/>
    <x v="4"/>
    <x v="30"/>
  </r>
  <r>
    <x v="22"/>
    <x v="0"/>
    <n v="21"/>
    <n v="526.44915472384378"/>
    <n v="1084.0123171817022"/>
    <n v="2.0591016386954517"/>
    <n v="0.10157655413722216"/>
    <n v="110.11023582162282"/>
    <n v="0.20915644907699144"/>
    <x v="1"/>
    <x v="4"/>
    <x v="1"/>
  </r>
  <r>
    <x v="22"/>
    <x v="0"/>
    <n v="23"/>
    <n v="526.44915472384378"/>
    <n v="66492.283376423031"/>
    <n v="126.30333391132993"/>
    <n v="3.8190405580059913E-2"/>
    <n v="2539.367270089871"/>
    <n v="4.8235755481874252"/>
    <x v="1"/>
    <x v="4"/>
    <x v="5"/>
  </r>
  <r>
    <x v="22"/>
    <x v="0"/>
    <n v="4"/>
    <n v="526.44915472384378"/>
    <n v="0.42115932377907433"/>
    <n v="7.9999999999999874E-4"/>
    <n v="0.1379136758416214"/>
    <n v="5.808363045734373E-2"/>
    <n v="1.1033094067329694E-4"/>
    <x v="0"/>
    <x v="4"/>
    <x v="31"/>
  </r>
  <r>
    <x v="22"/>
    <x v="0"/>
    <n v="23"/>
    <n v="526.44915472384378"/>
    <n v="192896.98841543056"/>
    <n v="366.41143154008358"/>
    <n v="4.9471146144031725E-2"/>
    <n v="9542.83510464336"/>
    <n v="18.12679347856335"/>
    <x v="1"/>
    <x v="4"/>
    <x v="6"/>
  </r>
  <r>
    <x v="22"/>
    <x v="0"/>
    <n v="4"/>
    <n v="526.44915472384378"/>
    <n v="1.3161228868096084"/>
    <n v="2.5000000000000001E-3"/>
    <n v="0.264768360334107"/>
    <n v="0.34846769873877154"/>
    <n v="6.6192090083526747E-4"/>
    <x v="0"/>
    <x v="4"/>
    <x v="32"/>
  </r>
  <r>
    <x v="22"/>
    <x v="0"/>
    <n v="4"/>
    <n v="526.44915472384378"/>
    <n v="1.631992379643914"/>
    <n v="3.0999999999999969E-3"/>
    <n v="0.38569477029713567"/>
    <n v="0.62945092599343522"/>
    <n v="1.1956537879211193E-3"/>
    <x v="0"/>
    <x v="4"/>
    <x v="24"/>
  </r>
  <r>
    <x v="22"/>
    <x v="0"/>
    <n v="23"/>
    <n v="526.44915472384378"/>
    <n v="29179.434731769103"/>
    <n v="55.426881152607379"/>
    <n v="1.3981519446939721"/>
    <n v="40797.283415293801"/>
    <n v="77.495201671839681"/>
    <x v="1"/>
    <x v="4"/>
    <x v="2"/>
  </r>
  <r>
    <x v="22"/>
    <x v="0"/>
    <n v="23"/>
    <n v="526.44915472384378"/>
    <n v="76.393343800816695"/>
    <n v="0.14511058307404803"/>
    <n v="0.20065246157444716"/>
    <n v="15.328512481536903"/>
    <n v="2.9116795694311047E-2"/>
    <x v="1"/>
    <x v="4"/>
    <x v="19"/>
  </r>
  <r>
    <x v="22"/>
    <x v="0"/>
    <n v="4"/>
    <n v="526.44915472384378"/>
    <n v="1.0662470408577858E-2"/>
    <n v="2.0253561645798453E-5"/>
    <n v="2.3649324487307521"/>
    <n v="2.5216022252877217E-2"/>
    <n v="4.789830513851738E-5"/>
    <x v="0"/>
    <x v="4"/>
    <x v="25"/>
  </r>
  <r>
    <x v="22"/>
    <x v="0"/>
    <n v="23"/>
    <n v="526.44915472384378"/>
    <n v="11672.059258073316"/>
    <n v="22.171294517883794"/>
    <n v="2.5878156995036393E-2"/>
    <n v="302.05138193578927"/>
    <n v="0.57375224031698657"/>
    <x v="1"/>
    <x v="4"/>
    <x v="20"/>
  </r>
  <r>
    <x v="22"/>
    <x v="0"/>
    <n v="23"/>
    <n v="526.44915472384378"/>
    <n v="15.045233365782005"/>
    <n v="2.8578701724146924E-2"/>
    <n v="0.14463621943721894"/>
    <n v="2.176085674577414"/>
    <n v="4.1335153738045419E-3"/>
    <x v="1"/>
    <x v="4"/>
    <x v="21"/>
  </r>
  <r>
    <x v="22"/>
    <x v="0"/>
    <n v="23"/>
    <n v="526.44915472384378"/>
    <n v="101930.36049810873"/>
    <n v="193.61862315379292"/>
    <n v="4.9391082266399967E-2"/>
    <n v="5034.4508208058933"/>
    <n v="9.5630333444960804"/>
    <x v="1"/>
    <x v="4"/>
    <x v="7"/>
  </r>
  <r>
    <x v="22"/>
    <x v="0"/>
    <n v="23"/>
    <n v="526.44915472384378"/>
    <n v="146.83458230707649"/>
    <n v="0.27891503099496973"/>
    <n v="0.12259416096317756"/>
    <n v="18.001062418314678"/>
    <n v="3.4193354204846975E-2"/>
    <x v="1"/>
    <x v="4"/>
    <x v="8"/>
  </r>
  <r>
    <x v="22"/>
    <x v="0"/>
    <n v="4"/>
    <n v="526.44915472384378"/>
    <n v="2.0709839025234906"/>
    <n v="3.9338725951794037E-3"/>
    <n v="0.17855335359582292"/>
    <n v="0.36978112103853406"/>
    <n v="7.0240614448798563E-4"/>
    <x v="0"/>
    <x v="4"/>
    <x v="26"/>
  </r>
  <r>
    <x v="22"/>
    <x v="0"/>
    <n v="23"/>
    <n v="526.44915472384378"/>
    <n v="18.435708133791994"/>
    <n v="3.5018971857714735E-2"/>
    <n v="0.24109034593207465"/>
    <n v="4.4446712514786739"/>
    <n v="8.442736039362032E-3"/>
    <x v="1"/>
    <x v="4"/>
    <x v="9"/>
  </r>
  <r>
    <x v="22"/>
    <x v="0"/>
    <n v="23"/>
    <n v="526.44915472384378"/>
    <n v="898.3573045924345"/>
    <n v="1.7064464754695643"/>
    <n v="8.2874670563605604E-2"/>
    <n v="74.451065666506707"/>
    <n v="0.14142118948896604"/>
    <x v="1"/>
    <x v="4"/>
    <x v="10"/>
  </r>
  <r>
    <x v="22"/>
    <x v="0"/>
    <n v="23"/>
    <n v="526.44915472384378"/>
    <n v="200.56367634623538"/>
    <n v="0.38097444842787115"/>
    <n v="7.2153112043035317E-2"/>
    <n v="14.471293411172994"/>
    <n v="2.7488492062949767E-2"/>
    <x v="1"/>
    <x v="4"/>
    <x v="14"/>
  </r>
  <r>
    <x v="22"/>
    <x v="0"/>
    <n v="4"/>
    <n v="526.44915472384378"/>
    <n v="1.0528983094476871"/>
    <n v="1.9999999999999992E-3"/>
    <n v="0.152092786368827"/>
    <n v="0.1601382376469262"/>
    <n v="3.0418557273765391E-4"/>
    <x v="0"/>
    <x v="4"/>
    <x v="27"/>
  </r>
  <r>
    <x v="22"/>
    <x v="0"/>
    <n v="23"/>
    <n v="526.44915472384378"/>
    <n v="2204.9132333083589"/>
    <n v="4.1882738599228579"/>
    <n v="0.10658193608123472"/>
    <n v="235.00392129714007"/>
    <n v="0.44639433682900426"/>
    <x v="1"/>
    <x v="4"/>
    <x v="15"/>
  </r>
  <r>
    <x v="22"/>
    <x v="0"/>
    <n v="23"/>
    <n v="526.44915472384378"/>
    <n v="67946.044212356021"/>
    <n v="129.06477976585995"/>
    <n v="4.8365864456055889E-2"/>
    <n v="3286.269164699992"/>
    <n v="6.2423296442062872"/>
    <x v="1"/>
    <x v="4"/>
    <x v="22"/>
  </r>
  <r>
    <x v="22"/>
    <x v="0"/>
    <n v="23"/>
    <n v="526.44915472384378"/>
    <n v="6.4064580338947827"/>
    <n v="1.2169186665814629E-2"/>
    <n v="0.15592282867908408"/>
    <n v="0.99891305845871803"/>
    <n v="1.8974540076576089E-3"/>
    <x v="1"/>
    <x v="4"/>
    <x v="3"/>
  </r>
  <r>
    <x v="22"/>
    <x v="0"/>
    <n v="23"/>
    <n v="526.44915472384378"/>
    <n v="9.4829312555619687"/>
    <n v="1.8013004998623985E-2"/>
    <n v="0.1078525996349403"/>
    <n v="1.0227587880717868"/>
    <n v="1.9427494163387711E-3"/>
    <x v="1"/>
    <x v="4"/>
    <x v="28"/>
  </r>
  <r>
    <x v="22"/>
    <x v="0"/>
    <n v="23"/>
    <n v="526.44915472384378"/>
    <n v="535447.54471738043"/>
    <n v="1017.0926098233682"/>
    <n v="4.0812772106778888E-2"/>
    <n v="21853.098617684747"/>
    <n v="41.510368896210103"/>
    <x v="1"/>
    <x v="4"/>
    <x v="23"/>
  </r>
  <r>
    <x v="22"/>
    <x v="0"/>
    <n v="23"/>
    <n v="526.44915472384378"/>
    <n v="23904.361269042103"/>
    <n v="45.406780606536387"/>
    <n v="2.1775096088083413E-2"/>
    <n v="520.51976355765134"/>
    <n v="0.98873701075785225"/>
    <x v="1"/>
    <x v="4"/>
    <x v="12"/>
  </r>
  <r>
    <x v="22"/>
    <x v="0"/>
    <n v="22"/>
    <n v="526.44915472384378"/>
    <n v="353.23897775575665"/>
    <n v="0.67098403442408994"/>
    <n v="7.0057108869479676E-2"/>
    <n v="24.746901521578753"/>
    <n v="4.7007201549331169E-2"/>
    <x v="1"/>
    <x v="4"/>
    <x v="16"/>
  </r>
  <r>
    <x v="22"/>
    <x v="0"/>
    <n v="23"/>
    <n v="526.44915472384378"/>
    <n v="1773.7792535912936"/>
    <n v="3.3693268147077835"/>
    <n v="8.9172350015630689E-2"/>
    <n v="158.17206445170697"/>
    <n v="0.30045079003817254"/>
    <x v="1"/>
    <x v="4"/>
    <x v="13"/>
  </r>
  <r>
    <x v="22"/>
    <x v="0"/>
    <n v="23"/>
    <n v="526.44915472384378"/>
    <n v="1645.2964781625885"/>
    <n v="3.1252713835691344"/>
    <n v="8.0091545683674978E-2"/>
    <n v="131.77433804394852"/>
    <n v="0.25030781579100941"/>
    <x v="1"/>
    <x v="4"/>
    <x v="11"/>
  </r>
  <r>
    <x v="22"/>
    <x v="0"/>
    <n v="23"/>
    <n v="526.44915472384378"/>
    <n v="19.240338306210596"/>
    <n v="3.6547381895414732E-2"/>
    <n v="7.8824619354549139E-2"/>
    <n v="1.5166123432398009"/>
    <n v="2.8808334663114068E-3"/>
    <x v="1"/>
    <x v="4"/>
    <x v="18"/>
  </r>
  <r>
    <x v="22"/>
    <x v="0"/>
    <n v="23"/>
    <n v="526.44915472384378"/>
    <n v="2502.9711947827664"/>
    <n v="4.7544405235026632"/>
    <n v="0.13716009404757912"/>
    <n v="343.3077644747857"/>
    <n v="0.65211950934724661"/>
    <x v="1"/>
    <x v="4"/>
    <x v="17"/>
  </r>
  <r>
    <x v="22"/>
    <x v="0"/>
    <n v="4"/>
    <n v="526.44915472384378"/>
    <n v="4.6529708224328319"/>
    <n v="8.8384049640531995E-3"/>
    <n v="0.20723451485982528"/>
    <n v="0.96425615104379014"/>
    <n v="1.8316225648602363E-3"/>
    <x v="0"/>
    <x v="4"/>
    <x v="29"/>
  </r>
  <r>
    <x v="22"/>
    <x v="0"/>
    <n v="24"/>
    <n v="39.171300064203947"/>
    <n v="7389.3221341829094"/>
    <n v="188.64122768637748"/>
    <n v="4.4759759089682376E-2"/>
    <n v="330.74427856208467"/>
    <n v="8.4435359056241772"/>
    <x v="1"/>
    <x v="11"/>
    <x v="0"/>
  </r>
  <r>
    <x v="22"/>
    <x v="0"/>
    <n v="4"/>
    <n v="39.171300064203947"/>
    <n v="8.0830813435696369E-2"/>
    <n v="2.0635213358558475E-3"/>
    <n v="3.1509655020874446E-2"/>
    <n v="2.5469510464154557E-3"/>
    <n v="6.5020845421031749E-5"/>
    <x v="0"/>
    <x v="11"/>
    <x v="30"/>
  </r>
  <r>
    <x v="22"/>
    <x v="0"/>
    <n v="22"/>
    <n v="39.171300064203947"/>
    <n v="95.181464006018913"/>
    <n v="2.429877585120003"/>
    <n v="0.2611707363296295"/>
    <n v="24.858613039384085"/>
    <n v="0.63461291809665321"/>
    <x v="1"/>
    <x v="11"/>
    <x v="1"/>
  </r>
  <r>
    <x v="22"/>
    <x v="0"/>
    <n v="24"/>
    <n v="39.171300064203947"/>
    <n v="4189.5400138639643"/>
    <n v="106.95432643279835"/>
    <n v="5.7059548073989795E-2"/>
    <n v="239.05325982897475"/>
    <n v="6.1027655308134552"/>
    <x v="1"/>
    <x v="11"/>
    <x v="5"/>
  </r>
  <r>
    <x v="22"/>
    <x v="0"/>
    <n v="4"/>
    <n v="39.171300064203947"/>
    <n v="3.1337040051363146E-2"/>
    <n v="7.9999999999999971E-4"/>
    <n v="9.6500286731356591E-2"/>
    <n v="3.0240333502685492E-3"/>
    <n v="7.7200229385085246E-5"/>
    <x v="0"/>
    <x v="11"/>
    <x v="31"/>
  </r>
  <r>
    <x v="22"/>
    <x v="0"/>
    <n v="24"/>
    <n v="39.171300064203947"/>
    <n v="15409.656428041742"/>
    <n v="393.39149843851123"/>
    <n v="0.21512061139009137"/>
    <n v="3314.9347121115911"/>
    <n v="84.626619659756713"/>
    <x v="1"/>
    <x v="11"/>
    <x v="6"/>
  </r>
  <r>
    <x v="22"/>
    <x v="0"/>
    <n v="4"/>
    <n v="39.171300064203947"/>
    <n v="9.7928250160509836E-2"/>
    <n v="2.5000000000000001E-3"/>
    <n v="0.27360976913954149"/>
    <n v="2.6794125918656365E-2"/>
    <n v="6.8402442284885379E-4"/>
    <x v="0"/>
    <x v="11"/>
    <x v="32"/>
  </r>
  <r>
    <x v="22"/>
    <x v="0"/>
    <n v="4"/>
    <n v="39.171300064203947"/>
    <n v="0.15504131378436187"/>
    <n v="3.9580333951193987E-3"/>
    <n v="0.22937805795638339"/>
    <n v="3.5563075458863176E-2"/>
    <n v="9.0788601349899836E-4"/>
    <x v="0"/>
    <x v="11"/>
    <x v="24"/>
  </r>
  <r>
    <x v="22"/>
    <x v="0"/>
    <n v="24"/>
    <n v="39.171300064203947"/>
    <n v="33707.50617166642"/>
    <n v="860.51538030185202"/>
    <n v="0.75747626390239298"/>
    <n v="25532.635840380732"/>
    <n v="651.81997530159367"/>
    <x v="1"/>
    <x v="11"/>
    <x v="2"/>
  </r>
  <r>
    <x v="22"/>
    <x v="0"/>
    <n v="24"/>
    <n v="39.171300064203947"/>
    <n v="31.901177368497596"/>
    <n v="0.81440180224321845"/>
    <n v="0.32917363485043771"/>
    <n v="10.501026510396875"/>
    <n v="0.26807960147314758"/>
    <x v="1"/>
    <x v="11"/>
    <x v="19"/>
  </r>
  <r>
    <x v="22"/>
    <x v="0"/>
    <n v="4"/>
    <n v="39.171300064203947"/>
    <n v="7.8342600128407901E-4"/>
    <n v="2.0000000000000002E-5"/>
    <n v="2.2882628285682336"/>
    <n v="1.7926845976722072E-3"/>
    <n v="4.5765256571364679E-5"/>
    <x v="0"/>
    <x v="11"/>
    <x v="25"/>
  </r>
  <r>
    <x v="22"/>
    <x v="0"/>
    <n v="24"/>
    <n v="39.171300064203947"/>
    <n v="804.19051248286905"/>
    <n v="20.530095022752779"/>
    <n v="6.0912303458304992E-2"/>
    <n v="48.985096534646331"/>
    <n v="1.2505353780537543"/>
    <x v="1"/>
    <x v="11"/>
    <x v="20"/>
  </r>
  <r>
    <x v="22"/>
    <x v="0"/>
    <n v="24"/>
    <n v="39.171300064203947"/>
    <n v="3.934245002667061"/>
    <n v="0.10043692693933093"/>
    <n v="0.1030746041503466"/>
    <n v="0.40552074628038659"/>
    <n v="1.0352496486348818E-2"/>
    <x v="1"/>
    <x v="11"/>
    <x v="21"/>
  </r>
  <r>
    <x v="22"/>
    <x v="0"/>
    <n v="24"/>
    <n v="39.171300064203947"/>
    <n v="9194.6393011973723"/>
    <n v="234.72897979201215"/>
    <n v="0.2156023200645196"/>
    <n v="1982.3855654945667"/>
    <n v="50.608112629535555"/>
    <x v="1"/>
    <x v="11"/>
    <x v="7"/>
  </r>
  <r>
    <x v="22"/>
    <x v="0"/>
    <n v="24"/>
    <n v="39.171300064203947"/>
    <n v="10.532776508093415"/>
    <n v="0.26889014382544379"/>
    <n v="0.151861393177119"/>
    <n v="1.5995221145422964"/>
    <n v="4.0834031852927798E-2"/>
    <x v="1"/>
    <x v="11"/>
    <x v="8"/>
  </r>
  <r>
    <x v="22"/>
    <x v="0"/>
    <n v="4"/>
    <n v="39.171300064203947"/>
    <n v="0.15196120687808565"/>
    <n v="3.8794016698198105E-3"/>
    <n v="0.10995034992613215"/>
    <n v="1.6708187871442876E-2"/>
    <n v="4.2654157110070954E-4"/>
    <x v="0"/>
    <x v="11"/>
    <x v="26"/>
  </r>
  <r>
    <x v="22"/>
    <x v="0"/>
    <n v="24"/>
    <n v="39.171300064203947"/>
    <n v="0.64827549760360104"/>
    <n v="1.6549757004261829E-2"/>
    <n v="0.19572864136423579"/>
    <n v="0.12688608237567672"/>
    <n v="3.2392614533524127E-3"/>
    <x v="1"/>
    <x v="11"/>
    <x v="9"/>
  </r>
  <r>
    <x v="22"/>
    <x v="0"/>
    <n v="24"/>
    <n v="39.171300064203947"/>
    <n v="16.332176189265031"/>
    <n v="0.41694240840859714"/>
    <n v="0.17676781550697532"/>
    <n v="2.8870031074514162"/>
    <n v="7.370199872660485E-2"/>
    <x v="1"/>
    <x v="11"/>
    <x v="10"/>
  </r>
  <r>
    <x v="22"/>
    <x v="0"/>
    <n v="24"/>
    <n v="39.171300064203947"/>
    <n v="15.483673420442388"/>
    <n v="0.39528107045371952"/>
    <n v="0.13667034704554132"/>
    <n v="2.1161590199116849"/>
    <n v="5.4023201079442917E-2"/>
    <x v="1"/>
    <x v="11"/>
    <x v="14"/>
  </r>
  <r>
    <x v="22"/>
    <x v="0"/>
    <n v="4"/>
    <n v="39.171300064203947"/>
    <n v="0.15057308366034955"/>
    <n v="3.8439644181722807E-3"/>
    <n v="0.30601852053644318"/>
    <n v="4.6078152294350257E-2"/>
    <n v="1.176324304243811E-3"/>
    <x v="0"/>
    <x v="11"/>
    <x v="27"/>
  </r>
  <r>
    <x v="22"/>
    <x v="0"/>
    <n v="24"/>
    <n v="39.171300064203947"/>
    <n v="219.30930091132205"/>
    <n v="5.5987240799223379"/>
    <n v="6.1115200559225272E-2"/>
    <n v="13.403131909698933"/>
    <n v="0.34216714502021767"/>
    <x v="1"/>
    <x v="11"/>
    <x v="15"/>
  </r>
  <r>
    <x v="22"/>
    <x v="0"/>
    <n v="24"/>
    <n v="39.171300064203947"/>
    <n v="4095.6913579951988"/>
    <n v="104.55847396645329"/>
    <n v="7.6184017124557649E-2"/>
    <n v="312.02622055440901"/>
    <n v="7.965684571177893"/>
    <x v="1"/>
    <x v="11"/>
    <x v="22"/>
  </r>
  <r>
    <x v="22"/>
    <x v="0"/>
    <n v="24"/>
    <n v="39.171300064203947"/>
    <n v="0.3962302918504999"/>
    <n v="1.0115321452212623E-2"/>
    <n v="0.14962637762987194"/>
    <n v="5.9286503276817268E-2"/>
    <n v="1.5135189074563106E-3"/>
    <x v="1"/>
    <x v="11"/>
    <x v="3"/>
  </r>
  <r>
    <x v="22"/>
    <x v="0"/>
    <n v="24"/>
    <n v="39.171300064203947"/>
    <n v="0.7000364527755274"/>
    <n v="1.7871156985551376E-2"/>
    <n v="0.1019465746233804"/>
    <n v="7.1366318471966811E-2"/>
    <n v="1.8219032392336593E-3"/>
    <x v="1"/>
    <x v="11"/>
    <x v="28"/>
  </r>
  <r>
    <x v="22"/>
    <x v="0"/>
    <n v="24"/>
    <n v="39.171300064203947"/>
    <n v="39611.150353795369"/>
    <n v="1011.2288917873668"/>
    <n v="0.12306908269542244"/>
    <n v="4874.9079385520536"/>
    <n v="124.45101210737984"/>
    <x v="1"/>
    <x v="11"/>
    <x v="23"/>
  </r>
  <r>
    <x v="22"/>
    <x v="0"/>
    <n v="24"/>
    <n v="39.171300064203947"/>
    <n v="1939.3926588001875"/>
    <n v="49.510551235762271"/>
    <n v="6.0026329893682444E-2"/>
    <n v="116.41462353052597"/>
    <n v="2.9719366816959329"/>
    <x v="1"/>
    <x v="11"/>
    <x v="12"/>
  </r>
  <r>
    <x v="22"/>
    <x v="0"/>
    <n v="24"/>
    <n v="39.171300064203947"/>
    <n v="26.974174964151459"/>
    <n v="0.68862087599694877"/>
    <n v="0.12880329946422661"/>
    <n v="3.4743627357080444"/>
    <n v="8.8696640908353053E-2"/>
    <x v="1"/>
    <x v="11"/>
    <x v="16"/>
  </r>
  <r>
    <x v="22"/>
    <x v="0"/>
    <n v="24"/>
    <n v="39.171300064203947"/>
    <n v="225.16376852833736"/>
    <n v="5.7481821680485812"/>
    <n v="8.3379519967380397E-2"/>
    <n v="18.774046933939122"/>
    <n v="0.47928066985694662"/>
    <x v="1"/>
    <x v="11"/>
    <x v="13"/>
  </r>
  <r>
    <x v="22"/>
    <x v="0"/>
    <n v="24"/>
    <n v="39.171300064203947"/>
    <n v="209.14436847356345"/>
    <n v="5.3392245886851892"/>
    <n v="8.1279519228778158E-2"/>
    <n v="16.999153718937663"/>
    <n v="0.43396960762280301"/>
    <x v="1"/>
    <x v="11"/>
    <x v="11"/>
  </r>
  <r>
    <x v="22"/>
    <x v="0"/>
    <n v="24"/>
    <n v="39.171300064203947"/>
    <n v="2.3834814699010116"/>
    <n v="6.0847647793010509E-2"/>
    <n v="0.24160133875536452"/>
    <n v="0.57585231402668846"/>
    <n v="1.470087316690624E-2"/>
    <x v="1"/>
    <x v="11"/>
    <x v="18"/>
  </r>
  <r>
    <x v="22"/>
    <x v="0"/>
    <n v="24"/>
    <n v="39.171300064203947"/>
    <n v="516.84972767685861"/>
    <n v="13.19460234482167"/>
    <n v="0.46523730266269153"/>
    <n v="240.45777318632835"/>
    <n v="6.1386212046116588"/>
    <x v="1"/>
    <x v="11"/>
    <x v="17"/>
  </r>
  <r>
    <x v="22"/>
    <x v="0"/>
    <n v="4"/>
    <n v="39.171300064203947"/>
    <n v="0.55971877410305804"/>
    <n v="1.4289001722834007E-2"/>
    <n v="0.2015204556832603"/>
    <n v="0.11279478241172408"/>
    <n v="2.8795261384444003E-3"/>
    <x v="0"/>
    <x v="11"/>
    <x v="29"/>
  </r>
  <r>
    <x v="22"/>
    <x v="0"/>
    <n v="26"/>
    <n v="170.30043551131001"/>
    <n v="32378.559761599881"/>
    <n v="190.12611250456581"/>
    <n v="2.2799383147798044E-2"/>
    <n v="738.21118977859214"/>
    <n v="4.334758085392953"/>
    <x v="1"/>
    <x v="7"/>
    <x v="0"/>
  </r>
  <r>
    <x v="22"/>
    <x v="0"/>
    <n v="4"/>
    <n v="170.30043551131001"/>
    <n v="0.35575247010710642"/>
    <n v="2.0889698199478778E-3"/>
    <n v="3.5273219333421195E-2"/>
    <n v="1.2548534906494333E-2"/>
    <n v="7.3684690639918879E-5"/>
    <x v="0"/>
    <x v="7"/>
    <x v="30"/>
  </r>
  <r>
    <x v="22"/>
    <x v="0"/>
    <n v="24"/>
    <n v="170.30043551131001"/>
    <n v="384.22252989232715"/>
    <n v="2.2561453160042571"/>
    <n v="0.1459473636795337"/>
    <n v="56.076265304065977"/>
    <n v="0.3292784609487498"/>
    <x v="1"/>
    <x v="7"/>
    <x v="1"/>
  </r>
  <r>
    <x v="22"/>
    <x v="0"/>
    <n v="26"/>
    <n v="170.30043551131001"/>
    <n v="30894.004460125798"/>
    <n v="181.40884001482229"/>
    <n v="2.2988749012768199E-2"/>
    <n v="710.21451453317331"/>
    <n v="4.1703622917981704"/>
    <x v="1"/>
    <x v="7"/>
    <x v="5"/>
  </r>
  <r>
    <x v="22"/>
    <x v="0"/>
    <n v="4"/>
    <n v="170.30043551131001"/>
    <n v="0.13624034840904811"/>
    <n v="8.0000000000000058E-4"/>
    <n v="0.13408556399343791"/>
    <n v="1.8267863955089697E-2"/>
    <n v="1.072684511947504E-4"/>
    <x v="0"/>
    <x v="7"/>
    <x v="31"/>
  </r>
  <r>
    <x v="22"/>
    <x v="0"/>
    <n v="26"/>
    <n v="170.30043551131001"/>
    <n v="47736.830138263402"/>
    <n v="280.30950123491078"/>
    <n v="3.7522833424743766E-2"/>
    <n v="1791.2211255033455"/>
    <n v="10.518006722210565"/>
    <x v="1"/>
    <x v="7"/>
    <x v="6"/>
  </r>
  <r>
    <x v="22"/>
    <x v="0"/>
    <n v="4"/>
    <n v="170.30043551131001"/>
    <n v="0.42575108877827528"/>
    <n v="2.5000000000000001E-3"/>
    <n v="0.27069518170662565"/>
    <n v="0.11524876833862893"/>
    <n v="6.7673795426656416E-4"/>
    <x v="0"/>
    <x v="7"/>
    <x v="32"/>
  </r>
  <r>
    <x v="22"/>
    <x v="0"/>
    <n v="4"/>
    <n v="170.30043551131001"/>
    <n v="1.0332014920126253"/>
    <n v="6.0669339388976975E-3"/>
    <n v="0.1250056380588063"/>
    <n v="0.12915601175234889"/>
    <n v="7.5840094809253363E-4"/>
    <x v="0"/>
    <x v="7"/>
    <x v="24"/>
  </r>
  <r>
    <x v="22"/>
    <x v="0"/>
    <n v="26"/>
    <n v="170.30043551131001"/>
    <n v="79206.623751206018"/>
    <n v="465.09936109908386"/>
    <n v="1.4678617783036241"/>
    <n v="116264.37559287134"/>
    <n v="682.70157527078061"/>
    <x v="1"/>
    <x v="7"/>
    <x v="2"/>
  </r>
  <r>
    <x v="22"/>
    <x v="0"/>
    <n v="26"/>
    <n v="170.30043551131001"/>
    <n v="155.12906114645028"/>
    <n v="0.91091406008851827"/>
    <n v="0.20587401631784513"/>
    <n v="31.9370428658363"/>
    <n v="0.18753353607081819"/>
    <x v="1"/>
    <x v="7"/>
    <x v="19"/>
  </r>
  <r>
    <x v="22"/>
    <x v="0"/>
    <n v="4"/>
    <n v="170.30043551131001"/>
    <n v="3.4060087102262024E-3"/>
    <n v="2.0000000000000012E-5"/>
    <n v="2.0475401935672264"/>
    <n v="6.9739397338282171E-3"/>
    <n v="4.095080387134455E-5"/>
    <x v="0"/>
    <x v="7"/>
    <x v="25"/>
  </r>
  <r>
    <x v="22"/>
    <x v="0"/>
    <n v="26"/>
    <n v="170.30043551131001"/>
    <n v="4487.712387556634"/>
    <n v="26.35173758706328"/>
    <n v="1.8124792190819378E-2"/>
    <n v="81.338854436629873"/>
    <n v="0.477619767632526"/>
    <x v="1"/>
    <x v="7"/>
    <x v="20"/>
  </r>
  <r>
    <x v="22"/>
    <x v="0"/>
    <n v="26"/>
    <n v="170.30043551131001"/>
    <n v="10.024319924087095"/>
    <n v="5.8862561883591652E-2"/>
    <n v="0.11718621717685465"/>
    <n v="1.1747121316743414"/>
    <n v="6.8978809604766178E-3"/>
    <x v="1"/>
    <x v="7"/>
    <x v="21"/>
  </r>
  <r>
    <x v="22"/>
    <x v="0"/>
    <n v="26"/>
    <n v="170.30043551131001"/>
    <n v="15939.362201311271"/>
    <n v="93.595545739239782"/>
    <n v="4.669629418662314E-2"/>
    <n v="744.30914649957208"/>
    <n v="4.3705651383970832"/>
    <x v="1"/>
    <x v="7"/>
    <x v="7"/>
  </r>
  <r>
    <x v="22"/>
    <x v="0"/>
    <n v="26"/>
    <n v="170.30043551131001"/>
    <n v="33.555829164197895"/>
    <n v="0.19703900969747892"/>
    <n v="8.7092519808827762E-2"/>
    <n v="2.9224617161845456"/>
    <n v="1.7160623855189489E-2"/>
    <x v="1"/>
    <x v="7"/>
    <x v="8"/>
  </r>
  <r>
    <x v="22"/>
    <x v="0"/>
    <n v="4"/>
    <n v="170.30043551131001"/>
    <n v="0.64714165494297837"/>
    <n v="3.8000000000000017E-3"/>
    <n v="0.15064227346417816"/>
    <n v="9.7486890153980973E-2"/>
    <n v="5.7244063916387722E-4"/>
    <x v="0"/>
    <x v="7"/>
    <x v="26"/>
  </r>
  <r>
    <x v="22"/>
    <x v="0"/>
    <n v="26"/>
    <n v="170.30043551131001"/>
    <n v="3.5623625875070553"/>
    <n v="2.0918106150529903E-2"/>
    <n v="0.12904663702392138"/>
    <n v="0.45971091177762036"/>
    <n v="2.6994112516352899E-3"/>
    <x v="1"/>
    <x v="7"/>
    <x v="9"/>
  </r>
  <r>
    <x v="22"/>
    <x v="0"/>
    <n v="26"/>
    <n v="170.30043551131001"/>
    <n v="160.2081338977535"/>
    <n v="0.94073825129539224"/>
    <n v="7.5531139433792263E-2"/>
    <n v="12.100702899858881"/>
    <n v="7.1055032029294182E-2"/>
    <x v="1"/>
    <x v="7"/>
    <x v="10"/>
  </r>
  <r>
    <x v="22"/>
    <x v="0"/>
    <n v="26"/>
    <n v="170.30043551131001"/>
    <n v="69.420107955505372"/>
    <n v="0.4076331792521754"/>
    <n v="0.14533293115496129"/>
    <n v="10.089027770267442"/>
    <n v="5.9242524776734404E-2"/>
    <x v="1"/>
    <x v="7"/>
    <x v="14"/>
  </r>
  <r>
    <x v="22"/>
    <x v="0"/>
    <n v="4"/>
    <n v="170.30043551131001"/>
    <n v="0.35314718285639646"/>
    <n v="2.0736716368111884E-3"/>
    <n v="0.15362288719160372"/>
    <n v="5.4251489833980843E-2"/>
    <n v="3.1856342393427343E-4"/>
    <x v="0"/>
    <x v="7"/>
    <x v="27"/>
  </r>
  <r>
    <x v="22"/>
    <x v="0"/>
    <n v="26"/>
    <n v="170.30043551131001"/>
    <n v="693.13944450502674"/>
    <n v="4.0700978974243078"/>
    <n v="5.3915462750358314E-2"/>
    <n v="37.370933901014823"/>
    <n v="0.21944121157889196"/>
    <x v="1"/>
    <x v="7"/>
    <x v="15"/>
  </r>
  <r>
    <x v="22"/>
    <x v="0"/>
    <n v="26"/>
    <n v="170.30043551131001"/>
    <n v="26618.947709557448"/>
    <n v="156.30581113686949"/>
    <n v="4.6571545723284695E-2"/>
    <n v="1239.685540361379"/>
    <n v="7.27940323017582"/>
    <x v="1"/>
    <x v="7"/>
    <x v="22"/>
  </r>
  <r>
    <x v="22"/>
    <x v="0"/>
    <n v="26"/>
    <n v="170.30043551131001"/>
    <n v="1.6221709082393772"/>
    <n v="9.5253479732390085E-3"/>
    <n v="0.26916296957852359"/>
    <n v="0.43662833882560148"/>
    <n v="2.5638709467457827E-3"/>
    <x v="1"/>
    <x v="7"/>
    <x v="3"/>
  </r>
  <r>
    <x v="22"/>
    <x v="0"/>
    <n v="25"/>
    <n v="170.30043551131001"/>
    <n v="3.4649736474516581"/>
    <n v="2.0346240671953782E-2"/>
    <n v="0.22066521672649747"/>
    <n v="0.76459916086652258"/>
    <n v="4.4897076074461592E-3"/>
    <x v="1"/>
    <x v="7"/>
    <x v="28"/>
  </r>
  <r>
    <x v="22"/>
    <x v="0"/>
    <n v="26"/>
    <n v="170.30043551131001"/>
    <n v="164951.45300948867"/>
    <n v="968.59090532703829"/>
    <n v="2.8538106014754618E-2"/>
    <n v="4707.4020532726026"/>
    <n v="27.641749941150174"/>
    <x v="1"/>
    <x v="7"/>
    <x v="23"/>
  </r>
  <r>
    <x v="22"/>
    <x v="0"/>
    <n v="26"/>
    <n v="170.30043551131001"/>
    <n v="8459.1714658204237"/>
    <n v="49.672048344577675"/>
    <n v="2.0063951097283508E-2"/>
    <n v="169.72440261375704"/>
    <n v="0.99661754888750864"/>
    <x v="1"/>
    <x v="7"/>
    <x v="12"/>
  </r>
  <r>
    <x v="22"/>
    <x v="0"/>
    <n v="23"/>
    <n v="170.30043551131001"/>
    <n v="103.74993912460968"/>
    <n v="0.60921710982776334"/>
    <n v="0.11424186890493045"/>
    <n v="11.852586944368174"/>
    <n v="6.9598101195583947E-2"/>
    <x v="1"/>
    <x v="7"/>
    <x v="16"/>
  </r>
  <r>
    <x v="22"/>
    <x v="0"/>
    <n v="26"/>
    <n v="170.30043551131001"/>
    <n v="461.84066100834389"/>
    <n v="2.7119170871273086"/>
    <n v="0.20238066823094727"/>
    <n v="93.467621591091032"/>
    <n v="0.54883959227974877"/>
    <x v="1"/>
    <x v="7"/>
    <x v="13"/>
  </r>
  <r>
    <x v="22"/>
    <x v="0"/>
    <n v="26"/>
    <n v="170.30043551131001"/>
    <n v="427.99834828850237"/>
    <n v="2.5131958529846394"/>
    <n v="0.15478146931264361"/>
    <n v="66.246213211478988"/>
    <n v="0.38899614679540517"/>
    <x v="1"/>
    <x v="7"/>
    <x v="11"/>
  </r>
  <r>
    <x v="22"/>
    <x v="0"/>
    <n v="26"/>
    <n v="170.30043551131001"/>
    <n v="9.1874459933316821"/>
    <n v="5.3948458591707618E-2"/>
    <n v="0.20559613648216254"/>
    <n v="1.888903400367518"/>
    <n v="1.1091594655623014E-2"/>
    <x v="1"/>
    <x v="7"/>
    <x v="18"/>
  </r>
  <r>
    <x v="22"/>
    <x v="0"/>
    <n v="26"/>
    <n v="170.30043551131001"/>
    <n v="5202.5515206637547"/>
    <n v="30.549255526232887"/>
    <n v="0.31491795040174286"/>
    <n v="1638.3768617469002"/>
    <n v="9.6205089366203769"/>
    <x v="1"/>
    <x v="7"/>
    <x v="17"/>
  </r>
  <r>
    <x v="22"/>
    <x v="0"/>
    <n v="4"/>
    <n v="170.30043551131001"/>
    <n v="1.4436701024613225"/>
    <n v="8.4771955992176268E-3"/>
    <n v="0.26990617557550411"/>
    <n v="0.38965547614803175"/>
    <n v="2.2880474437903236E-3"/>
    <x v="0"/>
    <x v="7"/>
    <x v="29"/>
  </r>
  <r>
    <x v="22"/>
    <x v="0"/>
    <n v="26"/>
    <n v="182.78876482766489"/>
    <n v="39453.228528469022"/>
    <n v="215.84055543931231"/>
    <n v="2.189079212916524E-2"/>
    <n v="863.66242454116718"/>
    <n v="4.7249207321655513"/>
    <x v="1"/>
    <x v="12"/>
    <x v="0"/>
  </r>
  <r>
    <x v="22"/>
    <x v="0"/>
    <n v="26"/>
    <n v="182.78876482766489"/>
    <n v="19990.317521221339"/>
    <n v="109.36294438046241"/>
    <n v="2.3234421318316014E-2"/>
    <n v="464.46345957497124"/>
    <n v="2.5409847263472245"/>
    <x v="1"/>
    <x v="12"/>
    <x v="5"/>
  </r>
  <r>
    <x v="22"/>
    <x v="0"/>
    <n v="26"/>
    <n v="182.78876482766489"/>
    <n v="77705.020099572095"/>
    <n v="425.10829466369654"/>
    <n v="8.7170699576833099E-2"/>
    <n v="6773.6009627115764"/>
    <n v="37.05698744174893"/>
    <x v="1"/>
    <x v="12"/>
    <x v="6"/>
  </r>
  <r>
    <x v="22"/>
    <x v="0"/>
    <n v="0"/>
    <n v="182.78876482766489"/>
    <n v="1758902.1355984199"/>
    <n v="9622.5943495856045"/>
    <n v="1.4312443734726359"/>
    <n v="2517418.7850642418"/>
    <n v="13772.284021053974"/>
    <x v="1"/>
    <x v="12"/>
    <x v="2"/>
  </r>
  <r>
    <x v="22"/>
    <x v="0"/>
    <n v="0"/>
    <n v="182.78876482766489"/>
    <n v="80.822116112671068"/>
    <n v="0.44216129032258072"/>
    <n v="0.10816686735792069"/>
    <n v="8.742275113145757"/>
    <n v="4.7827201641129649E-2"/>
    <x v="0"/>
    <x v="12"/>
    <x v="19"/>
  </r>
  <r>
    <x v="22"/>
    <x v="0"/>
    <n v="26"/>
    <n v="182.78876482766489"/>
    <n v="4282.3945140919814"/>
    <n v="23.428105759834125"/>
    <n v="2.2338312881230834E-2"/>
    <n v="95.66146853665316"/>
    <n v="0.52334435667774093"/>
    <x v="1"/>
    <x v="12"/>
    <x v="20"/>
  </r>
  <r>
    <x v="22"/>
    <x v="0"/>
    <n v="0"/>
    <n v="182.78876482766489"/>
    <n v="3.3309418732861507"/>
    <n v="1.8222902684563773E-2"/>
    <n v="0.65586249354486703"/>
    <n v="2.1846398428664653"/>
    <n v="1.1951718394323447E-2"/>
    <x v="0"/>
    <x v="12"/>
    <x v="21"/>
  </r>
  <r>
    <x v="22"/>
    <x v="0"/>
    <n v="26"/>
    <n v="182.78876482766489"/>
    <n v="46869.048345207251"/>
    <n v="256.41099106608584"/>
    <n v="7.9447663132623622E-2"/>
    <n v="3723.6363642766764"/>
    <n v="20.371254041720555"/>
    <x v="1"/>
    <x v="12"/>
    <x v="7"/>
  </r>
  <r>
    <x v="22"/>
    <x v="0"/>
    <n v="5"/>
    <n v="182.78876482766489"/>
    <n v="10.332917978829544"/>
    <n v="5.6529283889912622E-2"/>
    <n v="0.22764703706403311"/>
    <n v="2.3522581621062231"/>
    <n v="1.2868723984890189E-2"/>
    <x v="0"/>
    <x v="12"/>
    <x v="8"/>
  </r>
  <r>
    <x v="22"/>
    <x v="0"/>
    <n v="26"/>
    <n v="182.78876482766489"/>
    <n v="18748.207391855962"/>
    <n v="102.56761354852397"/>
    <n v="5.5138941018215294E-2"/>
    <n v="1033.7563015768139"/>
    <n v="5.655469593831163"/>
    <x v="1"/>
    <x v="12"/>
    <x v="22"/>
  </r>
  <r>
    <x v="22"/>
    <x v="0"/>
    <n v="5"/>
    <n v="182.78876482766489"/>
    <n v="0.8326438188949471"/>
    <n v="4.5552242758463415E-3"/>
    <n v="0.48539692834787773"/>
    <n v="0.4041627520994539"/>
    <n v="2.2110918714315E-3"/>
    <x v="1"/>
    <x v="12"/>
    <x v="3"/>
  </r>
  <r>
    <x v="22"/>
    <x v="0"/>
    <n v="5"/>
    <n v="182.78876482766489"/>
    <n v="2.0837551688144704"/>
    <n v="1.1399798947047188E-2"/>
    <n v="0.31929450896219758"/>
    <n v="0.6653315834240574"/>
    <n v="3.6398932070652091E-3"/>
    <x v="1"/>
    <x v="12"/>
    <x v="28"/>
  </r>
  <r>
    <x v="22"/>
    <x v="0"/>
    <n v="5"/>
    <n v="182.78876482766489"/>
    <n v="161298.68361457801"/>
    <n v="882.4321547697532"/>
    <n v="0.11728492425694939"/>
    <n v="18917.903890481426"/>
    <n v="103.49598843406714"/>
    <x v="0"/>
    <x v="12"/>
    <x v="23"/>
  </r>
  <r>
    <x v="22"/>
    <x v="0"/>
    <n v="5"/>
    <n v="182.78876482766489"/>
    <n v="55.917330173831132"/>
    <n v="0.30591229294946304"/>
    <n v="0.20269757342382552"/>
    <n v="11.334307138574431"/>
    <n v="6.2007679461374608E-2"/>
    <x v="1"/>
    <x v="12"/>
    <x v="16"/>
  </r>
  <r>
    <x v="22"/>
    <x v="0"/>
    <n v="5"/>
    <n v="182.78876482766489"/>
    <n v="5.0951802722529456"/>
    <n v="2.7874690641171155E-2"/>
    <n v="0.35696503913455885"/>
    <n v="1.8188012252824048"/>
    <n v="9.9502900355893827E-3"/>
    <x v="1"/>
    <x v="12"/>
    <x v="18"/>
  </r>
  <r>
    <x v="22"/>
    <x v="0"/>
    <n v="5"/>
    <n v="182.78876482766489"/>
    <n v="2469.1200065650578"/>
    <n v="13.508051268320399"/>
    <n v="0.28333854281855819"/>
    <n v="699.59686470429233"/>
    <n v="3.8273515626842785"/>
    <x v="1"/>
    <x v="12"/>
    <x v="17"/>
  </r>
  <r>
    <x v="22"/>
    <x v="0"/>
    <n v="26"/>
    <n v="0.55920720939730195"/>
    <n v="92.822668809459344"/>
    <n v="165.98975701601032"/>
    <n v="2.5152374197493142E-2"/>
    <n v="2.3347104999054968"/>
    <n v="4.1750364814176537"/>
    <x v="1"/>
    <x v="8"/>
    <x v="0"/>
  </r>
  <r>
    <x v="22"/>
    <x v="0"/>
    <n v="4"/>
    <n v="0.55920720939730195"/>
    <n v="1.2021816921830464E-3"/>
    <n v="2.1497964832726756E-3"/>
    <n v="0.11496249536113524"/>
    <n v="1.382058072108352E-4"/>
    <n v="2.4714596823561982E-4"/>
    <x v="0"/>
    <x v="8"/>
    <x v="30"/>
  </r>
  <r>
    <x v="22"/>
    <x v="0"/>
    <n v="24"/>
    <n v="0.55920720939730195"/>
    <n v="1.7377471665493638"/>
    <n v="3.1075192475115969"/>
    <n v="0.14503263421689694"/>
    <n v="0.25203004916760297"/>
    <n v="0.45069170234631628"/>
    <x v="1"/>
    <x v="8"/>
    <x v="1"/>
  </r>
  <r>
    <x v="22"/>
    <x v="0"/>
    <n v="26"/>
    <n v="0.55920720939730195"/>
    <n v="73.497507444309633"/>
    <n v="131.4316164191145"/>
    <n v="3.6045026585357541E-2"/>
    <n v="2.6492196097876546"/>
    <n v="4.7374561079834967"/>
    <x v="1"/>
    <x v="8"/>
    <x v="5"/>
  </r>
  <r>
    <x v="22"/>
    <x v="0"/>
    <n v="4"/>
    <n v="0.55920720939730195"/>
    <n v="4.4736576751784536E-4"/>
    <n v="8.0000000000000676E-4"/>
    <n v="0.26384233811653651"/>
    <n v="1.1803403009520723E-4"/>
    <n v="2.1107387049323098E-4"/>
    <x v="0"/>
    <x v="8"/>
    <x v="31"/>
  </r>
  <r>
    <x v="22"/>
    <x v="0"/>
    <n v="26"/>
    <n v="0.55920720939730195"/>
    <n v="190.3779633952997"/>
    <n v="340.44261267747925"/>
    <n v="5.3141091809494945E-2"/>
    <n v="10.116892831294289"/>
    <n v="18.091492136158251"/>
    <x v="1"/>
    <x v="8"/>
    <x v="6"/>
  </r>
  <r>
    <x v="22"/>
    <x v="0"/>
    <n v="4"/>
    <n v="0.55920720939730195"/>
    <n v="1.063739490026271E-2"/>
    <n v="1.9022277827439669E-2"/>
    <n v="0.40256039315162273"/>
    <n v="4.2821938731588231E-3"/>
    <n v="7.6576156408535096E-3"/>
    <x v="0"/>
    <x v="8"/>
    <x v="32"/>
  </r>
  <r>
    <x v="22"/>
    <x v="0"/>
    <n v="4"/>
    <n v="0.55920720939730195"/>
    <n v="7.1270340689924341E-3"/>
    <n v="1.2744889459979878E-2"/>
    <n v="0.38669195614306917"/>
    <n v="2.7559667456369822E-3"/>
    <n v="4.9283462361068035E-3"/>
    <x v="0"/>
    <x v="8"/>
    <x v="24"/>
  </r>
  <r>
    <x v="22"/>
    <x v="0"/>
    <n v="26"/>
    <n v="0.55920720939730195"/>
    <n v="361.47298321788179"/>
    <n v="646.40258055232755"/>
    <n v="5.1643421161137653"/>
    <n v="1866.7701510693912"/>
    <n v="3338.2440707110059"/>
    <x v="1"/>
    <x v="8"/>
    <x v="2"/>
  </r>
  <r>
    <x v="22"/>
    <x v="0"/>
    <n v="26"/>
    <n v="0.55920720939730195"/>
    <n v="0.62704090860338169"/>
    <n v="1.1213033345531955"/>
    <n v="0.50152738615819181"/>
    <n v="0.31447818790611165"/>
    <n v="0.56236433046892864"/>
    <x v="1"/>
    <x v="8"/>
    <x v="19"/>
  </r>
  <r>
    <x v="22"/>
    <x v="0"/>
    <n v="4"/>
    <n v="0.55920720939730195"/>
    <n v="1.1586740754519632E-5"/>
    <n v="2.0719941659921553E-5"/>
    <n v="2.7315528624200858"/>
    <n v="3.1649794874127566E-5"/>
    <n v="5.6597615950335902E-5"/>
    <x v="0"/>
    <x v="8"/>
    <x v="25"/>
  </r>
  <r>
    <x v="22"/>
    <x v="0"/>
    <n v="26"/>
    <n v="0.55920720939730195"/>
    <n v="8.9303867728023096"/>
    <n v="15.969727540578802"/>
    <n v="2.6670573438186438E-2"/>
    <n v="0.23817853625543278"/>
    <n v="0.42592179115883544"/>
    <x v="1"/>
    <x v="8"/>
    <x v="20"/>
  </r>
  <r>
    <x v="22"/>
    <x v="0"/>
    <n v="26"/>
    <n v="0.55920720939730195"/>
    <n v="4.7137645245435456E-2"/>
    <n v="8.4293700891730466E-2"/>
    <n v="0.26436276281585741"/>
    <n v="1.2461438129717083E-2"/>
    <n v="2.2284115655711371E-2"/>
    <x v="1"/>
    <x v="8"/>
    <x v="21"/>
  </r>
  <r>
    <x v="22"/>
    <x v="0"/>
    <n v="26"/>
    <n v="0.55920720939730195"/>
    <n v="89.65351429515006"/>
    <n v="160.32252944624253"/>
    <n v="5.2548084289408048E-2"/>
    <n v="4.7111204260231947"/>
    <n v="8.4246417908322559"/>
    <x v="1"/>
    <x v="8"/>
    <x v="7"/>
  </r>
  <r>
    <x v="22"/>
    <x v="0"/>
    <n v="26"/>
    <n v="0.55920720939730195"/>
    <n v="0.10087439062405273"/>
    <n v="0.18038821554674225"/>
    <n v="0.83940122673051842"/>
    <n v="8.4674087235523374E-2"/>
    <n v="0.15141808941766463"/>
    <x v="1"/>
    <x v="8"/>
    <x v="8"/>
  </r>
  <r>
    <x v="22"/>
    <x v="0"/>
    <n v="4"/>
    <n v="0.55920720939730195"/>
    <n v="5.0151551723776416E-2"/>
    <n v="8.9683306797543563E-2"/>
    <n v="0.19504138186973774"/>
    <n v="9.7816279511169796E-3"/>
    <n v="1.7491956088440539E-2"/>
    <x v="0"/>
    <x v="8"/>
    <x v="26"/>
  </r>
  <r>
    <x v="22"/>
    <x v="0"/>
    <n v="26"/>
    <n v="0.55920720939730195"/>
    <n v="1.9120179471250182E-2"/>
    <n v="3.4191582565356017E-2"/>
    <n v="0.20210724723322188"/>
    <n v="3.8643268395395342E-3"/>
    <n v="6.910366630831527E-3"/>
    <x v="1"/>
    <x v="8"/>
    <x v="9"/>
  </r>
  <r>
    <x v="22"/>
    <x v="0"/>
    <n v="26"/>
    <n v="0.55920720939730195"/>
    <n v="0.3841930965918825"/>
    <n v="0.68703173016305563"/>
    <n v="0.13922998033855657"/>
    <n v="5.3491197284696965E-2"/>
    <n v="9.5655414282566742E-2"/>
    <x v="1"/>
    <x v="8"/>
    <x v="10"/>
  </r>
  <r>
    <x v="22"/>
    <x v="0"/>
    <n v="26"/>
    <n v="0.55920720939730195"/>
    <n v="0.19984035356494328"/>
    <n v="0.35736369311176386"/>
    <n v="0.15900780597497322"/>
    <n v="3.1776176165624552E-2"/>
    <n v="5.6823616776815217E-2"/>
    <x v="1"/>
    <x v="8"/>
    <x v="14"/>
  </r>
  <r>
    <x v="22"/>
    <x v="0"/>
    <n v="4"/>
    <n v="0.55920720939730195"/>
    <n v="1.4941712142632357E-3"/>
    <n v="2.6719455492600179E-3"/>
    <n v="0.30143628331702915"/>
    <n v="4.5039741746680218E-4"/>
    <n v="8.0542133559441788E-4"/>
    <x v="0"/>
    <x v="8"/>
    <x v="27"/>
  </r>
  <r>
    <x v="22"/>
    <x v="0"/>
    <n v="26"/>
    <n v="0.55920720939730195"/>
    <n v="4.713429390507911"/>
    <n v="8.4287707871075455"/>
    <n v="5.7765091315396512E-2"/>
    <n v="0.27227167915136319"/>
    <n v="0.48688871419381391"/>
    <x v="1"/>
    <x v="8"/>
    <x v="15"/>
  </r>
  <r>
    <x v="22"/>
    <x v="0"/>
    <n v="26"/>
    <n v="0.55920720939730195"/>
    <n v="48.730969520848589"/>
    <n v="87.142956496160835"/>
    <n v="0.11890399095198086"/>
    <n v="5.7943067589882356"/>
    <n v="10.361645310748369"/>
    <x v="1"/>
    <x v="8"/>
    <x v="22"/>
  </r>
  <r>
    <x v="22"/>
    <x v="0"/>
    <n v="26"/>
    <n v="0.55920720939730195"/>
    <n v="1.5790516103576315E-2"/>
    <n v="2.8237325696488957E-2"/>
    <n v="0.13031842507937327"/>
    <n v="2.0577951898085472E-3"/>
    <n v="3.6798438132197579E-3"/>
    <x v="1"/>
    <x v="8"/>
    <x v="3"/>
  </r>
  <r>
    <x v="22"/>
    <x v="0"/>
    <n v="26"/>
    <n v="0.55920720939730195"/>
    <n v="2.2716528396513239E-2"/>
    <n v="4.0622738789430991E-2"/>
    <n v="0.11639704928978138"/>
    <n v="2.6441368754616698E-3"/>
    <n v="4.7283669291593132E-3"/>
    <x v="1"/>
    <x v="8"/>
    <x v="28"/>
  </r>
  <r>
    <x v="22"/>
    <x v="0"/>
    <n v="26"/>
    <n v="0.55920720939730195"/>
    <n v="526.18285157657408"/>
    <n v="940.94432749477494"/>
    <n v="4.551627411398694E-2"/>
    <n v="23.949882906438653"/>
    <n v="42.828279936253274"/>
    <x v="1"/>
    <x v="8"/>
    <x v="23"/>
  </r>
  <r>
    <x v="22"/>
    <x v="0"/>
    <n v="26"/>
    <n v="0.55920720939730195"/>
    <n v="23.647689607692865"/>
    <n v="42.28788400846922"/>
    <n v="3.5658025414283034E-2"/>
    <n v="0.84322991702018901"/>
    <n v="1.5079024426902485"/>
    <x v="1"/>
    <x v="8"/>
    <x v="12"/>
  </r>
  <r>
    <x v="22"/>
    <x v="0"/>
    <n v="25"/>
    <n v="0.55920720939730195"/>
    <n v="0.30036973212246504"/>
    <n v="0.53713494224474545"/>
    <n v="0.35703650011737942"/>
    <n v="0.10724295789819971"/>
    <n v="0.19177677986981465"/>
    <x v="1"/>
    <x v="8"/>
    <x v="16"/>
  </r>
  <r>
    <x v="22"/>
    <x v="0"/>
    <n v="26"/>
    <n v="0.55920720939730195"/>
    <n v="2.4787898075708741"/>
    <n v="4.4326857127654797"/>
    <n v="5.7012819359693413E-2"/>
    <n v="0.14132279552968743"/>
    <n v="0.25271990982019216"/>
    <x v="1"/>
    <x v="8"/>
    <x v="13"/>
  </r>
  <r>
    <x v="22"/>
    <x v="0"/>
    <n v="26"/>
    <n v="0.55920720939730195"/>
    <n v="2.2933987595690541"/>
    <n v="4.1011609310988959"/>
    <n v="5.3803032617260722E-2"/>
    <n v="0.1233918082654791"/>
    <n v="0.22065489534454924"/>
    <x v="1"/>
    <x v="8"/>
    <x v="11"/>
  </r>
  <r>
    <x v="22"/>
    <x v="0"/>
    <n v="26"/>
    <n v="0.55920720939730195"/>
    <n v="5.9974341816777979E-2"/>
    <n v="0.10724887091748453"/>
    <n v="8.0591181305452383E-2"/>
    <n v="4.833403055031129E-3"/>
    <n v="8.6433132009160543E-3"/>
    <x v="1"/>
    <x v="8"/>
    <x v="18"/>
  </r>
  <r>
    <x v="22"/>
    <x v="0"/>
    <n v="26"/>
    <n v="0.55920720939730195"/>
    <n v="8.8846533462882675"/>
    <n v="15.887944928077557"/>
    <n v="0.72393565435407137"/>
    <n v="6.4319173339542868"/>
    <n v="11.501849807849275"/>
    <x v="1"/>
    <x v="8"/>
    <x v="17"/>
  </r>
  <r>
    <x v="22"/>
    <x v="0"/>
    <n v="4"/>
    <n v="0.55920720939730195"/>
    <n v="4.3928043429231241E-3"/>
    <n v="7.8554143600143619E-3"/>
    <n v="0.46646767442510711"/>
    <n v="2.0491012260478603E-3"/>
    <n v="3.6642968681614907E-3"/>
    <x v="0"/>
    <x v="8"/>
    <x v="29"/>
  </r>
  <r>
    <x v="22"/>
    <x v="0"/>
    <n v="26"/>
    <n v="11.833645201843412"/>
    <n v="2790.7274162942358"/>
    <n v="235.82990436957701"/>
    <n v="3.3945744024209377E-2"/>
    <n v="94.733318514867335"/>
    <n v="8.0054215669834381"/>
    <x v="1"/>
    <x v="2"/>
    <x v="0"/>
  </r>
  <r>
    <x v="22"/>
    <x v="0"/>
    <n v="4"/>
    <n v="11.833645201843412"/>
    <n v="2.3667290403686845E-2"/>
    <n v="2.0000000000000018E-3"/>
    <n v="0.10719023895924211"/>
    <n v="2.5369025138889706E-3"/>
    <n v="2.143804779184844E-4"/>
    <x v="0"/>
    <x v="2"/>
    <x v="30"/>
  </r>
  <r>
    <x v="22"/>
    <x v="0"/>
    <n v="24"/>
    <n v="11.833645201843412"/>
    <n v="29.883550758357213"/>
    <n v="2.5253039320210511"/>
    <n v="0.17425109052169277"/>
    <n v="5.2072413083041029"/>
    <n v="0.44003696405338688"/>
    <x v="1"/>
    <x v="2"/>
    <x v="1"/>
  </r>
  <r>
    <x v="22"/>
    <x v="0"/>
    <n v="26"/>
    <n v="11.833645201843412"/>
    <n v="2426.0894601030682"/>
    <n v="205.01624129521298"/>
    <n v="4.1442154420081839E-2"/>
    <n v="100.54237404252433"/>
    <n v="8.4963147303809752"/>
    <x v="1"/>
    <x v="2"/>
    <x v="5"/>
  </r>
  <r>
    <x v="22"/>
    <x v="0"/>
    <n v="4"/>
    <n v="11.833645201843412"/>
    <n v="9.4669161614747317E-3"/>
    <n v="8.0000000000000015E-4"/>
    <n v="0.60138250206268118"/>
    <n v="5.6932377280053074E-3"/>
    <n v="4.8110600165014505E-4"/>
    <x v="0"/>
    <x v="2"/>
    <x v="31"/>
  </r>
  <r>
    <x v="22"/>
    <x v="0"/>
    <n v="28"/>
    <n v="11.833645201843412"/>
    <n v="2748.9821647968874"/>
    <n v="232.30222960957616"/>
    <n v="7.4940832261403204E-2"/>
    <n v="206.01101130163261"/>
    <n v="17.408922423121219"/>
    <x v="1"/>
    <x v="2"/>
    <x v="6"/>
  </r>
  <r>
    <x v="22"/>
    <x v="0"/>
    <n v="4"/>
    <n v="11.833645201843412"/>
    <n v="2.9584113004608521E-2"/>
    <n v="2.5000000000000001E-3"/>
    <n v="0.68871609522274024"/>
    <n v="2.037505478916227E-2"/>
    <n v="1.7217902380568507E-3"/>
    <x v="0"/>
    <x v="2"/>
    <x v="32"/>
  </r>
  <r>
    <x v="22"/>
    <x v="0"/>
    <n v="4"/>
    <n v="11.833645201843412"/>
    <n v="3.6684300125714588E-2"/>
    <n v="3.1000000000000008E-3"/>
    <n v="0.66436043161423397"/>
    <n v="2.437159746498584E-2"/>
    <n v="2.0595173380041258E-3"/>
    <x v="0"/>
    <x v="2"/>
    <x v="24"/>
  </r>
  <r>
    <x v="22"/>
    <x v="0"/>
    <n v="28"/>
    <n v="11.833645201843412"/>
    <n v="6404.5507197547822"/>
    <n v="541.21537451174379"/>
    <n v="0.95008150419944182"/>
    <n v="6084.8451815462413"/>
    <n v="514.19871711198175"/>
    <x v="1"/>
    <x v="2"/>
    <x v="2"/>
  </r>
  <r>
    <x v="22"/>
    <x v="0"/>
    <n v="26"/>
    <n v="11.833645201843412"/>
    <n v="14.689290868765465"/>
    <n v="1.2413158091369183"/>
    <n v="2.1129866533018622"/>
    <n v="31.038275552170344"/>
    <n v="2.6228837372389102"/>
    <x v="1"/>
    <x v="2"/>
    <x v="19"/>
  </r>
  <r>
    <x v="22"/>
    <x v="0"/>
    <n v="4"/>
    <n v="11.833645201843412"/>
    <n v="2.3667290403686861E-4"/>
    <n v="2.0000000000000032E-5"/>
    <n v="2.2416034888199885"/>
    <n v="5.3052680739820301E-4"/>
    <n v="4.4832069776399841E-5"/>
    <x v="0"/>
    <x v="2"/>
    <x v="25"/>
  </r>
  <r>
    <x v="22"/>
    <x v="0"/>
    <n v="26"/>
    <n v="11.833645201843412"/>
    <n v="458.35395473407806"/>
    <n v="38.733116205197447"/>
    <n v="3.8396159734459652E-2"/>
    <n v="17.599031660890951"/>
    <n v="1.4872029168281489"/>
    <x v="1"/>
    <x v="2"/>
    <x v="20"/>
  </r>
  <r>
    <x v="22"/>
    <x v="0"/>
    <n v="26"/>
    <n v="11.833645201843412"/>
    <n v="0.79807249969683758"/>
    <n v="6.7440969040758136E-2"/>
    <n v="1.8705206877249567"/>
    <n v="1.4928111209873038"/>
    <n v="0.12614972779095643"/>
    <x v="1"/>
    <x v="2"/>
    <x v="21"/>
  </r>
  <r>
    <x v="22"/>
    <x v="0"/>
    <n v="26"/>
    <n v="11.833645201843412"/>
    <n v="1446.1985942868805"/>
    <n v="122.21074483977226"/>
    <n v="8.6185209636066157E-2"/>
    <n v="124.64092902399898"/>
    <n v="10.532758663795562"/>
    <x v="1"/>
    <x v="2"/>
    <x v="7"/>
  </r>
  <r>
    <x v="22"/>
    <x v="0"/>
    <n v="26"/>
    <n v="11.833645201843412"/>
    <n v="0.52410301441602514"/>
    <n v="4.4289228338059504E-2"/>
    <n v="0.12122371940454471"/>
    <n v="6.3533716758644276E-2"/>
    <n v="5.3689049886967355E-3"/>
    <x v="1"/>
    <x v="2"/>
    <x v="8"/>
  </r>
  <r>
    <x v="22"/>
    <x v="0"/>
    <n v="4"/>
    <n v="11.833645201843412"/>
    <n v="4.4967851767004997E-2"/>
    <n v="3.8000000000000026E-3"/>
    <n v="0.33941352422190213"/>
    <n v="1.5262697044927255E-2"/>
    <n v="1.2897713920432289E-3"/>
    <x v="0"/>
    <x v="2"/>
    <x v="26"/>
  </r>
  <r>
    <x v="22"/>
    <x v="0"/>
    <n v="26"/>
    <n v="11.833645201843412"/>
    <n v="0.18724652129012628"/>
    <n v="1.5823232663842036E-2"/>
    <n v="0.38236718388327573"/>
    <n v="7.159692503764542E-2"/>
    <n v="6.0502849136031432E-3"/>
    <x v="1"/>
    <x v="2"/>
    <x v="9"/>
  </r>
  <r>
    <x v="22"/>
    <x v="0"/>
    <n v="26"/>
    <n v="11.833645201843412"/>
    <n v="19.417442290663821"/>
    <n v="1.6408673709128128"/>
    <n v="5.3873219961073561E-2"/>
    <n v="1.0460801396063841"/>
    <n v="8.839880880013444E-2"/>
    <x v="1"/>
    <x v="2"/>
    <x v="10"/>
  </r>
  <r>
    <x v="22"/>
    <x v="0"/>
    <n v="26"/>
    <n v="11.833645201843412"/>
    <n v="5.2011247659876787"/>
    <n v="0.43952008677575211"/>
    <n v="0.86619829865869913"/>
    <n v="4.5052054234101515"/>
    <n v="0.38071155139148027"/>
    <x v="1"/>
    <x v="2"/>
    <x v="14"/>
  </r>
  <r>
    <x v="22"/>
    <x v="0"/>
    <n v="4"/>
    <n v="11.833645201843412"/>
    <n v="2.3667290403686845E-2"/>
    <n v="2.0000000000000018E-3"/>
    <n v="0.22175089866865538"/>
    <n v="5.2482429160696014E-3"/>
    <n v="4.4350179733731115E-4"/>
    <x v="0"/>
    <x v="2"/>
    <x v="27"/>
  </r>
  <r>
    <x v="22"/>
    <x v="0"/>
    <n v="26"/>
    <n v="11.833645201843412"/>
    <n v="52.816113540837563"/>
    <n v="4.4632159102260403"/>
    <n v="5.6978443375546327E-2"/>
    <n v="3.0093799347030386"/>
    <n v="0.2543070950136519"/>
    <x v="1"/>
    <x v="2"/>
    <x v="15"/>
  </r>
  <r>
    <x v="22"/>
    <x v="0"/>
    <n v="26"/>
    <n v="11.833645201843412"/>
    <n v="3635.2504798083642"/>
    <n v="307.19616971802355"/>
    <n v="6.6499655996730953E-2"/>
    <n v="241.74290636920736"/>
    <n v="20.428439609761945"/>
    <x v="1"/>
    <x v="2"/>
    <x v="22"/>
  </r>
  <r>
    <x v="22"/>
    <x v="0"/>
    <n v="28"/>
    <n v="11.833645201843412"/>
    <n v="0.11565130623424716"/>
    <n v="9.7730922519319169E-3"/>
    <n v="0.46403113491199138"/>
    <n v="5.366580688593197E-2"/>
    <n v="4.535019089263557E-3"/>
    <x v="1"/>
    <x v="2"/>
    <x v="3"/>
  </r>
  <r>
    <x v="22"/>
    <x v="0"/>
    <n v="28"/>
    <n v="11.833645201843412"/>
    <n v="0.16139566960615986"/>
    <n v="1.3638711221544661E-2"/>
    <n v="0.26791594968955845"/>
    <n v="4.3240474098316523E-2"/>
    <n v="3.6540282694617755E-3"/>
    <x v="1"/>
    <x v="2"/>
    <x v="28"/>
  </r>
  <r>
    <x v="22"/>
    <x v="0"/>
    <n v="26"/>
    <n v="11.833645201843412"/>
    <n v="13506.062146693714"/>
    <n v="1141.3272847313165"/>
    <n v="4.9031648154196798E-2"/>
    <n v="662.22448712540211"/>
    <n v="55.961157853730697"/>
    <x v="1"/>
    <x v="2"/>
    <x v="23"/>
  </r>
  <r>
    <x v="22"/>
    <x v="0"/>
    <n v="26"/>
    <n v="11.833645201843412"/>
    <n v="727.23165792441682"/>
    <n v="61.454576803699567"/>
    <n v="3.3735764819365771E-2"/>
    <n v="24.533716180935585"/>
    <n v="2.0732171501232597"/>
    <x v="1"/>
    <x v="2"/>
    <x v="12"/>
  </r>
  <r>
    <x v="22"/>
    <x v="0"/>
    <n v="27"/>
    <n v="11.833645201843412"/>
    <n v="5.7235839115303939"/>
    <n v="0.48367040027858788"/>
    <n v="0.79615767014771555"/>
    <n v="4.5568752318989869"/>
    <n v="0.3850778990052135"/>
    <x v="1"/>
    <x v="2"/>
    <x v="16"/>
  </r>
  <r>
    <x v="22"/>
    <x v="0"/>
    <n v="26"/>
    <n v="11.833645201843412"/>
    <n v="23.10223439071628"/>
    <n v="1.9522500460904033"/>
    <n v="0.20154964387923241"/>
    <n v="4.6562471142634223"/>
    <n v="0.39347530155273586"/>
    <x v="1"/>
    <x v="2"/>
    <x v="13"/>
  </r>
  <r>
    <x v="22"/>
    <x v="0"/>
    <n v="26"/>
    <n v="11.833645201843412"/>
    <n v="19.577971504719265"/>
    <n v="1.654432862468233"/>
    <n v="0.19277362461853886"/>
    <n v="3.774116529643202"/>
    <n v="0.31893101958602588"/>
    <x v="1"/>
    <x v="2"/>
    <x v="11"/>
  </r>
  <r>
    <x v="22"/>
    <x v="0"/>
    <n v="28"/>
    <n v="11.833645201843412"/>
    <n v="0.31854702644988031"/>
    <n v="2.6918757577779832E-2"/>
    <n v="0.67452884329759144"/>
    <n v="0.21486915728712502"/>
    <n v="1.8157478411948105E-2"/>
    <x v="1"/>
    <x v="2"/>
    <x v="18"/>
  </r>
  <r>
    <x v="22"/>
    <x v="0"/>
    <n v="28"/>
    <n v="11.833645201843412"/>
    <n v="579.8033146077421"/>
    <n v="48.996171907995176"/>
    <n v="2.272464207381752"/>
    <n v="1317.5822797673952"/>
    <n v="111.34204695964232"/>
    <x v="1"/>
    <x v="2"/>
    <x v="17"/>
  </r>
  <r>
    <x v="22"/>
    <x v="0"/>
    <n v="4"/>
    <n v="11.833645201843412"/>
    <n v="0.11299819847330342"/>
    <n v="9.5488918710948736E-3"/>
    <n v="0.60644541177956923"/>
    <n v="6.8527239003491988E-2"/>
    <n v="5.7908816628047116E-3"/>
    <x v="0"/>
    <x v="2"/>
    <x v="29"/>
  </r>
  <r>
    <x v="23"/>
    <x v="1"/>
    <n v="2"/>
    <n v="1.730004805227974"/>
    <n v="245.28905764454481"/>
    <n v="141.78518863259544"/>
    <n v="0.15188716650546977"/>
    <n v="37.256259940426752"/>
    <n v="21.535350553848463"/>
    <x v="0"/>
    <x v="0"/>
    <x v="0"/>
  </r>
  <r>
    <x v="23"/>
    <x v="1"/>
    <n v="7"/>
    <n v="1.730004805227974"/>
    <n v="3.4600096104559458E-3"/>
    <n v="1.9999999999999987E-3"/>
    <n v="5.9035965901359622E-2"/>
    <n v="2.042650093812538E-4"/>
    <n v="1.1807193180271917E-4"/>
    <x v="0"/>
    <x v="0"/>
    <x v="30"/>
  </r>
  <r>
    <x v="23"/>
    <x v="1"/>
    <n v="44"/>
    <n v="1.730004805227974"/>
    <n v="101.67457371636527"/>
    <n v="58.771266651462831"/>
    <n v="6.5208389045100817E-2"/>
    <n v="6.6300351588915287"/>
    <n v="3.832379620481948"/>
    <x v="0"/>
    <x v="0"/>
    <x v="1"/>
  </r>
  <r>
    <x v="23"/>
    <x v="1"/>
    <n v="2"/>
    <n v="1.730004805227974"/>
    <n v="154.6712572465029"/>
    <n v="89.405102678960986"/>
    <n v="0.38028669760111328"/>
    <n v="58.819421632084854"/>
    <n v="33.999571246470516"/>
    <x v="0"/>
    <x v="0"/>
    <x v="5"/>
  </r>
  <r>
    <x v="23"/>
    <x v="1"/>
    <n v="7"/>
    <n v="1.730004805227974"/>
    <n v="8.650024026139869E-3"/>
    <n v="5.0000000000000001E-3"/>
    <n v="7.8279102747215723E-2"/>
    <n v="6.7711611950808741E-4"/>
    <n v="3.9139551373607864E-4"/>
    <x v="0"/>
    <x v="0"/>
    <x v="31"/>
  </r>
  <r>
    <x v="23"/>
    <x v="1"/>
    <n v="2"/>
    <n v="1.730004805227974"/>
    <n v="641.67539592107119"/>
    <n v="370.90960324616753"/>
    <n v="0.48967263821902729"/>
    <n v="314.2108840009098"/>
    <n v="181.62428396232355"/>
    <x v="0"/>
    <x v="0"/>
    <x v="6"/>
  </r>
  <r>
    <x v="23"/>
    <x v="1"/>
    <n v="7"/>
    <n v="1.730004805227974"/>
    <n v="1.7300048052279738E-2"/>
    <n v="0.01"/>
    <n v="0.16333200230260972"/>
    <n v="2.8256514883102128E-3"/>
    <n v="1.6333200230260973E-3"/>
    <x v="0"/>
    <x v="0"/>
    <x v="32"/>
  </r>
  <r>
    <x v="23"/>
    <x v="1"/>
    <n v="7"/>
    <n v="1.730004805227974"/>
    <n v="3.4479902940635812E-2"/>
    <n v="1.9930524375677772E-2"/>
    <n v="0.13128117368729203"/>
    <n v="4.5265621266705816E-3"/>
    <n v="2.6165026322421611E-3"/>
    <x v="0"/>
    <x v="0"/>
    <x v="24"/>
  </r>
  <r>
    <x v="23"/>
    <x v="1"/>
    <n v="22"/>
    <n v="1.730004805227974"/>
    <n v="1057498.2405607097"/>
    <n v="611268.9614300559"/>
    <n v="0.52893677839998143"/>
    <n v="559349.71252583037"/>
    <n v="323322.63519471628"/>
    <x v="0"/>
    <x v="0"/>
    <x v="2"/>
  </r>
  <r>
    <x v="23"/>
    <x v="1"/>
    <n v="9"/>
    <n v="1.730004805227974"/>
    <n v="4.6209879647282941"/>
    <n v="2.6710838899198066"/>
    <n v="0.15680562134484075"/>
    <n v="0.72459688903625119"/>
    <n v="0.4188409690230695"/>
    <x v="0"/>
    <x v="0"/>
    <x v="19"/>
  </r>
  <r>
    <x v="23"/>
    <x v="1"/>
    <n v="7"/>
    <n v="1.730004805227974"/>
    <n v="4.8169543205339283E-5"/>
    <n v="2.7843589254650463E-5"/>
    <n v="0.28319377243471777"/>
    <n v="1.3641314656777159E-5"/>
    <n v="7.8851310791472362E-6"/>
    <x v="0"/>
    <x v="0"/>
    <x v="25"/>
  </r>
  <r>
    <x v="23"/>
    <x v="1"/>
    <n v="2"/>
    <n v="1.730004805227974"/>
    <n v="22.910156889412917"/>
    <n v="13.24282847086884"/>
    <n v="0.21380135729865429"/>
    <n v="4.898222638881597"/>
    <n v="2.8313347015450208"/>
    <x v="0"/>
    <x v="0"/>
    <x v="20"/>
  </r>
  <r>
    <x v="23"/>
    <x v="1"/>
    <n v="2"/>
    <n v="1.730004805227974"/>
    <n v="0.10599049256317909"/>
    <n v="6.1266010500596289E-2"/>
    <n v="0.20399440163938476"/>
    <n v="2.1621467109889381E-2"/>
    <n v="1.2497923152901404E-2"/>
    <x v="0"/>
    <x v="0"/>
    <x v="21"/>
  </r>
  <r>
    <x v="23"/>
    <x v="1"/>
    <n v="2"/>
    <n v="1.730004805227974"/>
    <n v="375.74976971446358"/>
    <n v="217.1957953983536"/>
    <n v="0.43014852147879268"/>
    <n v="161.62820788867333"/>
    <n v="93.426450262012168"/>
    <x v="0"/>
    <x v="0"/>
    <x v="7"/>
  </r>
  <r>
    <x v="23"/>
    <x v="1"/>
    <n v="44"/>
    <n v="1.730004805227974"/>
    <n v="9.6501021731458945"/>
    <n v="5.5780782480972579"/>
    <n v="0.11936106315002852"/>
    <n v="1.1518464548930947"/>
    <n v="0.6658053500269373"/>
    <x v="0"/>
    <x v="0"/>
    <x v="8"/>
  </r>
  <r>
    <x v="23"/>
    <x v="1"/>
    <n v="7"/>
    <n v="1.730004805227974"/>
    <n v="2.5950072078419591E-2"/>
    <n v="1.4999999999999999E-2"/>
    <n v="0.16036136426879816"/>
    <n v="4.1613889613690124E-3"/>
    <n v="2.4054204640319723E-3"/>
    <x v="0"/>
    <x v="0"/>
    <x v="26"/>
  </r>
  <r>
    <x v="23"/>
    <x v="1"/>
    <n v="2"/>
    <n v="1.730004805227974"/>
    <n v="0.22150178092161243"/>
    <n v="0.12803535588586051"/>
    <n v="0.833299325408558"/>
    <n v="0.18457728461877385"/>
    <n v="0.10669177568813221"/>
    <x v="0"/>
    <x v="0"/>
    <x v="9"/>
  </r>
  <r>
    <x v="23"/>
    <x v="1"/>
    <n v="2"/>
    <n v="1.730004805227974"/>
    <n v="1.9533647096387232"/>
    <n v="1.1291094127228829"/>
    <n v="0.43196769378165134"/>
    <n v="0.84379044873710429"/>
    <n v="0.48773878904105844"/>
    <x v="0"/>
    <x v="0"/>
    <x v="10"/>
  </r>
  <r>
    <x v="23"/>
    <x v="1"/>
    <n v="2"/>
    <n v="1.730004805227974"/>
    <n v="8.3664371437454346"/>
    <n v="4.8360774019023234"/>
    <n v="0.30810009289717644"/>
    <n v="2.5777000612063561"/>
    <n v="1.4899958967840414"/>
    <x v="0"/>
    <x v="0"/>
    <x v="14"/>
  </r>
  <r>
    <x v="23"/>
    <x v="1"/>
    <n v="7"/>
    <n v="1.730004805227974"/>
    <n v="5.1900144156839183E-2"/>
    <n v="0.03"/>
    <n v="0.1170123592476999"/>
    <n v="6.0729583130874794E-3"/>
    <n v="3.5103707774309968E-3"/>
    <x v="0"/>
    <x v="0"/>
    <x v="27"/>
  </r>
  <r>
    <x v="23"/>
    <x v="1"/>
    <n v="2"/>
    <n v="1.730004805227974"/>
    <n v="6.5817218612107364"/>
    <n v="3.8044529363855846"/>
    <n v="0.22180138446906775"/>
    <n v="1.4598350210068707"/>
    <n v="0.84383292843773283"/>
    <x v="0"/>
    <x v="0"/>
    <x v="15"/>
  </r>
  <r>
    <x v="23"/>
    <x v="1"/>
    <n v="2"/>
    <n v="1.730004805227974"/>
    <n v="144.86020419487713"/>
    <n v="83.733989499403705"/>
    <n v="0.2116617500204406"/>
    <n v="30.661364328206062"/>
    <n v="17.723282753636987"/>
    <x v="0"/>
    <x v="0"/>
    <x v="22"/>
  </r>
  <r>
    <x v="23"/>
    <x v="1"/>
    <n v="2"/>
    <n v="1.730004805227974"/>
    <n v="0.43929425923980536"/>
    <n v="0.25392661217603768"/>
    <n v="0.98385192396001586"/>
    <n v="0.43220050213767247"/>
    <n v="0.24982618593404346"/>
    <x v="0"/>
    <x v="0"/>
    <x v="3"/>
  </r>
  <r>
    <x v="23"/>
    <x v="1"/>
    <n v="2"/>
    <n v="1.730004805227974"/>
    <n v="0.59400446411332253"/>
    <n v="0.34335422787166575"/>
    <n v="0.75337124444373038"/>
    <n v="0.44750588233418498"/>
    <n v="0.25867320193669302"/>
    <x v="0"/>
    <x v="0"/>
    <x v="28"/>
  </r>
  <r>
    <x v="23"/>
    <x v="1"/>
    <n v="2"/>
    <n v="1.730004805227974"/>
    <n v="1508.7453729244701"/>
    <n v="872.10472963146071"/>
    <n v="0.33471509644458181"/>
    <n v="504.99985300873055"/>
    <n v="291.90661868837032"/>
    <x v="0"/>
    <x v="0"/>
    <x v="23"/>
  </r>
  <r>
    <x v="23"/>
    <x v="1"/>
    <n v="2"/>
    <n v="1.730004805227974"/>
    <n v="62.150104343967449"/>
    <n v="35.924816021408404"/>
    <n v="0.17840421270907528"/>
    <n v="11.087840435272392"/>
    <n v="6.4091385190177403"/>
    <x v="0"/>
    <x v="0"/>
    <x v="12"/>
  </r>
  <r>
    <x v="23"/>
    <x v="1"/>
    <n v="44"/>
    <n v="1.730004805227974"/>
    <n v="16.643638374185894"/>
    <n v="9.620573494298851"/>
    <n v="7.8669962186960318E-2"/>
    <n v="1.309354401550646"/>
    <n v="0.75685015301336334"/>
    <x v="0"/>
    <x v="0"/>
    <x v="16"/>
  </r>
  <r>
    <x v="23"/>
    <x v="1"/>
    <n v="2"/>
    <n v="1.730004805227974"/>
    <n v="23.361065716239914"/>
    <n v="13.503468687280019"/>
    <n v="0.24957326852017678"/>
    <n v="5.8302975269166399"/>
    <n v="3.3701048166443353"/>
    <x v="0"/>
    <x v="0"/>
    <x v="13"/>
  </r>
  <r>
    <x v="23"/>
    <x v="1"/>
    <n v="2"/>
    <n v="1.730004805227974"/>
    <n v="18.603610371653442"/>
    <n v="10.753502137933035"/>
    <n v="0.25756294953065134"/>
    <n v="4.7916007592420771"/>
    <n v="2.7697037284301977"/>
    <x v="0"/>
    <x v="0"/>
    <x v="11"/>
  </r>
  <r>
    <x v="23"/>
    <x v="1"/>
    <n v="44"/>
    <n v="1.730004805227974"/>
    <n v="2.1089320082144067"/>
    <n v="1.2190324569280599"/>
    <n v="7.4377243792588241E-2"/>
    <n v="0.15685655011695562"/>
    <n v="9.0668274240016139E-2"/>
    <x v="0"/>
    <x v="0"/>
    <x v="18"/>
  </r>
  <r>
    <x v="23"/>
    <x v="1"/>
    <n v="44"/>
    <n v="1.730004805227974"/>
    <n v="118.5151933459814"/>
    <n v="68.505701826859308"/>
    <n v="0.1014967846547916"/>
    <n v="12.028911057358066"/>
    <n v="6.9531084659461033"/>
    <x v="0"/>
    <x v="0"/>
    <x v="17"/>
  </r>
  <r>
    <x v="23"/>
    <x v="1"/>
    <n v="7"/>
    <n v="1.730004805227974"/>
    <n v="7.7870562953066616E-2"/>
    <n v="4.5011761075891984E-2"/>
    <n v="0.14353284432050684"/>
    <n v="1.1176983389492738E-2"/>
    <n v="6.4606660950978535E-3"/>
    <x v="0"/>
    <x v="0"/>
    <x v="29"/>
  </r>
  <r>
    <x v="23"/>
    <x v="1"/>
    <n v="52"/>
    <n v="133.66608145557956"/>
    <n v="27505.005844955151"/>
    <n v="205.77401196649669"/>
    <n v="1.5374672318921524E-2"/>
    <n v="422.88045199620666"/>
    <n v="3.1637080057347231"/>
    <x v="1"/>
    <x v="1"/>
    <x v="0"/>
  </r>
  <r>
    <x v="23"/>
    <x v="1"/>
    <n v="4"/>
    <n v="133.66608145557956"/>
    <n v="0.26733216291115913"/>
    <n v="2E-3"/>
    <n v="2.7186286549843643"/>
    <n v="0.72677687848922556"/>
    <n v="5.4372573099687287E-3"/>
    <x v="0"/>
    <x v="1"/>
    <x v="30"/>
  </r>
  <r>
    <x v="23"/>
    <x v="1"/>
    <n v="52"/>
    <n v="133.66608145557956"/>
    <n v="302.23872414365445"/>
    <n v="2.261147486724937"/>
    <n v="9.0699242563311133E-2"/>
    <n v="27.412823353130996"/>
    <n v="0.20508436436988642"/>
    <x v="1"/>
    <x v="1"/>
    <x v="1"/>
  </r>
  <r>
    <x v="23"/>
    <x v="1"/>
    <n v="52"/>
    <n v="133.66608145557956"/>
    <n v="10774.01374272778"/>
    <n v="80.603946980433051"/>
    <n v="1.7258846683584728E-2"/>
    <n v="185.94705135257365"/>
    <n v="1.3911311630270862"/>
    <x v="1"/>
    <x v="1"/>
    <x v="5"/>
  </r>
  <r>
    <x v="23"/>
    <x v="1"/>
    <n v="4"/>
    <n v="133.66608145557956"/>
    <n v="0.10693286516446374"/>
    <n v="8.0000000000000069E-4"/>
    <n v="0.13416984854566757"/>
    <n v="1.4347166323670392E-2"/>
    <n v="1.0733587883653415E-4"/>
    <x v="0"/>
    <x v="1"/>
    <x v="31"/>
  </r>
  <r>
    <x v="23"/>
    <x v="1"/>
    <n v="60"/>
    <n v="133.66608145557956"/>
    <n v="14657.358029818844"/>
    <n v="109.65652520224315"/>
    <n v="3.2643131063289602E-2"/>
    <n v="478.46205920893681"/>
    <n v="3.5795323241217423"/>
    <x v="1"/>
    <x v="1"/>
    <x v="6"/>
  </r>
  <r>
    <x v="23"/>
    <x v="1"/>
    <n v="4"/>
    <n v="133.66608145557956"/>
    <n v="0.8978623772612967"/>
    <n v="6.7172043010752724E-3"/>
    <n v="0.35929664810556411"/>
    <n v="0.32259894261007738"/>
    <n v="2.413468990016624E-3"/>
    <x v="0"/>
    <x v="1"/>
    <x v="32"/>
  </r>
  <r>
    <x v="23"/>
    <x v="1"/>
    <n v="4"/>
    <n v="133.66608145557956"/>
    <n v="1.4992160168420983"/>
    <n v="1.1216129032258073E-2"/>
    <n v="0.28149469863222737"/>
    <n v="0.42202136084557479"/>
    <n v="3.1572808617556622E-3"/>
    <x v="0"/>
    <x v="1"/>
    <x v="24"/>
  </r>
  <r>
    <x v="23"/>
    <x v="1"/>
    <n v="65"/>
    <n v="133.66608145557956"/>
    <n v="30684.956971439478"/>
    <n v="229.56427417704188"/>
    <n v="1.2650373483397848"/>
    <n v="38817.616601070193"/>
    <n v="290.40738067847241"/>
    <x v="1"/>
    <x v="1"/>
    <x v="2"/>
  </r>
  <r>
    <x v="23"/>
    <x v="1"/>
    <n v="52"/>
    <n v="133.66608145557956"/>
    <n v="306.93247944057163"/>
    <n v="2.2962630167517304"/>
    <n v="0.50745241671267949"/>
    <n v="155.75362845973288"/>
    <n v="1.1652442172586137"/>
    <x v="1"/>
    <x v="1"/>
    <x v="19"/>
  </r>
  <r>
    <x v="23"/>
    <x v="1"/>
    <n v="4"/>
    <n v="133.66608145557956"/>
    <n v="2.6833825169630841E-3"/>
    <n v="2.0075268817204285E-5"/>
    <n v="2.5539182098368394"/>
    <n v="6.8531394740298322E-3"/>
    <n v="5.1270594599627695E-5"/>
    <x v="0"/>
    <x v="1"/>
    <x v="25"/>
  </r>
  <r>
    <x v="23"/>
    <x v="1"/>
    <n v="52"/>
    <n v="133.66608145557956"/>
    <n v="2609.7407839800371"/>
    <n v="19.524330746894204"/>
    <n v="1.5160704063180576E-2"/>
    <n v="39.565507707534209"/>
    <n v="0.2960026004853204"/>
    <x v="1"/>
    <x v="1"/>
    <x v="20"/>
  </r>
  <r>
    <x v="23"/>
    <x v="1"/>
    <n v="52"/>
    <n v="133.66608145557956"/>
    <n v="11.11135503484747"/>
    <n v="8.3127708344918005E-2"/>
    <n v="0.2254174662206862"/>
    <n v="2.5046934982337814"/>
    <n v="1.8738437387843608E-2"/>
    <x v="1"/>
    <x v="1"/>
    <x v="21"/>
  </r>
  <r>
    <x v="23"/>
    <x v="1"/>
    <n v="52"/>
    <n v="133.66608145557956"/>
    <n v="9424.5963303039243"/>
    <n v="70.508510668324959"/>
    <n v="3.7517455951723774E-2"/>
    <n v="353.58687768495503"/>
    <n v="2.6452999432205275"/>
    <x v="1"/>
    <x v="1"/>
    <x v="7"/>
  </r>
  <r>
    <x v="23"/>
    <x v="1"/>
    <n v="55"/>
    <n v="133.66608145557956"/>
    <n v="5.1228781505236576"/>
    <n v="3.8325939495923E-2"/>
    <n v="0.11036968326858153"/>
    <n v="0.56541043889683285"/>
    <n v="4.2300218031358404E-3"/>
    <x v="1"/>
    <x v="1"/>
    <x v="8"/>
  </r>
  <r>
    <x v="23"/>
    <x v="1"/>
    <n v="4"/>
    <n v="133.66608145557956"/>
    <n v="1.4226095422014258"/>
    <n v="1.0643010752688168E-2"/>
    <n v="0.31821409627890035"/>
    <n v="0.45269440982936687"/>
    <n v="3.3867560483532844E-3"/>
    <x v="0"/>
    <x v="1"/>
    <x v="26"/>
  </r>
  <r>
    <x v="23"/>
    <x v="1"/>
    <n v="47"/>
    <n v="133.66608145557956"/>
    <n v="4.1116097673529035"/>
    <n v="3.0760307495954313E-2"/>
    <n v="0.27026443609245088"/>
    <n v="1.1112218952058457"/>
    <n v="8.3134171594244823E-3"/>
    <x v="1"/>
    <x v="1"/>
    <x v="9"/>
  </r>
  <r>
    <x v="23"/>
    <x v="1"/>
    <n v="47"/>
    <n v="133.66608145557956"/>
    <n v="135.4328610725608"/>
    <n v="1.0132178604904221"/>
    <n v="0.46760922878480093"/>
    <n v="63.329655718259239"/>
    <n v="0.4737900223349123"/>
    <x v="1"/>
    <x v="1"/>
    <x v="10"/>
  </r>
  <r>
    <x v="23"/>
    <x v="1"/>
    <n v="52"/>
    <n v="133.66608145557956"/>
    <n v="58.452978954362841"/>
    <n v="0.43730599653875668"/>
    <n v="0.13367439479827728"/>
    <n v="7.8136665858808918"/>
    <n v="5.8456614428975838E-2"/>
    <x v="1"/>
    <x v="1"/>
    <x v="14"/>
  </r>
  <r>
    <x v="23"/>
    <x v="1"/>
    <n v="4"/>
    <n v="133.66608145557956"/>
    <n v="0.70339978778882484"/>
    <n v="5.2623655913978558E-3"/>
    <n v="0.1998495248118119"/>
    <n v="0.14057411334232597"/>
    <n v="1.051681262826891E-3"/>
    <x v="0"/>
    <x v="1"/>
    <x v="27"/>
  </r>
  <r>
    <x v="23"/>
    <x v="1"/>
    <n v="52"/>
    <n v="133.66608145557956"/>
    <n v="675.74354079839986"/>
    <n v="5.0554600945862669"/>
    <n v="6.4830733494111628E-2"/>
    <n v="43.808949403868411"/>
    <n v="0.32774918608223863"/>
    <x v="1"/>
    <x v="1"/>
    <x v="15"/>
  </r>
  <r>
    <x v="23"/>
    <x v="1"/>
    <n v="52"/>
    <n v="133.66608145557956"/>
    <n v="6646.3895174300396"/>
    <n v="49.723830047630997"/>
    <n v="4.5346963112850691E-2"/>
    <n v="301.39358028053749"/>
    <n v="2.2548246869995796"/>
    <x v="1"/>
    <x v="1"/>
    <x v="22"/>
  </r>
  <r>
    <x v="23"/>
    <x v="1"/>
    <n v="43"/>
    <n v="133.66608145557956"/>
    <n v="0.80210455224084853"/>
    <n v="6.0008084587069091E-3"/>
    <n v="0.22033504558123479"/>
    <n v="0.17673174307890327"/>
    <n v="1.3221884052734461E-3"/>
    <x v="1"/>
    <x v="1"/>
    <x v="3"/>
  </r>
  <r>
    <x v="23"/>
    <x v="1"/>
    <n v="60"/>
    <n v="133.66608145557956"/>
    <n v="1.455980857683618"/>
    <n v="1.0892672560072581E-2"/>
    <n v="0.12216358115079139"/>
    <n v="0.1778678356616315"/>
    <n v="1.3306878882414254E-3"/>
    <x v="1"/>
    <x v="1"/>
    <x v="28"/>
  </r>
  <r>
    <x v="23"/>
    <x v="1"/>
    <n v="52"/>
    <n v="133.66608145557956"/>
    <n v="64810.127480153649"/>
    <n v="484.86591941944232"/>
    <n v="2.6746627442937404E-2"/>
    <n v="1733.4523342409491"/>
    <n v="12.968528106489131"/>
    <x v="1"/>
    <x v="1"/>
    <x v="23"/>
  </r>
  <r>
    <x v="23"/>
    <x v="1"/>
    <n v="34"/>
    <n v="133.66608145557956"/>
    <n v="6744.1108119425007"/>
    <n v="50.454915252256647"/>
    <n v="2.4575074065183805E-2"/>
    <n v="165.73702270729385"/>
    <n v="1.2399332792767792"/>
    <x v="1"/>
    <x v="1"/>
    <x v="12"/>
  </r>
  <r>
    <x v="23"/>
    <x v="1"/>
    <n v="60"/>
    <n v="133.66608145557956"/>
    <n v="62.995027629729279"/>
    <n v="0.47128655934051628"/>
    <n v="0.11716794367887517"/>
    <n v="7.3809978493693054"/>
    <n v="5.5219677041420473E-2"/>
    <x v="1"/>
    <x v="1"/>
    <x v="16"/>
  </r>
  <r>
    <x v="23"/>
    <x v="1"/>
    <n v="52"/>
    <n v="133.66608145557956"/>
    <n v="325.51682562573865"/>
    <n v="2.4352986343354104"/>
    <n v="0.10582753276311951"/>
    <n v="34.448642528854521"/>
    <n v="0.25772164601311087"/>
    <x v="1"/>
    <x v="1"/>
    <x v="13"/>
  </r>
  <r>
    <x v="23"/>
    <x v="1"/>
    <n v="52"/>
    <n v="133.66608145557956"/>
    <n v="308.16351817579505"/>
    <n v="2.3054728231724604"/>
    <n v="9.0986984941622842E-2"/>
    <n v="28.038869387818583"/>
    <n v="0.20976802104531336"/>
    <x v="1"/>
    <x v="1"/>
    <x v="11"/>
  </r>
  <r>
    <x v="23"/>
    <x v="1"/>
    <n v="60"/>
    <n v="133.66608145557956"/>
    <n v="9.4901174956703311"/>
    <n v="7.0998696096467265E-2"/>
    <n v="0.3182483281047403"/>
    <n v="3.020214026514628"/>
    <n v="2.2595216330317257E-2"/>
    <x v="1"/>
    <x v="1"/>
    <x v="18"/>
  </r>
  <r>
    <x v="23"/>
    <x v="1"/>
    <n v="63"/>
    <n v="133.66608145557956"/>
    <n v="8434.3181319225569"/>
    <n v="63.099913157291759"/>
    <n v="0.51804305754633451"/>
    <n v="4369.3399533796501"/>
    <n v="32.688471942911605"/>
    <x v="1"/>
    <x v="1"/>
    <x v="17"/>
  </r>
  <r>
    <x v="23"/>
    <x v="1"/>
    <n v="4"/>
    <n v="133.66608145557956"/>
    <n v="2.9796756641896209"/>
    <n v="2.2291935483870966E-2"/>
    <n v="0.31444908156584772"/>
    <n v="0.93695627596853359"/>
    <n v="7.009678639228357E-3"/>
    <x v="0"/>
    <x v="1"/>
    <x v="29"/>
  </r>
  <r>
    <x v="23"/>
    <x v="1"/>
    <n v="26"/>
    <n v="1.0141062534060614"/>
    <n v="154.24008154634032"/>
    <n v="152.09459662466017"/>
    <n v="5.0380741944603187E-2"/>
    <n v="7.7707297459007236"/>
    <n v="7.6626386237155186"/>
    <x v="1"/>
    <x v="10"/>
    <x v="0"/>
  </r>
  <r>
    <x v="23"/>
    <x v="1"/>
    <n v="4"/>
    <n v="1.0141062534060614"/>
    <n v="2.8504421797434249E-3"/>
    <n v="2.8107924294616007E-3"/>
    <n v="0.16754091556411599"/>
    <n v="4.775656925567879E-4"/>
    <n v="4.7092273709268249E-4"/>
    <x v="0"/>
    <x v="10"/>
    <x v="30"/>
  </r>
  <r>
    <x v="23"/>
    <x v="1"/>
    <n v="26"/>
    <n v="1.0141062534060614"/>
    <n v="3.5972531642983734"/>
    <n v="3.5472152471364224"/>
    <n v="0.13022703465426419"/>
    <n v="0.46845961248724577"/>
    <n v="0.4619433229149692"/>
    <x v="1"/>
    <x v="10"/>
    <x v="1"/>
  </r>
  <r>
    <x v="23"/>
    <x v="1"/>
    <n v="26"/>
    <n v="1.0141062534060614"/>
    <n v="111.01117876150489"/>
    <n v="109.46700938748138"/>
    <n v="7.496640149564493E-2"/>
    <n v="8.3221085975397866"/>
    <n v="8.2063477762694621"/>
    <x v="1"/>
    <x v="10"/>
    <x v="5"/>
  </r>
  <r>
    <x v="23"/>
    <x v="1"/>
    <n v="4"/>
    <n v="1.0141062534060614"/>
    <n v="8.1128500272485205E-4"/>
    <n v="8.0000000000000286E-4"/>
    <n v="0.46336154716483186"/>
    <n v="3.7591827405421225E-4"/>
    <n v="3.706892377318668E-4"/>
    <x v="0"/>
    <x v="10"/>
    <x v="31"/>
  </r>
  <r>
    <x v="23"/>
    <x v="1"/>
    <n v="26"/>
    <n v="1.0141062534060614"/>
    <n v="514.41364869527933"/>
    <n v="507.25813687424466"/>
    <n v="9.6639525449320932E-2"/>
    <n v="49.712690894565483"/>
    <n v="49.021185627833688"/>
    <x v="1"/>
    <x v="10"/>
    <x v="6"/>
  </r>
  <r>
    <x v="23"/>
    <x v="1"/>
    <n v="4"/>
    <n v="1.0141062534060614"/>
    <n v="2.5607757777572106E-3"/>
    <n v="2.5251552972446198E-3"/>
    <n v="0.45453208823472535"/>
    <n v="1.163954761764888E-3"/>
    <n v="1.1477641103735756E-3"/>
    <x v="0"/>
    <x v="10"/>
    <x v="32"/>
  </r>
  <r>
    <x v="23"/>
    <x v="1"/>
    <n v="4"/>
    <n v="1.0141062534060614"/>
    <n v="4.1263941466152332E-3"/>
    <n v="4.0689958599071678E-3"/>
    <n v="0.64289330243073362"/>
    <n v="2.6528311600483162E-3"/>
    <n v="2.6159301859527018E-3"/>
    <x v="0"/>
    <x v="10"/>
    <x v="24"/>
  </r>
  <r>
    <x v="23"/>
    <x v="1"/>
    <n v="26"/>
    <n v="1.0141062534060614"/>
    <n v="252.97001950983454"/>
    <n v="249.4511977025962"/>
    <n v="0.98682371585288642"/>
    <n v="249.6368146520721"/>
    <n v="246.16435784082898"/>
    <x v="1"/>
    <x v="10"/>
    <x v="2"/>
  </r>
  <r>
    <x v="23"/>
    <x v="1"/>
    <n v="26"/>
    <n v="1.0141062534060614"/>
    <n v="0.31580039562204476"/>
    <n v="0.31140760108851645"/>
    <n v="0.39684748603523795"/>
    <n v="0.12532459309154204"/>
    <n v="0.12358132362424198"/>
    <x v="1"/>
    <x v="10"/>
    <x v="19"/>
  </r>
  <r>
    <x v="23"/>
    <x v="1"/>
    <n v="4"/>
    <n v="1.0141062534060614"/>
    <n v="7.3629411133175501E-5"/>
    <n v="7.260522345255011E-5"/>
    <n v="2.4053684347937652"/>
    <n v="1.7710586141219298E-4"/>
    <n v="1.7464231269391202E-4"/>
    <x v="0"/>
    <x v="10"/>
    <x v="25"/>
  </r>
  <r>
    <x v="23"/>
    <x v="1"/>
    <n v="26"/>
    <n v="1.0141062534060614"/>
    <n v="19.489631183709594"/>
    <n v="19.218529733201134"/>
    <n v="7.3831115017188559E-2"/>
    <n v="1.438941201567048"/>
    <n v="1.4189254791932311"/>
    <x v="1"/>
    <x v="10"/>
    <x v="20"/>
  </r>
  <r>
    <x v="23"/>
    <x v="1"/>
    <n v="26"/>
    <n v="1.0141062534060614"/>
    <n v="2.5937649185536531E-2"/>
    <n v="2.5576855579403233E-2"/>
    <n v="0.17750554043855946"/>
    <n v="4.6040764363844237E-3"/>
    <n v="4.5400335723409556E-3"/>
    <x v="1"/>
    <x v="10"/>
    <x v="21"/>
  </r>
  <r>
    <x v="23"/>
    <x v="1"/>
    <n v="26"/>
    <n v="1.0141062534060614"/>
    <n v="410.78462313632321"/>
    <n v="405.07059468041723"/>
    <n v="8.7530721391150298E-2"/>
    <n v="35.956274399514179"/>
    <n v="35.456121366719167"/>
    <x v="1"/>
    <x v="10"/>
    <x v="7"/>
  </r>
  <r>
    <x v="23"/>
    <x v="1"/>
    <n v="26"/>
    <n v="1.0141062534060614"/>
    <n v="0.3951232480666797"/>
    <n v="0.38962706988502038"/>
    <n v="0.1305449629513307"/>
    <n v="5.158134978007415E-2"/>
    <n v="5.0863851402975523E-2"/>
    <x v="1"/>
    <x v="10"/>
    <x v="8"/>
  </r>
  <r>
    <x v="23"/>
    <x v="1"/>
    <n v="4"/>
    <n v="1.0141062534060614"/>
    <n v="3.8536037629430275E-3"/>
    <n v="3.7999999999999944E-3"/>
    <n v="0.22976389084412996"/>
    <n v="8.8541899434537027E-4"/>
    <n v="8.7310278520769254E-4"/>
    <x v="0"/>
    <x v="10"/>
    <x v="26"/>
  </r>
  <r>
    <x v="23"/>
    <x v="1"/>
    <n v="26"/>
    <n v="1.0141062534060614"/>
    <n v="0.72330073930589156"/>
    <n v="0.71323960075835613"/>
    <n v="0.19465278954250087"/>
    <n v="0.14079250658404499"/>
    <n v="0.13883407789979363"/>
    <x v="1"/>
    <x v="10"/>
    <x v="9"/>
  </r>
  <r>
    <x v="23"/>
    <x v="1"/>
    <n v="26"/>
    <n v="1.0141062534060614"/>
    <n v="3.0491103254130034"/>
    <n v="3.0066970942857401"/>
    <n v="7.4916030838770464E-2"/>
    <n v="0.22842724316945401"/>
    <n v="0.22524981223835205"/>
    <x v="1"/>
    <x v="10"/>
    <x v="10"/>
  </r>
  <r>
    <x v="23"/>
    <x v="1"/>
    <n v="26"/>
    <n v="1.0141062534060614"/>
    <n v="0.48495977283349956"/>
    <n v="0.47821396545448114"/>
    <n v="0.13690882694196108"/>
    <n v="6.6395273612674346E-2"/>
    <n v="6.5471713037636506E-2"/>
    <x v="1"/>
    <x v="10"/>
    <x v="14"/>
  </r>
  <r>
    <x v="23"/>
    <x v="1"/>
    <n v="4"/>
    <n v="1.0141062534060614"/>
    <n v="2.2322936607486301E-3"/>
    <n v="2.2012423779570072E-3"/>
    <n v="0.67897579596780122"/>
    <n v="1.5156733651406778E-3"/>
    <n v="1.4945902956914146E-3"/>
    <x v="0"/>
    <x v="10"/>
    <x v="27"/>
  </r>
  <r>
    <x v="23"/>
    <x v="1"/>
    <n v="26"/>
    <n v="1.0141062534060614"/>
    <n v="9.8960345725787047"/>
    <n v="9.7583803860207556"/>
    <n v="7.1834671738994035E-2"/>
    <n v="0.71087839503892736"/>
    <n v="0.70099005173403883"/>
    <x v="1"/>
    <x v="10"/>
    <x v="15"/>
  </r>
  <r>
    <x v="23"/>
    <x v="1"/>
    <n v="26"/>
    <n v="1.0141062534060614"/>
    <n v="329.90611407920198"/>
    <n v="325.31710850924344"/>
    <n v="9.5736126488427886E-2"/>
    <n v="31.5839334667922"/>
    <n v="31.14459984909055"/>
    <x v="1"/>
    <x v="10"/>
    <x v="22"/>
  </r>
  <r>
    <x v="23"/>
    <x v="1"/>
    <n v="26"/>
    <n v="1.0141062534060614"/>
    <n v="3.5631789018892426E-2"/>
    <n v="3.5136149589075648E-2"/>
    <n v="0.18822803811732058"/>
    <n v="6.7069017416364089E-3"/>
    <n v="6.6136085041484088E-3"/>
    <x v="1"/>
    <x v="10"/>
    <x v="3"/>
  </r>
  <r>
    <x v="23"/>
    <x v="1"/>
    <n v="26"/>
    <n v="1.0141062534060614"/>
    <n v="5.3743570321699227E-2"/>
    <n v="5.2995995381343537E-2"/>
    <n v="0.16774613532170077"/>
    <n v="9.0152762198551003E-3"/>
    <n v="8.8898734127470826E-3"/>
    <x v="1"/>
    <x v="10"/>
    <x v="28"/>
  </r>
  <r>
    <x v="23"/>
    <x v="1"/>
    <n v="26"/>
    <n v="1.0141062534060614"/>
    <n v="1506.6411368320403"/>
    <n v="1485.6837059940319"/>
    <n v="7.6659770870300348E-2"/>
    <n v="115.49876433331305"/>
    <n v="113.89217248724115"/>
    <x v="1"/>
    <x v="10"/>
    <x v="23"/>
  </r>
  <r>
    <x v="23"/>
    <x v="1"/>
    <n v="26"/>
    <n v="1.0141062534060614"/>
    <n v="35.28237282813793"/>
    <n v="34.791593789739117"/>
    <n v="5.3419558275932331E-2"/>
    <n v="1.8847687714058856"/>
    <n v="1.8585515719635342"/>
    <x v="1"/>
    <x v="10"/>
    <x v="12"/>
  </r>
  <r>
    <x v="23"/>
    <x v="1"/>
    <n v="26"/>
    <n v="1.0141062534060614"/>
    <n v="0.90295772020269593"/>
    <n v="0.8903975467757419"/>
    <n v="9.8589688817644405E-2"/>
    <n v="8.902232065027342E-2"/>
    <n v="8.7784017060614367E-2"/>
    <x v="1"/>
    <x v="10"/>
    <x v="16"/>
  </r>
  <r>
    <x v="23"/>
    <x v="1"/>
    <n v="26"/>
    <n v="1.0141062534060614"/>
    <n v="3.8038121604543131"/>
    <n v="3.7509010004410426"/>
    <n v="7.4189930980259833E-2"/>
    <n v="0.28220456164597851"/>
    <n v="0.2782790863365085"/>
    <x v="1"/>
    <x v="10"/>
    <x v="13"/>
  </r>
  <r>
    <x v="23"/>
    <x v="1"/>
    <n v="26"/>
    <n v="1.0141062534060614"/>
    <n v="3.5129816314813316"/>
    <n v="3.4641159342843415"/>
    <n v="7.4482858908866606E-2"/>
    <n v="0.26165691520706402"/>
    <n v="0.25801725837725725"/>
    <x v="1"/>
    <x v="10"/>
    <x v="11"/>
  </r>
  <r>
    <x v="23"/>
    <x v="1"/>
    <n v="26"/>
    <n v="1.0141062534060614"/>
    <n v="0.10563827980182287"/>
    <n v="0.10416884763999569"/>
    <n v="0.16465466663759865"/>
    <n v="1.7393835744938517E-2"/>
    <n v="1.7151886882186294E-2"/>
    <x v="1"/>
    <x v="10"/>
    <x v="18"/>
  </r>
  <r>
    <x v="23"/>
    <x v="1"/>
    <n v="26"/>
    <n v="1.0141062534060614"/>
    <n v="14.520956101780222"/>
    <n v="14.318969095209633"/>
    <n v="0.39268063748193732"/>
    <n v="5.7020982988942848"/>
    <n v="5.6227819123910781"/>
    <x v="1"/>
    <x v="10"/>
    <x v="17"/>
  </r>
  <r>
    <x v="23"/>
    <x v="1"/>
    <n v="4"/>
    <n v="1.0141062534060614"/>
    <n v="1.8113562770084732E-2"/>
    <n v="1.786160247927376E-2"/>
    <n v="0.53652048098670113"/>
    <n v="9.7182974097886621E-3"/>
    <n v="9.5831155533732115E-3"/>
    <x v="0"/>
    <x v="10"/>
    <x v="29"/>
  </r>
  <r>
    <x v="23"/>
    <x v="1"/>
    <n v="27"/>
    <n v="11.504557754530556"/>
    <n v="2548.5156160765714"/>
    <n v="221.52225843474534"/>
    <n v="4.9225941430652946E-2"/>
    <n v="125.45308045208971"/>
    <n v="10.904641719294739"/>
    <x v="1"/>
    <x v="9"/>
    <x v="0"/>
  </r>
  <r>
    <x v="23"/>
    <x v="1"/>
    <n v="4"/>
    <n v="11.504557754530556"/>
    <n v="2.3230303499746731E-2"/>
    <n v="2.0192261185006015E-3"/>
    <n v="2.2940775300681469E-2"/>
    <n v="5.3292117275432409E-4"/>
    <n v="4.6322612665789515E-5"/>
    <x v="0"/>
    <x v="9"/>
    <x v="30"/>
  </r>
  <r>
    <x v="23"/>
    <x v="1"/>
    <n v="27"/>
    <n v="11.504557754530556"/>
    <n v="30.070070590509548"/>
    <n v="2.6137528475327785"/>
    <n v="0.32452412646380774"/>
    <n v="9.7584633910901459"/>
    <n v="0.84822585963786501"/>
    <x v="1"/>
    <x v="9"/>
    <x v="1"/>
  </r>
  <r>
    <x v="23"/>
    <x v="1"/>
    <n v="27"/>
    <n v="11.504557754530556"/>
    <n v="2208.9274811774671"/>
    <n v="192.00455404794502"/>
    <n v="4.8956174907088555E-2"/>
    <n v="108.14064012559864"/>
    <n v="9.399808530928734"/>
    <x v="1"/>
    <x v="9"/>
    <x v="5"/>
  </r>
  <r>
    <x v="23"/>
    <x v="1"/>
    <n v="4"/>
    <n v="11.504557754530556"/>
    <n v="9.2036462036244517E-3"/>
    <n v="8.0000000000000069E-4"/>
    <n v="0.12571001751355684"/>
    <n v="1.1569905254462107E-3"/>
    <n v="1.0056801401084556E-4"/>
    <x v="0"/>
    <x v="9"/>
    <x v="31"/>
  </r>
  <r>
    <x v="23"/>
    <x v="1"/>
    <n v="27"/>
    <n v="11.504557754530556"/>
    <n v="3054.7371184488552"/>
    <n v="265.52408042333343"/>
    <n v="0.1216791872204461"/>
    <n v="371.69792974498426"/>
    <n v="32.308754293367578"/>
    <x v="1"/>
    <x v="9"/>
    <x v="6"/>
  </r>
  <r>
    <x v="23"/>
    <x v="1"/>
    <n v="4"/>
    <n v="11.504557754530556"/>
    <n v="2.8761394386326335E-2"/>
    <n v="2.5000000000000001E-3"/>
    <n v="0.36233016662670053"/>
    <n v="1.042112082041387E-2"/>
    <n v="9.0582541656675133E-4"/>
    <x v="0"/>
    <x v="9"/>
    <x v="32"/>
  </r>
  <r>
    <x v="23"/>
    <x v="1"/>
    <n v="4"/>
    <n v="11.504557754530556"/>
    <n v="4.7003143580420514E-2"/>
    <n v="4.0856106408706091E-3"/>
    <n v="0.30620414109462746"/>
    <n v="1.4392557208790116E-2"/>
    <n v="1.2510308971348553E-3"/>
    <x v="0"/>
    <x v="9"/>
    <x v="24"/>
  </r>
  <r>
    <x v="23"/>
    <x v="1"/>
    <n v="34"/>
    <n v="11.504557754530556"/>
    <n v="18454.104418262865"/>
    <n v="1604.0689970021265"/>
    <n v="1.5440798077551012"/>
    <n v="28494.610002443889"/>
    <n v="2476.8105485169617"/>
    <x v="1"/>
    <x v="9"/>
    <x v="2"/>
  </r>
  <r>
    <x v="23"/>
    <x v="1"/>
    <n v="27"/>
    <n v="11.504557754530556"/>
    <n v="11.811951367066273"/>
    <n v="1.0267192897888373"/>
    <n v="0.53035298993257751"/>
    <n v="6.264503724461794"/>
    <n v="0.54452364516096241"/>
    <x v="1"/>
    <x v="9"/>
    <x v="19"/>
  </r>
  <r>
    <x v="23"/>
    <x v="1"/>
    <n v="4"/>
    <n v="11.504557754530556"/>
    <n v="2.3377762160203868E-4"/>
    <n v="2.032043530834341E-5"/>
    <n v="2.3421424616928084"/>
    <n v="5.475404941476887E-4"/>
    <n v="4.7593354375752894E-5"/>
    <x v="0"/>
    <x v="9"/>
    <x v="25"/>
  </r>
  <r>
    <x v="23"/>
    <x v="1"/>
    <n v="27"/>
    <n v="11.504557754530556"/>
    <n v="402.16405830763244"/>
    <n v="34.956933320557944"/>
    <n v="4.608471206807873E-2"/>
    <n v="18.533614831237266"/>
    <n v="1.6109802068609402"/>
    <x v="1"/>
    <x v="9"/>
    <x v="20"/>
  </r>
  <r>
    <x v="23"/>
    <x v="1"/>
    <n v="27"/>
    <n v="11.504557754530556"/>
    <n v="0.42487778340687743"/>
    <n v="3.6931257374022773E-2"/>
    <n v="0.17441152935104454"/>
    <n v="7.410358399127534E-2"/>
    <n v="6.4412370794603531E-3"/>
    <x v="1"/>
    <x v="9"/>
    <x v="21"/>
  </r>
  <r>
    <x v="23"/>
    <x v="1"/>
    <n v="27"/>
    <n v="11.504557754530556"/>
    <n v="1791.9067356858557"/>
    <n v="155.75624669102933"/>
    <n v="0.1335807325903117"/>
    <n v="239.36421448643063"/>
    <n v="20.806033538505009"/>
    <x v="1"/>
    <x v="9"/>
    <x v="7"/>
  </r>
  <r>
    <x v="23"/>
    <x v="1"/>
    <n v="27"/>
    <n v="11.504557754530556"/>
    <n v="0.86917950668917654"/>
    <n v="7.5550883852696468E-2"/>
    <n v="0.2095777191064139"/>
    <n v="0.18216065850595564"/>
    <n v="1.5833781914321721E-2"/>
    <x v="1"/>
    <x v="9"/>
    <x v="8"/>
  </r>
  <r>
    <x v="23"/>
    <x v="1"/>
    <n v="4"/>
    <n v="11.504557754530556"/>
    <n v="4.3717319467216111E-2"/>
    <n v="3.8E-3"/>
    <n v="0.2004071206107593"/>
    <n v="8.7612621152454752E-3"/>
    <n v="7.6154705832088534E-4"/>
    <x v="0"/>
    <x v="9"/>
    <x v="26"/>
  </r>
  <r>
    <x v="23"/>
    <x v="1"/>
    <n v="27"/>
    <n v="11.504557754530556"/>
    <n v="0.22109177060881208"/>
    <n v="1.9217754852136316E-2"/>
    <n v="0.22925674601163221"/>
    <n v="5.0686779899726482E-2"/>
    <n v="4.405799943050028E-3"/>
    <x v="1"/>
    <x v="9"/>
    <x v="9"/>
  </r>
  <r>
    <x v="23"/>
    <x v="1"/>
    <n v="27"/>
    <n v="11.504557754530556"/>
    <n v="15.614742743544413"/>
    <n v="1.3572657964531705"/>
    <n v="5.6897318043204435E-2"/>
    <n v="0.88843698404226512"/>
    <n v="7.722478368995922E-2"/>
    <x v="1"/>
    <x v="9"/>
    <x v="10"/>
  </r>
  <r>
    <x v="23"/>
    <x v="1"/>
    <n v="27"/>
    <n v="11.504557754530556"/>
    <n v="4.2511354198929441"/>
    <n v="0.36951749998550137"/>
    <n v="0.24931006295866742"/>
    <n v="1.0598508391793309"/>
    <n v="9.2124431185714742E-2"/>
    <x v="1"/>
    <x v="9"/>
    <x v="14"/>
  </r>
  <r>
    <x v="23"/>
    <x v="1"/>
    <n v="4"/>
    <n v="11.504557754530556"/>
    <n v="2.3451491490432477E-2"/>
    <n v="2.0384522370012143E-3"/>
    <n v="0.20379956377323766"/>
    <n v="4.7794037355819337E-3"/>
    <n v="4.1543567667342793E-4"/>
    <x v="0"/>
    <x v="9"/>
    <x v="27"/>
  </r>
  <r>
    <x v="23"/>
    <x v="1"/>
    <n v="27"/>
    <n v="11.504557754530556"/>
    <n v="51.903850033663872"/>
    <n v="4.5115902011291018"/>
    <n v="5.513038056394947E-2"/>
    <n v="2.8614790050900507"/>
    <n v="0.24872568473683271"/>
    <x v="1"/>
    <x v="9"/>
    <x v="15"/>
  </r>
  <r>
    <x v="23"/>
    <x v="1"/>
    <n v="27"/>
    <n v="11.504557754530556"/>
    <n v="3768.4562987293962"/>
    <n v="327.56203055657295"/>
    <n v="6.5728111012624366E-2"/>
    <n v="247.69351394910927"/>
    <n v="21.530033507943081"/>
    <x v="1"/>
    <x v="9"/>
    <x v="22"/>
  </r>
  <r>
    <x v="23"/>
    <x v="1"/>
    <n v="27"/>
    <n v="11.504557754530556"/>
    <n v="0.45580644604101928"/>
    <n v="3.9619640821179788E-2"/>
    <n v="0.20474454120619015"/>
    <n v="9.3323881673492565E-2"/>
    <n v="8.1119051826864987E-3"/>
    <x v="1"/>
    <x v="9"/>
    <x v="3"/>
  </r>
  <r>
    <x v="23"/>
    <x v="1"/>
    <n v="27"/>
    <n v="11.504557754530556"/>
    <n v="0.5073583474050618"/>
    <n v="4.4100638914630286E-2"/>
    <n v="0.18607760703442197"/>
    <n v="9.4408027194072833E-2"/>
    <n v="8.2061413579235121E-3"/>
    <x v="1"/>
    <x v="9"/>
    <x v="28"/>
  </r>
  <r>
    <x v="23"/>
    <x v="1"/>
    <n v="27"/>
    <n v="11.504557754530556"/>
    <n v="13420.418100831463"/>
    <n v="1166.5305513848571"/>
    <n v="5.6746355829687838E-2"/>
    <n v="761.55982093296564"/>
    <n v="66.19635775508705"/>
    <x v="1"/>
    <x v="9"/>
    <x v="23"/>
  </r>
  <r>
    <x v="23"/>
    <x v="1"/>
    <n v="26"/>
    <n v="11.504557754530556"/>
    <n v="629.13884539358435"/>
    <n v="54.686052155792446"/>
    <n v="5.0851354575961683E-2"/>
    <n v="31.992562504620295"/>
    <n v="2.7808598285337354"/>
    <x v="1"/>
    <x v="9"/>
    <x v="12"/>
  </r>
  <r>
    <x v="23"/>
    <x v="1"/>
    <n v="27"/>
    <n v="11.504557754530556"/>
    <n v="5.0567150155432525"/>
    <n v="0.4395401477776833"/>
    <n v="0.23636747219774015"/>
    <n v="1.1952429458483149"/>
    <n v="0.10389299365963216"/>
    <x v="1"/>
    <x v="9"/>
    <x v="16"/>
  </r>
  <r>
    <x v="23"/>
    <x v="1"/>
    <n v="27"/>
    <n v="11.504557754530556"/>
    <n v="23.439254160702916"/>
    <n v="2.0373885429426797"/>
    <n v="0.27720809298279508"/>
    <n v="6.4975509468275003"/>
    <n v="0.56478059265413572"/>
    <x v="1"/>
    <x v="9"/>
    <x v="13"/>
  </r>
  <r>
    <x v="23"/>
    <x v="1"/>
    <n v="27"/>
    <n v="11.504557754530556"/>
    <n v="21.910923129767262"/>
    <n v="1.9045428426954201"/>
    <n v="0.29506065633241307"/>
    <n v="6.4650513595181787"/>
    <n v="0.56195566117891038"/>
    <x v="1"/>
    <x v="9"/>
    <x v="11"/>
  </r>
  <r>
    <x v="23"/>
    <x v="1"/>
    <n v="27"/>
    <n v="11.504557754530556"/>
    <n v="1.1267670145762043"/>
    <n v="9.7940923816256867E-2"/>
    <n v="0.2827646446189947"/>
    <n v="0.31860987444504602"/>
    <n v="2.7694230516559906E-2"/>
    <x v="1"/>
    <x v="9"/>
    <x v="18"/>
  </r>
  <r>
    <x v="23"/>
    <x v="1"/>
    <n v="27"/>
    <n v="11.504557754530556"/>
    <n v="440.73573823621979"/>
    <n v="38.309663668962479"/>
    <n v="0.65129287770020716"/>
    <n v="287.04804726119283"/>
    <n v="24.950811094685648"/>
    <x v="1"/>
    <x v="9"/>
    <x v="17"/>
  </r>
  <r>
    <x v="23"/>
    <x v="1"/>
    <n v="4"/>
    <n v="11.504557754530556"/>
    <n v="0.13392306832269135"/>
    <n v="1.1640870616686829E-2"/>
    <n v="0.2757410171833819"/>
    <n v="3.6928083083618467E-2"/>
    <n v="3.2098655047453684E-3"/>
    <x v="0"/>
    <x v="9"/>
    <x v="29"/>
  </r>
  <r>
    <x v="23"/>
    <x v="1"/>
    <n v="27"/>
    <n v="168.07667474354707"/>
    <n v="35500.442042458169"/>
    <n v="211.2157567171356"/>
    <n v="2.5738427327230192E-2"/>
    <n v="913.72554759435695"/>
    <n v="5.4363614046299267"/>
    <x v="1"/>
    <x v="5"/>
    <x v="0"/>
  </r>
  <r>
    <x v="23"/>
    <x v="1"/>
    <n v="4"/>
    <n v="168.07667474354707"/>
    <n v="0.33774852163165064"/>
    <n v="2.0094907407407388E-3"/>
    <n v="0.14203096473025364"/>
    <n v="4.797074836356028E-2"/>
    <n v="2.8540990852391916E-4"/>
    <x v="0"/>
    <x v="5"/>
    <x v="30"/>
  </r>
  <r>
    <x v="23"/>
    <x v="1"/>
    <n v="27"/>
    <n v="168.07667474354707"/>
    <n v="378.16958224958813"/>
    <n v="2.2499825322377585"/>
    <n v="0.16615436746947157"/>
    <n v="62.834527734874619"/>
    <n v="0.37384442446132471"/>
    <x v="1"/>
    <x v="5"/>
    <x v="1"/>
  </r>
  <r>
    <x v="23"/>
    <x v="1"/>
    <n v="27"/>
    <n v="168.07667474354707"/>
    <n v="18684.073837278909"/>
    <n v="111.16399027876557"/>
    <n v="2.1712278093450901E-2"/>
    <n v="405.67380707357"/>
    <n v="2.4136234709102307"/>
    <x v="1"/>
    <x v="5"/>
    <x v="5"/>
  </r>
  <r>
    <x v="23"/>
    <x v="1"/>
    <n v="4"/>
    <n v="168.07667474354707"/>
    <n v="0.13446133979483763"/>
    <n v="7.9999999999999982E-4"/>
    <n v="0.13962339810828622"/>
    <n v="1.8773949176348163E-2"/>
    <n v="1.1169871848662896E-4"/>
    <x v="0"/>
    <x v="5"/>
    <x v="31"/>
  </r>
  <r>
    <x v="23"/>
    <x v="1"/>
    <n v="27"/>
    <n v="168.07667474354707"/>
    <n v="86572.825976873297"/>
    <n v="515.07935951830859"/>
    <n v="7.116905694881745E-2"/>
    <n v="6161.3063821681581"/>
    <n v="36.657712270718925"/>
    <x v="1"/>
    <x v="5"/>
    <x v="6"/>
  </r>
  <r>
    <x v="23"/>
    <x v="1"/>
    <n v="4"/>
    <n v="168.07667474354707"/>
    <n v="0.90796420335419992"/>
    <n v="5.4020833333333134E-3"/>
    <n v="0.38649924881684278"/>
    <n v="0.35092748254898137"/>
    <n v="2.0879011503793119E-3"/>
    <x v="0"/>
    <x v="5"/>
    <x v="32"/>
  </r>
  <r>
    <x v="23"/>
    <x v="1"/>
    <n v="4"/>
    <n v="168.07667474354707"/>
    <n v="1.9888684111609665"/>
    <n v="1.1833101851851841E-2"/>
    <n v="0.392520416096313"/>
    <n v="0.78067145630971546"/>
    <n v="4.6447340625989366E-3"/>
    <x v="0"/>
    <x v="5"/>
    <x v="24"/>
  </r>
  <r>
    <x v="23"/>
    <x v="1"/>
    <n v="27"/>
    <n v="168.07667474354707"/>
    <n v="187742.5174767226"/>
    <n v="1117.0051868480969"/>
    <n v="0.78664741984271458"/>
    <n v="147687.16696783958"/>
    <n v="878.68924818498465"/>
    <x v="1"/>
    <x v="5"/>
    <x v="2"/>
  </r>
  <r>
    <x v="23"/>
    <x v="1"/>
    <n v="27"/>
    <n v="168.07667474354707"/>
    <n v="376.72306380704009"/>
    <n v="2.2413762313054302"/>
    <n v="0.74274476920796006"/>
    <n v="279.80908508267561"/>
    <n v="1.6647704716291591"/>
    <x v="1"/>
    <x v="5"/>
    <x v="19"/>
  </r>
  <r>
    <x v="23"/>
    <x v="1"/>
    <n v="4"/>
    <n v="168.07667474354707"/>
    <n v="3.9848178303782608E-3"/>
    <n v="2.3708333333333328E-5"/>
    <n v="2.5614295311715987"/>
    <n v="1.0206830067070016E-2"/>
    <n v="6.072722513485997E-5"/>
    <x v="0"/>
    <x v="5"/>
    <x v="25"/>
  </r>
  <r>
    <x v="23"/>
    <x v="1"/>
    <n v="27"/>
    <n v="168.07667474354707"/>
    <n v="3983.9692335738423"/>
    <n v="23.703284466167712"/>
    <n v="2.1999970210314256E-2"/>
    <n v="87.647204457433048"/>
    <n v="0.52147155214229435"/>
    <x v="1"/>
    <x v="5"/>
    <x v="20"/>
  </r>
  <r>
    <x v="23"/>
    <x v="1"/>
    <n v="27"/>
    <n v="168.07667474354707"/>
    <n v="13.722230038711148"/>
    <n v="8.1642679209644353E-2"/>
    <n v="0.35759640794759312"/>
    <n v="4.9070201708736683"/>
    <n v="2.9195128820586461E-2"/>
    <x v="1"/>
    <x v="5"/>
    <x v="21"/>
  </r>
  <r>
    <x v="23"/>
    <x v="1"/>
    <n v="27"/>
    <n v="168.07667474354707"/>
    <n v="55049.203122247622"/>
    <n v="327.52434688657542"/>
    <n v="7.1299858424535081E-2"/>
    <n v="3925.0003889997301"/>
    <n v="23.352439563601145"/>
    <x v="1"/>
    <x v="5"/>
    <x v="7"/>
  </r>
  <r>
    <x v="23"/>
    <x v="1"/>
    <n v="27"/>
    <n v="168.07667474354707"/>
    <n v="12.208458209459907"/>
    <n v="7.2636243119919439E-2"/>
    <n v="0.13295287925580979"/>
    <n v="1.6231496702219228"/>
    <n v="9.6571976611182931E-3"/>
    <x v="1"/>
    <x v="5"/>
    <x v="8"/>
  </r>
  <r>
    <x v="23"/>
    <x v="1"/>
    <n v="4"/>
    <n v="168.07667474354707"/>
    <n v="1.4631230162976445"/>
    <n v="8.7050925925925837E-3"/>
    <n v="0.32655235494025125"/>
    <n v="0.47778626653927941"/>
    <n v="2.8426684860840454E-3"/>
    <x v="0"/>
    <x v="5"/>
    <x v="26"/>
  </r>
  <r>
    <x v="23"/>
    <x v="1"/>
    <n v="27"/>
    <n v="168.07667474354707"/>
    <n v="5.3561218488751212"/>
    <n v="3.1867133598683699E-2"/>
    <n v="0.50266849599970853"/>
    <n v="2.6923537141652352"/>
    <n v="1.6018604117872114E-2"/>
    <x v="1"/>
    <x v="5"/>
    <x v="9"/>
  </r>
  <r>
    <x v="23"/>
    <x v="1"/>
    <n v="27"/>
    <n v="168.07667474354707"/>
    <n v="168.67147225318189"/>
    <n v="1.0035388462470618"/>
    <n v="7.1341951822829319E-2"/>
    <n v="12.033352047372194"/>
    <n v="7.1594420021295596E-2"/>
    <x v="1"/>
    <x v="5"/>
    <x v="10"/>
  </r>
  <r>
    <x v="23"/>
    <x v="1"/>
    <n v="27"/>
    <n v="168.07667474354707"/>
    <n v="69.736843911102994"/>
    <n v="0.41491089716945023"/>
    <n v="0.18657842455811541"/>
    <n v="13.0113904705888"/>
    <n v="7.7413421525870246E-2"/>
    <x v="1"/>
    <x v="5"/>
    <x v="14"/>
  </r>
  <r>
    <x v="23"/>
    <x v="1"/>
    <n v="4"/>
    <n v="168.07667474354707"/>
    <n v="0.85785245403251587"/>
    <n v="5.1039351851851836E-3"/>
    <n v="0.30255787456343464"/>
    <n v="0.25955001518110449"/>
    <n v="1.5442357815391593E-3"/>
    <x v="0"/>
    <x v="5"/>
    <x v="27"/>
  </r>
  <r>
    <x v="23"/>
    <x v="1"/>
    <n v="27"/>
    <n v="168.07667474354707"/>
    <n v="824.69478233895165"/>
    <n v="4.9066581284837918"/>
    <n v="7.3213854161076661E-2"/>
    <n v="60.379083521564866"/>
    <n v="0.35923535263707368"/>
    <x v="1"/>
    <x v="5"/>
    <x v="15"/>
  </r>
  <r>
    <x v="23"/>
    <x v="1"/>
    <n v="27"/>
    <n v="168.07667474354707"/>
    <n v="19635.739170342349"/>
    <n v="116.82608071764116"/>
    <n v="3.9577399449270446E-2"/>
    <n v="777.13149262632544"/>
    <n v="4.6236724626547963"/>
    <x v="1"/>
    <x v="5"/>
    <x v="22"/>
  </r>
  <r>
    <x v="23"/>
    <x v="1"/>
    <n v="27"/>
    <n v="168.07667474354707"/>
    <n v="1.6422176294840403"/>
    <n v="9.7706456412809863E-3"/>
    <n v="0.33019911472105956"/>
    <n v="0.54225880743494714"/>
    <n v="3.2262585410041608E-3"/>
    <x v="1"/>
    <x v="5"/>
    <x v="3"/>
  </r>
  <r>
    <x v="23"/>
    <x v="1"/>
    <n v="27"/>
    <n v="168.07667474354707"/>
    <n v="2.6277883134460089"/>
    <n v="1.5634461578059609E-2"/>
    <n v="0.21825698004029559"/>
    <n v="0.57353314147790757"/>
    <n v="3.4123303685833243E-3"/>
    <x v="1"/>
    <x v="5"/>
    <x v="28"/>
  </r>
  <r>
    <x v="23"/>
    <x v="1"/>
    <n v="27"/>
    <n v="168.07667474354707"/>
    <n v="207454.65478219069"/>
    <n v="1234.2858109177071"/>
    <n v="5.0942532394692923E-2"/>
    <n v="10568.265471671586"/>
    <n v="62.877644906985118"/>
    <x v="1"/>
    <x v="5"/>
    <x v="23"/>
  </r>
  <r>
    <x v="23"/>
    <x v="1"/>
    <n v="26"/>
    <n v="168.07667474354707"/>
    <n v="8853.6015389238964"/>
    <n v="52.675967991589566"/>
    <n v="2.961687051473777E-2"/>
    <n v="262.21597036739212"/>
    <n v="1.5600973232453796"/>
    <x v="1"/>
    <x v="5"/>
    <x v="12"/>
  </r>
  <r>
    <x v="23"/>
    <x v="1"/>
    <n v="27"/>
    <n v="168.07667474354707"/>
    <n v="80.902179338090804"/>
    <n v="0.48134090861526196"/>
    <n v="0.15692266553084935"/>
    <n v="12.695385628988015"/>
    <n v="7.5533298408947874E-2"/>
    <x v="1"/>
    <x v="5"/>
    <x v="16"/>
  </r>
  <r>
    <x v="23"/>
    <x v="1"/>
    <n v="27"/>
    <n v="168.07667474354707"/>
    <n v="389.26049702941253"/>
    <n v="2.3159697657235885"/>
    <n v="0.23863787657966831"/>
    <n v="92.892298447445299"/>
    <n v="0.55267810711498899"/>
    <x v="1"/>
    <x v="5"/>
    <x v="13"/>
  </r>
  <r>
    <x v="23"/>
    <x v="1"/>
    <n v="27"/>
    <n v="168.07667474354707"/>
    <n v="368.21122036163825"/>
    <n v="2.1907336096662924"/>
    <n v="0.25598746439650155"/>
    <n v="94.25745666271726"/>
    <n v="0.56080034190666939"/>
    <x v="1"/>
    <x v="5"/>
    <x v="11"/>
  </r>
  <r>
    <x v="23"/>
    <x v="1"/>
    <n v="27"/>
    <n v="168.07667474354707"/>
    <n v="13.521157748026768"/>
    <n v="8.0446366330470753E-2"/>
    <n v="0.3655213277240954"/>
    <n v="4.9422715324256838"/>
    <n v="2.9404862631692633E-2"/>
    <x v="1"/>
    <x v="5"/>
    <x v="18"/>
  </r>
  <r>
    <x v="23"/>
    <x v="1"/>
    <n v="27"/>
    <n v="168.07667474354707"/>
    <n v="9670.2056437986812"/>
    <n v="57.534489295159901"/>
    <n v="0.67041818976076495"/>
    <n v="6483.0817623298444"/>
    <n v="38.572168162071208"/>
    <x v="1"/>
    <x v="5"/>
    <x v="17"/>
  </r>
  <r>
    <x v="23"/>
    <x v="1"/>
    <n v="4"/>
    <n v="168.07667474354707"/>
    <n v="3.9581084236163515"/>
    <n v="2.3549421296296287E-2"/>
    <n v="0.31089802151455848"/>
    <n v="1.2305680778424315"/>
    <n v="7.3214684888313246E-3"/>
    <x v="0"/>
    <x v="5"/>
    <x v="29"/>
  </r>
  <r>
    <x v="23"/>
    <x v="1"/>
    <n v="26"/>
    <n v="84.688859646666685"/>
    <n v="11998.922809273641"/>
    <n v="141.68242268622768"/>
    <n v="3.0285577180676513E-2"/>
    <n v="363.39430282523671"/>
    <n v="4.2909339474089814"/>
    <x v="1"/>
    <x v="6"/>
    <x v="0"/>
  </r>
  <r>
    <x v="23"/>
    <x v="1"/>
    <n v="52"/>
    <n v="84.688859646666685"/>
    <n v="0.17018779161045994"/>
    <n v="2.0095652760056789E-3"/>
    <n v="6.4256637432513586E-2"/>
    <n v="1.0935695220953501E-2"/>
    <n v="1.2912790733726599E-4"/>
    <x v="0"/>
    <x v="6"/>
    <x v="30"/>
  </r>
  <r>
    <x v="23"/>
    <x v="1"/>
    <n v="364"/>
    <n v="84.688859646666685"/>
    <n v="333.63338820819752"/>
    <n v="3.9395191953246376"/>
    <n v="3.6052952155235372E-2"/>
    <n v="12.028468582459213"/>
    <n v="0.14203129706367051"/>
    <x v="1"/>
    <x v="6"/>
    <x v="1"/>
  </r>
  <r>
    <x v="23"/>
    <x v="1"/>
    <n v="26"/>
    <n v="84.688859646666685"/>
    <n v="11896.427607880096"/>
    <n v="140.47216667591925"/>
    <n v="6.5118762538584674E-2"/>
    <n v="774.68064445500681"/>
    <n v="9.147373665049674"/>
    <x v="1"/>
    <x v="6"/>
    <x v="5"/>
  </r>
  <r>
    <x v="23"/>
    <x v="1"/>
    <n v="52"/>
    <n v="84.688859646666685"/>
    <n v="6.7751087717333347E-2"/>
    <n v="8.0000000000000004E-4"/>
    <n v="0.10483475040398679"/>
    <n v="7.1026683704452564E-3"/>
    <n v="8.3867800323189436E-5"/>
    <x v="0"/>
    <x v="6"/>
    <x v="31"/>
  </r>
  <r>
    <x v="23"/>
    <x v="1"/>
    <n v="182"/>
    <n v="84.688859646666685"/>
    <n v="53489.863624335667"/>
    <n v="631.6044854955253"/>
    <n v="6.699467015437717E-2"/>
    <n v="3583.5357701149856"/>
    <n v="42.314134173797818"/>
    <x v="1"/>
    <x v="6"/>
    <x v="6"/>
  </r>
  <r>
    <x v="23"/>
    <x v="1"/>
    <n v="56"/>
    <n v="84.688859646666685"/>
    <n v="0.76407910770409437"/>
    <n v="9.0221914770364751E-3"/>
    <n v="6.4861091123276246E-2"/>
    <n v="4.9559004630186872E-2"/>
    <n v="5.851891835237091E-4"/>
    <x v="0"/>
    <x v="6"/>
    <x v="32"/>
  </r>
  <r>
    <x v="23"/>
    <x v="1"/>
    <n v="52"/>
    <n v="84.688859646666685"/>
    <n v="1.0209054980350287"/>
    <n v="1.2054779132631893E-2"/>
    <n v="6.4325599869278494E-2"/>
    <n v="6.5670358570947746E-2"/>
    <n v="7.7543089899820717E-4"/>
    <x v="0"/>
    <x v="6"/>
    <x v="24"/>
  </r>
  <r>
    <x v="23"/>
    <x v="1"/>
    <n v="209"/>
    <n v="84.688859646666685"/>
    <n v="78173.459317590517"/>
    <n v="923.06661872341544"/>
    <n v="0.61846873085855381"/>
    <n v="48347.840170972995"/>
    <n v="570.8878401797673"/>
    <x v="1"/>
    <x v="6"/>
    <x v="2"/>
  </r>
  <r>
    <x v="23"/>
    <x v="1"/>
    <n v="78"/>
    <n v="84.688859646666685"/>
    <n v="130.18033100475876"/>
    <n v="1.5371600414492368"/>
    <n v="7.2032362727256743E-2"/>
    <n v="9.3771968228891307"/>
    <n v="0.11072526967551644"/>
    <x v="1"/>
    <x v="6"/>
    <x v="19"/>
  </r>
  <r>
    <x v="23"/>
    <x v="1"/>
    <n v="52"/>
    <n v="84.688859646666685"/>
    <n v="1.693777192933336E-3"/>
    <n v="2.0000000000000029E-5"/>
    <n v="5.9522805566279278E-2"/>
    <n v="1.0081837052756926E-4"/>
    <n v="1.1904561113255872E-6"/>
    <x v="0"/>
    <x v="6"/>
    <x v="25"/>
  </r>
  <r>
    <x v="23"/>
    <x v="1"/>
    <n v="26"/>
    <n v="84.688859646666685"/>
    <n v="2102.7799108815261"/>
    <n v="24.829474852473002"/>
    <n v="3.1809358429672453E-2"/>
    <n v="66.888079883945167"/>
    <n v="0.78980966520285223"/>
    <x v="1"/>
    <x v="6"/>
    <x v="20"/>
  </r>
  <r>
    <x v="23"/>
    <x v="1"/>
    <n v="78"/>
    <n v="84.688859646666685"/>
    <n v="3.2188509927977829"/>
    <n v="3.8007962395848312E-2"/>
    <n v="7.4085701239153937E-2"/>
    <n v="0.23847083298577057"/>
    <n v="2.8158465467678154E-3"/>
    <x v="1"/>
    <x v="6"/>
    <x v="21"/>
  </r>
  <r>
    <x v="23"/>
    <x v="1"/>
    <n v="26"/>
    <n v="84.688859646666685"/>
    <n v="33114.224487620559"/>
    <n v="391.01039529611757"/>
    <n v="0.14522564619215297"/>
    <n v="4809.0346493667112"/>
    <n v="56.784737324727843"/>
    <x v="1"/>
    <x v="6"/>
    <x v="7"/>
  </r>
  <r>
    <x v="23"/>
    <x v="1"/>
    <n v="364"/>
    <n v="84.688859646666685"/>
    <n v="36.404105753845847"/>
    <n v="0.42985707808239093"/>
    <n v="5.346359245740228E-2"/>
    <n v="1.9462942737997877"/>
    <n v="2.2981703637526697E-2"/>
    <x v="1"/>
    <x v="6"/>
    <x v="8"/>
  </r>
  <r>
    <x v="23"/>
    <x v="1"/>
    <n v="52"/>
    <n v="84.688859646666685"/>
    <n v="1.2090744869004184"/>
    <n v="1.4276665100284025E-2"/>
    <n v="5.3625084255600079E-2"/>
    <n v="6.4836721231331371E-2"/>
    <n v="7.6558736889171598E-4"/>
    <x v="0"/>
    <x v="6"/>
    <x v="26"/>
  </r>
  <r>
    <x v="23"/>
    <x v="1"/>
    <n v="77"/>
    <n v="84.688859646666685"/>
    <n v="3.8449642938555022"/>
    <n v="4.5401063491670696E-2"/>
    <n v="0.14860453123328329"/>
    <n v="0.57137911649710904"/>
    <n v="6.7468037576722557E-3"/>
    <x v="1"/>
    <x v="6"/>
    <x v="9"/>
  </r>
  <r>
    <x v="23"/>
    <x v="1"/>
    <n v="77"/>
    <n v="84.688859646666685"/>
    <n v="946.17692668058908"/>
    <n v="11.172389504690068"/>
    <n v="6.331301279521051E-2"/>
    <n v="59.905311865461094"/>
    <n v="0.70735763966351795"/>
    <x v="1"/>
    <x v="6"/>
    <x v="10"/>
  </r>
  <r>
    <x v="23"/>
    <x v="1"/>
    <n v="26"/>
    <n v="84.688859646666685"/>
    <n v="61.549230972658385"/>
    <n v="0.72676891895167861"/>
    <n v="0.16478068781712316"/>
    <n v="10.142124614289628"/>
    <n v="0.11975748234896463"/>
    <x v="1"/>
    <x v="6"/>
    <x v="14"/>
  </r>
  <r>
    <x v="23"/>
    <x v="1"/>
    <n v="52"/>
    <n v="84.688859646666685"/>
    <n v="0.16937771929333351"/>
    <n v="2.0000000000000018E-3"/>
    <n v="6.4015366060622386E-2"/>
    <n v="1.0842776703076087E-2"/>
    <n v="1.2803073212124487E-4"/>
    <x v="0"/>
    <x v="6"/>
    <x v="27"/>
  </r>
  <r>
    <x v="23"/>
    <x v="1"/>
    <n v="26"/>
    <n v="84.688859646666685"/>
    <n v="461.66989305236285"/>
    <n v="5.4513650907393458"/>
    <n v="3.6162828785663736E-2"/>
    <n v="16.695289297948285"/>
    <n v="0.19713678242455121"/>
    <x v="1"/>
    <x v="6"/>
    <x v="15"/>
  </r>
  <r>
    <x v="23"/>
    <x v="1"/>
    <n v="26"/>
    <n v="84.688859646666685"/>
    <n v="16288.140909949647"/>
    <n v="192.32920336754989"/>
    <n v="4.3385272841977879E-2"/>
    <n v="706.66543746674722"/>
    <n v="8.3442549635814025"/>
    <x v="1"/>
    <x v="6"/>
    <x v="22"/>
  </r>
  <r>
    <x v="23"/>
    <x v="1"/>
    <n v="26"/>
    <n v="84.688859646666685"/>
    <n v="0.29182739862136753"/>
    <n v="3.4458770591422614E-3"/>
    <n v="0.36027840742916073"/>
    <n v="0.10513911041950115"/>
    <n v="1.2414750990644538E-3"/>
    <x v="1"/>
    <x v="6"/>
    <x v="3"/>
  </r>
  <r>
    <x v="23"/>
    <x v="1"/>
    <n v="26"/>
    <n v="84.688859646666685"/>
    <n v="2.2326693673428037"/>
    <n v="2.6363200268108469E-2"/>
    <n v="0.23040077413029972"/>
    <n v="0.51440875061278846"/>
    <n v="6.0741017503243167E-3"/>
    <x v="1"/>
    <x v="6"/>
    <x v="28"/>
  </r>
  <r>
    <x v="23"/>
    <x v="1"/>
    <n v="77"/>
    <n v="84.688859646666685"/>
    <n v="132188.95202830384"/>
    <n v="1560.8776948917948"/>
    <n v="4.4487374744511241E-2"/>
    <n v="5880.7394459673724"/>
    <n v="69.43935094300015"/>
    <x v="1"/>
    <x v="6"/>
    <x v="23"/>
  </r>
  <r>
    <x v="23"/>
    <x v="1"/>
    <n v="26"/>
    <n v="84.688859646666685"/>
    <n v="3243.6092334083942"/>
    <n v="38.300305930923713"/>
    <n v="3.2156310463908169E-2"/>
    <n v="104.3025055330795"/>
    <n v="1.2315965283774464"/>
    <x v="1"/>
    <x v="6"/>
    <x v="12"/>
  </r>
  <r>
    <x v="23"/>
    <x v="1"/>
    <n v="364"/>
    <n v="84.688859646666685"/>
    <n v="118.75989427152442"/>
    <n v="1.4023083409908537"/>
    <n v="3.3723013392526736E-2"/>
    <n v="4.0049415050136767"/>
    <n v="4.7290062963686506E-2"/>
    <x v="1"/>
    <x v="6"/>
    <x v="16"/>
  </r>
  <r>
    <x v="23"/>
    <x v="1"/>
    <n v="26"/>
    <n v="84.688859646666685"/>
    <n v="602.60573726378732"/>
    <n v="7.1155254631829914"/>
    <n v="5.5853871811028313E-2"/>
    <n v="33.657863601721786"/>
    <n v="0.39742964708873069"/>
    <x v="1"/>
    <x v="6"/>
    <x v="13"/>
  </r>
  <r>
    <x v="23"/>
    <x v="1"/>
    <n v="26"/>
    <n v="84.688859646666685"/>
    <n v="567.34361829490285"/>
    <n v="6.6991528834127267"/>
    <n v="4.6985057443562191E-2"/>
    <n v="26.656672495824431"/>
    <n v="0.31476008305035225"/>
    <x v="1"/>
    <x v="6"/>
    <x v="11"/>
  </r>
  <r>
    <x v="23"/>
    <x v="1"/>
    <n v="364"/>
    <n v="84.688859646666685"/>
    <n v="7.4812484236398333"/>
    <n v="8.833804652527627E-2"/>
    <n v="3.3480817386045511E-2"/>
    <n v="0.25047831229152612"/>
    <n v="2.9576300039527671E-3"/>
    <x v="1"/>
    <x v="6"/>
    <x v="18"/>
  </r>
  <r>
    <x v="23"/>
    <x v="1"/>
    <n v="364"/>
    <n v="84.688859646666685"/>
    <n v="509.14012510635257"/>
    <n v="6.0118901970171006"/>
    <n v="5.0109472460678241E-2"/>
    <n v="25.512743077643048"/>
    <n v="0.30125264626404991"/>
    <x v="1"/>
    <x v="6"/>
    <x v="17"/>
  </r>
  <r>
    <x v="23"/>
    <x v="1"/>
    <n v="52"/>
    <n v="84.688859646666685"/>
    <n v="2.0478542558935264"/>
    <n v="2.4180916645205164E-2"/>
    <n v="6.9917504954893919E-2"/>
    <n v="0.14318086008333625"/>
    <n v="1.690669359355009E-3"/>
    <x v="0"/>
    <x v="6"/>
    <x v="29"/>
  </r>
  <r>
    <x v="23"/>
    <x v="1"/>
    <n v="25"/>
    <n v="486.57922943786684"/>
    <n v="82290.973133370208"/>
    <n v="169.12142597709928"/>
    <n v="1.9587848758068967E-2"/>
    <n v="1611.9031358907723"/>
    <n v="3.3127249137883767"/>
    <x v="1"/>
    <x v="3"/>
    <x v="0"/>
  </r>
  <r>
    <x v="23"/>
    <x v="1"/>
    <n v="4"/>
    <n v="486.57922943786684"/>
    <n v="0.97315845887573316"/>
    <n v="1.9999999999999987E-3"/>
    <n v="2.1607272804399898E-2"/>
    <n v="2.1027300302837344E-2"/>
    <n v="4.3214545608799768E-5"/>
    <x v="0"/>
    <x v="3"/>
    <x v="30"/>
  </r>
  <r>
    <x v="23"/>
    <x v="1"/>
    <n v="25"/>
    <n v="486.57922943786684"/>
    <n v="958.82362468332792"/>
    <n v="1.970539568224138"/>
    <n v="8.0727606686294084E-2"/>
    <n v="77.403536454962548"/>
    <n v="0.15907694322337798"/>
    <x v="1"/>
    <x v="3"/>
    <x v="1"/>
  </r>
  <r>
    <x v="23"/>
    <x v="1"/>
    <n v="25"/>
    <n v="486.57922943786684"/>
    <n v="60092.382444525618"/>
    <n v="123.49968681143436"/>
    <n v="2.6648925409893949E-2"/>
    <n v="1601.3974174669838"/>
    <n v="3.2911339419831775"/>
    <x v="1"/>
    <x v="3"/>
    <x v="5"/>
  </r>
  <r>
    <x v="23"/>
    <x v="1"/>
    <n v="4"/>
    <n v="486.57922943786684"/>
    <n v="0.38926338355029327"/>
    <n v="7.999999999999996E-4"/>
    <n v="0.11132276038907864"/>
    <n v="4.3333874375211315E-2"/>
    <n v="8.9058208311262866E-5"/>
    <x v="0"/>
    <x v="3"/>
    <x v="31"/>
  </r>
  <r>
    <x v="23"/>
    <x v="1"/>
    <n v="25"/>
    <n v="486.57922943786684"/>
    <n v="197844.38500245495"/>
    <n v="406.6026107012824"/>
    <n v="3.3270142287676066E-2"/>
    <n v="6582.3108398494405"/>
    <n v="13.527726712572225"/>
    <x v="1"/>
    <x v="3"/>
    <x v="6"/>
  </r>
  <r>
    <x v="23"/>
    <x v="1"/>
    <n v="4"/>
    <n v="486.57922943786684"/>
    <n v="1.2164480735946666"/>
    <n v="2.5000000000000001E-3"/>
    <n v="0.2925293264470748"/>
    <n v="0.3558467356264895"/>
    <n v="7.3132331611768702E-4"/>
    <x v="0"/>
    <x v="3"/>
    <x v="32"/>
  </r>
  <r>
    <x v="23"/>
    <x v="1"/>
    <n v="4"/>
    <n v="486.57922943786684"/>
    <n v="1.5083956112573864"/>
    <n v="3.0999999999999982E-3"/>
    <n v="0.28925700071898303"/>
    <n v="0.43631399040998864"/>
    <n v="8.966967022288469E-4"/>
    <x v="0"/>
    <x v="3"/>
    <x v="24"/>
  </r>
  <r>
    <x v="23"/>
    <x v="1"/>
    <n v="25"/>
    <n v="486.57922943786684"/>
    <n v="61.872874130310606"/>
    <n v="0.12715888880376344"/>
    <n v="0.15046904703461061"/>
    <n v="9.3099524076802496"/>
    <n v="1.9133476820282304E-2"/>
    <x v="1"/>
    <x v="3"/>
    <x v="19"/>
  </r>
  <r>
    <x v="23"/>
    <x v="1"/>
    <n v="4"/>
    <n v="486.57922943786684"/>
    <n v="1.0060540193738202E-2"/>
    <n v="2.0676057638878052E-5"/>
    <n v="2.4891640632211152"/>
    <n v="2.504233510684473E-2"/>
    <n v="5.1466099643783667E-5"/>
    <x v="0"/>
    <x v="3"/>
    <x v="25"/>
  </r>
  <r>
    <x v="23"/>
    <x v="1"/>
    <n v="25"/>
    <n v="486.57922943786684"/>
    <n v="10712.558122063128"/>
    <n v="22.016061257771085"/>
    <n v="1.6335851392846362E-2"/>
    <n v="174.99875751925256"/>
    <n v="0.3596511049627506"/>
    <x v="1"/>
    <x v="3"/>
    <x v="20"/>
  </r>
  <r>
    <x v="23"/>
    <x v="1"/>
    <n v="25"/>
    <n v="486.57922943786684"/>
    <n v="13.671216735269025"/>
    <n v="2.8096589225691054E-2"/>
    <n v="0.96447407800001428"/>
    <n v="13.185534155886959"/>
    <n v="2.7098431988393516E-2"/>
    <x v="1"/>
    <x v="3"/>
    <x v="21"/>
  </r>
  <r>
    <x v="23"/>
    <x v="1"/>
    <n v="25"/>
    <n v="486.57922943786684"/>
    <n v="111879.36833568098"/>
    <n v="229.93042359192458"/>
    <n v="3.3946953465134523E-2"/>
    <n v="3797.9637106000068"/>
    <n v="7.8054373898937328"/>
    <x v="1"/>
    <x v="3"/>
    <x v="7"/>
  </r>
  <r>
    <x v="23"/>
    <x v="1"/>
    <n v="25"/>
    <n v="486.57922943786684"/>
    <n v="110.43856015789322"/>
    <n v="0.22696932683600204"/>
    <n v="0.12207175287088375"/>
    <n v="13.481428623010569"/>
    <n v="2.7706543574795284E-2"/>
    <x v="1"/>
    <x v="3"/>
    <x v="8"/>
  </r>
  <r>
    <x v="23"/>
    <x v="1"/>
    <n v="4"/>
    <n v="486.57922943786684"/>
    <n v="1.8490010718638916"/>
    <n v="3.7999999999999952E-3"/>
    <n v="0.17306418915679789"/>
    <n v="0.3199958712521746"/>
    <n v="6.5764391879583116E-4"/>
    <x v="0"/>
    <x v="3"/>
    <x v="26"/>
  </r>
  <r>
    <x v="23"/>
    <x v="1"/>
    <n v="25"/>
    <n v="486.57922943786684"/>
    <n v="14.703901405177227"/>
    <n v="3.0218925337532978E-2"/>
    <n v="0.1227678372306871"/>
    <n v="1.8051661743668692"/>
    <n v="3.709912107124535E-3"/>
    <x v="1"/>
    <x v="3"/>
    <x v="9"/>
  </r>
  <r>
    <x v="23"/>
    <x v="1"/>
    <n v="25"/>
    <n v="486.57922943786684"/>
    <n v="872.17028517403969"/>
    <n v="1.7924527649518391"/>
    <n v="6.8915392833444264E-2"/>
    <n v="60.105957820426056"/>
    <n v="0.12352758643204934"/>
    <x v="1"/>
    <x v="3"/>
    <x v="10"/>
  </r>
  <r>
    <x v="23"/>
    <x v="1"/>
    <n v="25"/>
    <n v="486.57922943786684"/>
    <n v="175.3247819748853"/>
    <n v="0.36032113860970549"/>
    <n v="5.6974336142054702E-2"/>
    <n v="9.989013062269569"/>
    <n v="2.0529057670237244E-2"/>
    <x v="1"/>
    <x v="3"/>
    <x v="14"/>
  </r>
  <r>
    <x v="23"/>
    <x v="1"/>
    <n v="4"/>
    <n v="486.57922943786684"/>
    <n v="0.97315845887573316"/>
    <n v="1.9999999999999987E-3"/>
    <n v="0.11248361429142295"/>
    <n v="0.10946438073261355"/>
    <n v="2.2496722858284576E-4"/>
    <x v="0"/>
    <x v="3"/>
    <x v="27"/>
  </r>
  <r>
    <x v="23"/>
    <x v="1"/>
    <n v="25"/>
    <n v="486.57922943786684"/>
    <n v="1949.7197978082518"/>
    <n v="4.0069934757813552"/>
    <n v="9.8247655671923936E-2"/>
    <n v="191.55539935179829"/>
    <n v="0.39367771528821227"/>
    <x v="1"/>
    <x v="3"/>
    <x v="15"/>
  </r>
  <r>
    <x v="23"/>
    <x v="1"/>
    <n v="25"/>
    <n v="486.57922943786684"/>
    <n v="67597.491470784385"/>
    <n v="138.92391491695633"/>
    <n v="3.2596837812925869E-2"/>
    <n v="2203.4644660337985"/>
    <n v="4.5284803228847386"/>
    <x v="1"/>
    <x v="3"/>
    <x v="22"/>
  </r>
  <r>
    <x v="23"/>
    <x v="1"/>
    <n v="25"/>
    <n v="486.57922943786684"/>
    <n v="5.3116001287521755"/>
    <n v="1.0916208106310946E-2"/>
    <n v="0.15511187085180875"/>
    <n v="0.82389223318745819"/>
    <n v="1.6932334619775711E-3"/>
    <x v="1"/>
    <x v="3"/>
    <x v="3"/>
  </r>
  <r>
    <x v="23"/>
    <x v="1"/>
    <n v="25"/>
    <n v="486.57922943786684"/>
    <n v="9.224265465055618"/>
    <n v="1.8957376120867689E-2"/>
    <n v="0.10940961614281355"/>
    <n v="1.0092233437311466"/>
    <n v="2.0741192444590738E-3"/>
    <x v="1"/>
    <x v="3"/>
    <x v="28"/>
  </r>
  <r>
    <x v="23"/>
    <x v="1"/>
    <n v="25"/>
    <n v="486.57922943786684"/>
    <n v="529249.85690716864"/>
    <n v="1087.6951273045463"/>
    <n v="3.4573818984238433E-2"/>
    <n v="18298.188750142541"/>
    <n v="37.605774441465563"/>
    <x v="1"/>
    <x v="3"/>
    <x v="23"/>
  </r>
  <r>
    <x v="23"/>
    <x v="1"/>
    <n v="25"/>
    <n v="486.57922943786684"/>
    <n v="20364.511440249502"/>
    <n v="41.852405956119675"/>
    <n v="1.7248233338015236E-2"/>
    <n v="351.25184513610412"/>
    <n v="0.72188006368849078"/>
    <x v="1"/>
    <x v="3"/>
    <x v="12"/>
  </r>
  <r>
    <x v="23"/>
    <x v="1"/>
    <n v="25"/>
    <n v="486.57922943786684"/>
    <n v="285.58237053224855"/>
    <n v="0.58691853917022907"/>
    <n v="5.7408434049424528E-2"/>
    <n v="16.394836684378909"/>
    <n v="3.369407424833868E-2"/>
    <x v="1"/>
    <x v="3"/>
    <x v="16"/>
  </r>
  <r>
    <x v="23"/>
    <x v="1"/>
    <n v="25"/>
    <n v="486.57922943786684"/>
    <n v="1554.0588480474917"/>
    <n v="3.1938454295364354"/>
    <n v="6.5708495843560019E-2"/>
    <n v="102.11486935757628"/>
    <n v="0.20986277913166804"/>
    <x v="1"/>
    <x v="3"/>
    <x v="13"/>
  </r>
  <r>
    <x v="23"/>
    <x v="1"/>
    <n v="25"/>
    <n v="486.57922943786684"/>
    <n v="1477.6704968924669"/>
    <n v="3.036854858353867"/>
    <n v="6.2001257268063548E-2"/>
    <n v="91.617428635257141"/>
    <n v="0.18828881935856678"/>
    <x v="1"/>
    <x v="3"/>
    <x v="11"/>
  </r>
  <r>
    <x v="23"/>
    <x v="1"/>
    <n v="25"/>
    <n v="486.57922943786684"/>
    <n v="15.4184223249064"/>
    <n v="3.168738283941739E-2"/>
    <n v="7.2433613347527376E-2"/>
    <n v="1.1168120411111544"/>
    <n v="2.2952316365854332E-3"/>
    <x v="1"/>
    <x v="3"/>
    <x v="18"/>
  </r>
  <r>
    <x v="23"/>
    <x v="1"/>
    <n v="25"/>
    <n v="486.57922943786684"/>
    <n v="2202.7951047167671"/>
    <n v="4.527104675761854"/>
    <n v="0.13595230659070051"/>
    <n v="299.47507543294819"/>
    <n v="0.61547032284736947"/>
    <x v="1"/>
    <x v="3"/>
    <x v="17"/>
  </r>
  <r>
    <x v="23"/>
    <x v="1"/>
    <n v="4"/>
    <n v="486.57922943786684"/>
    <n v="4.7833448448080915"/>
    <n v="9.8305569893194448E-3"/>
    <n v="0.23797535391505514"/>
    <n v="1.13831818234096"/>
    <n v="2.339430278715414E-3"/>
    <x v="0"/>
    <x v="3"/>
    <x v="29"/>
  </r>
  <r>
    <x v="23"/>
    <x v="1"/>
    <n v="25"/>
    <n v="486.57922943786684"/>
    <n v="79982.517961975827"/>
    <n v="164.37717256114217"/>
    <n v="2.1173135123027393E-2"/>
    <n v="1693.4806602888798"/>
    <n v="3.4803800857782541"/>
    <x v="1"/>
    <x v="4"/>
    <x v="0"/>
  </r>
  <r>
    <x v="23"/>
    <x v="1"/>
    <n v="4"/>
    <n v="486.57922943786684"/>
    <n v="0.97315845887573316"/>
    <n v="1.9999999999999987E-3"/>
    <n v="2.1607272804399898E-2"/>
    <n v="2.1027300302837344E-2"/>
    <n v="4.3214545608799768E-5"/>
    <x v="0"/>
    <x v="4"/>
    <x v="30"/>
  </r>
  <r>
    <x v="23"/>
    <x v="1"/>
    <n v="25"/>
    <n v="486.57922943786684"/>
    <n v="1019.7622270981318"/>
    <n v="2.0957783756537212"/>
    <n v="9.1044236936863032E-2"/>
    <n v="92.843473823185434"/>
    <n v="0.19080854300017133"/>
    <x v="1"/>
    <x v="4"/>
    <x v="1"/>
  </r>
  <r>
    <x v="23"/>
    <x v="1"/>
    <n v="25"/>
    <n v="486.57922943786684"/>
    <n v="55904.325941051873"/>
    <n v="114.89254484955468"/>
    <n v="3.629386157285739E-2"/>
    <n v="2028.9838670284371"/>
    <n v="4.1698941185230467"/>
    <x v="1"/>
    <x v="4"/>
    <x v="5"/>
  </r>
  <r>
    <x v="23"/>
    <x v="1"/>
    <n v="4"/>
    <n v="486.57922943786684"/>
    <n v="0.38926338355029327"/>
    <n v="7.999999999999996E-4"/>
    <n v="0.12805389965709227"/>
    <n v="4.9846694257329474E-2"/>
    <n v="1.0244311972567376E-4"/>
    <x v="0"/>
    <x v="4"/>
    <x v="31"/>
  </r>
  <r>
    <x v="23"/>
    <x v="1"/>
    <n v="25"/>
    <n v="486.57922943786684"/>
    <n v="174028.31610825864"/>
    <n v="357.65668894109871"/>
    <n v="4.7199305717769695E-2"/>
    <n v="8214.0156955423645"/>
    <n v="16.881147403336179"/>
    <x v="1"/>
    <x v="4"/>
    <x v="6"/>
  </r>
  <r>
    <x v="23"/>
    <x v="1"/>
    <n v="4"/>
    <n v="486.57922943786684"/>
    <n v="1.2164480735946666"/>
    <n v="2.5000000000000001E-3"/>
    <n v="0.22919041378159627"/>
    <n v="0.2787982373309873"/>
    <n v="5.7297603445399066E-4"/>
    <x v="0"/>
    <x v="4"/>
    <x v="32"/>
  </r>
  <r>
    <x v="23"/>
    <x v="1"/>
    <n v="4"/>
    <n v="486.57922943786684"/>
    <n v="1.5083956112573864"/>
    <n v="3.0999999999999982E-3"/>
    <n v="0.35960234577141947"/>
    <n v="0.5424226001594703"/>
    <n v="1.1147672718913996E-3"/>
    <x v="0"/>
    <x v="4"/>
    <x v="24"/>
  </r>
  <r>
    <x v="23"/>
    <x v="1"/>
    <n v="25"/>
    <n v="486.57922943786684"/>
    <n v="16287.562334498058"/>
    <n v="33.473607891801471"/>
    <n v="1.3676310838172239"/>
    <n v="22275.376528270172"/>
    <n v="45.779546640337223"/>
    <x v="1"/>
    <x v="4"/>
    <x v="2"/>
  </r>
  <r>
    <x v="23"/>
    <x v="1"/>
    <n v="25"/>
    <n v="486.57922943786684"/>
    <n v="69.953534312023876"/>
    <n v="0.14376596878752818"/>
    <n v="0.19251103355379878"/>
    <n v="13.466827191148843"/>
    <n v="2.7676535241150223E-2"/>
    <x v="1"/>
    <x v="4"/>
    <x v="19"/>
  </r>
  <r>
    <x v="23"/>
    <x v="1"/>
    <n v="4"/>
    <n v="486.57922943786684"/>
    <n v="9.7315845887573308E-3"/>
    <n v="1.9999999999999988E-5"/>
    <n v="2.4892788627795199"/>
    <n v="2.4224627818144551E-2"/>
    <n v="4.9785577255590366E-5"/>
    <x v="0"/>
    <x v="4"/>
    <x v="25"/>
  </r>
  <r>
    <x v="23"/>
    <x v="1"/>
    <n v="25"/>
    <n v="486.57922943786684"/>
    <n v="10291.169966832644"/>
    <n v="21.150039591130476"/>
    <n v="2.4224818073052254E-2"/>
    <n v="249.30172020537998"/>
    <n v="0.51235586133298827"/>
    <x v="1"/>
    <x v="4"/>
    <x v="20"/>
  </r>
  <r>
    <x v="23"/>
    <x v="1"/>
    <n v="25"/>
    <n v="486.57922943786684"/>
    <n v="13.259948245349822"/>
    <n v="2.7251365128488362E-2"/>
    <n v="0.14001346628285594"/>
    <n v="1.856571316562702"/>
    <n v="3.8155580925794013E-3"/>
    <x v="1"/>
    <x v="4"/>
    <x v="21"/>
  </r>
  <r>
    <x v="23"/>
    <x v="1"/>
    <n v="25"/>
    <n v="486.57922943786684"/>
    <n v="99089.594472482902"/>
    <n v="203.64534381576192"/>
    <n v="4.7236814360639201E-2"/>
    <n v="4680.6767791676948"/>
    <n v="9.6195573012336908"/>
    <x v="1"/>
    <x v="4"/>
    <x v="7"/>
  </r>
  <r>
    <x v="23"/>
    <x v="1"/>
    <n v="25"/>
    <n v="486.57922943786684"/>
    <n v="101.50595154799365"/>
    <n v="0.20861135331498018"/>
    <n v="0.12857395727255608"/>
    <n v="13.051021877241883"/>
    <n v="2.6821987227690362E-2"/>
    <x v="1"/>
    <x v="4"/>
    <x v="8"/>
  </r>
  <r>
    <x v="23"/>
    <x v="1"/>
    <n v="4"/>
    <n v="486.57922943786684"/>
    <n v="1.8490010718638916"/>
    <n v="3.7999999999999952E-3"/>
    <n v="0.17414459474303789"/>
    <n v="0.32199354233918009"/>
    <n v="6.6174946002354313E-4"/>
    <x v="0"/>
    <x v="4"/>
    <x v="26"/>
  </r>
  <r>
    <x v="23"/>
    <x v="1"/>
    <n v="25"/>
    <n v="486.57922943786684"/>
    <n v="12.887209361620387"/>
    <n v="2.6485325681716146E-2"/>
    <n v="0.23316880342794111"/>
    <n v="3.0048951863743865"/>
    <n v="6.1755516976050723E-3"/>
    <x v="1"/>
    <x v="4"/>
    <x v="9"/>
  </r>
  <r>
    <x v="23"/>
    <x v="1"/>
    <n v="25"/>
    <n v="486.57922943786684"/>
    <n v="768.15921222405575"/>
    <n v="1.5786929769104436"/>
    <n v="7.0709890304781267E-2"/>
    <n v="54.316453632970173"/>
    <n v="0.11162920722226606"/>
    <x v="1"/>
    <x v="4"/>
    <x v="10"/>
  </r>
  <r>
    <x v="23"/>
    <x v="1"/>
    <n v="25"/>
    <n v="486.57922943786684"/>
    <n v="197.90851570031819"/>
    <n v="0.40673440978760456"/>
    <n v="6.9518880203648409E-2"/>
    <n v="13.75837839425229"/>
    <n v="2.8275720708726124E-2"/>
    <x v="1"/>
    <x v="4"/>
    <x v="14"/>
  </r>
  <r>
    <x v="23"/>
    <x v="1"/>
    <n v="4"/>
    <n v="486.57922943786684"/>
    <n v="0.97315845887573316"/>
    <n v="1.9999999999999987E-3"/>
    <n v="0.15005124330657366"/>
    <n v="0.1460236366886129"/>
    <n v="3.0010248661314714E-4"/>
    <x v="0"/>
    <x v="4"/>
    <x v="27"/>
  </r>
  <r>
    <x v="23"/>
    <x v="1"/>
    <n v="25"/>
    <n v="486.57922943786684"/>
    <n v="1933.7660039175303"/>
    <n v="3.9742058167003207"/>
    <n v="9.2569047981436475E-2"/>
    <n v="179.00687800151255"/>
    <n v="0.36788844893423595"/>
    <x v="1"/>
    <x v="4"/>
    <x v="15"/>
  </r>
  <r>
    <x v="23"/>
    <x v="1"/>
    <n v="25"/>
    <n v="486.57922943786684"/>
    <n v="62443.683217123165"/>
    <n v="128.33199495437327"/>
    <n v="4.500424474711219E-2"/>
    <n v="2810.2308024145527"/>
    <n v="5.7754845098117817"/>
    <x v="1"/>
    <x v="4"/>
    <x v="22"/>
  </r>
  <r>
    <x v="23"/>
    <x v="1"/>
    <n v="25"/>
    <n v="486.57922943786684"/>
    <n v="5.029147372702889"/>
    <n v="1.0335721437417173E-2"/>
    <n v="0.15416858031454267"/>
    <n v="0.77533651064221665"/>
    <n v="1.5934435005331897E-3"/>
    <x v="1"/>
    <x v="4"/>
    <x v="3"/>
  </r>
  <r>
    <x v="23"/>
    <x v="1"/>
    <n v="25"/>
    <n v="486.57922943786684"/>
    <n v="10.585788518401372"/>
    <n v="2.1755528962119648E-2"/>
    <n v="0.1164297885026048"/>
    <n v="1.2325011183307739"/>
    <n v="2.5329916358218839E-3"/>
    <x v="1"/>
    <x v="4"/>
    <x v="28"/>
  </r>
  <r>
    <x v="23"/>
    <x v="1"/>
    <n v="25"/>
    <n v="486.57922943786684"/>
    <n v="473984.75282744342"/>
    <n v="974.11628806068541"/>
    <n v="3.8348731193737627E-2"/>
    <n v="18176.713876109799"/>
    <n v="37.356123682280717"/>
    <x v="1"/>
    <x v="4"/>
    <x v="23"/>
  </r>
  <r>
    <x v="23"/>
    <x v="1"/>
    <n v="25"/>
    <n v="486.57922943786684"/>
    <n v="19946.523875946084"/>
    <n v="40.993373060723982"/>
    <n v="2.0763129544933145E-2"/>
    <n v="414.15225920737055"/>
    <n v="0.85115071534358455"/>
    <x v="1"/>
    <x v="4"/>
    <x v="12"/>
  </r>
  <r>
    <x v="23"/>
    <x v="1"/>
    <n v="25"/>
    <n v="486.57922943786684"/>
    <n v="296.26777930782544"/>
    <n v="0.60887880407492201"/>
    <n v="6.8967408003272113E-2"/>
    <n v="20.432820813746176"/>
    <n v="4.199279290517953E-2"/>
    <x v="1"/>
    <x v="4"/>
    <x v="16"/>
  </r>
  <r>
    <x v="23"/>
    <x v="1"/>
    <n v="25"/>
    <n v="486.57922943786684"/>
    <n v="1653.780524777289"/>
    <n v="3.3987898059024455"/>
    <n v="8.4269576220727865E-2"/>
    <n v="139.36338398507507"/>
    <n v="0.28641457660672898"/>
    <x v="1"/>
    <x v="4"/>
    <x v="13"/>
  </r>
  <r>
    <x v="23"/>
    <x v="1"/>
    <n v="25"/>
    <n v="486.57922943786684"/>
    <n v="1568.1824845291108"/>
    <n v="3.2228718154303335"/>
    <n v="7.5656356470728658E-2"/>
    <n v="118.64297306068734"/>
    <n v="0.24383073892766174"/>
    <x v="1"/>
    <x v="4"/>
    <x v="11"/>
  </r>
  <r>
    <x v="23"/>
    <x v="1"/>
    <n v="25"/>
    <n v="486.57922943786684"/>
    <n v="18.062463070945327"/>
    <n v="3.7121319567652841E-2"/>
    <n v="8.1075152670402037E-2"/>
    <n v="1.4644169510803913"/>
    <n v="3.0096166512742365E-3"/>
    <x v="1"/>
    <x v="4"/>
    <x v="18"/>
  </r>
  <r>
    <x v="23"/>
    <x v="1"/>
    <n v="25"/>
    <n v="486.57922943786684"/>
    <n v="2577.2587015563636"/>
    <n v="5.296688690419046"/>
    <n v="0.12865554859887451"/>
    <n v="331.57863212995699"/>
    <n v="0.68144838922331663"/>
    <x v="1"/>
    <x v="4"/>
    <x v="17"/>
  </r>
  <r>
    <x v="23"/>
    <x v="1"/>
    <n v="4"/>
    <n v="486.57922943786684"/>
    <n v="4.0787249482495191"/>
    <n v="8.3824477114684305E-3"/>
    <n v="0.20390283656908806"/>
    <n v="0.83166358653318384"/>
    <n v="1.7092048657604737E-3"/>
    <x v="0"/>
    <x v="4"/>
    <x v="29"/>
  </r>
  <r>
    <x v="23"/>
    <x v="1"/>
    <n v="26"/>
    <n v="39.444372905210329"/>
    <n v="7082.1173093603747"/>
    <n v="179.54696165102109"/>
    <n v="4.3188994433015701E-2"/>
    <n v="305.86952504792936"/>
    <n v="7.7544527272108335"/>
    <x v="1"/>
    <x v="11"/>
    <x v="0"/>
  </r>
  <r>
    <x v="23"/>
    <x v="1"/>
    <n v="4"/>
    <n v="39.444372905210329"/>
    <n v="8.3962726506863608E-2"/>
    <n v="2.1286363636363634E-3"/>
    <n v="3.4424189467103426E-2"/>
    <n v="2.8903488054468599E-3"/>
    <n v="7.3276581488384239E-5"/>
    <x v="0"/>
    <x v="11"/>
    <x v="30"/>
  </r>
  <r>
    <x v="23"/>
    <x v="1"/>
    <n v="26"/>
    <n v="39.444372905210329"/>
    <n v="153.95385219956114"/>
    <n v="3.9030624867463644"/>
    <n v="0.22709876222493355"/>
    <n v="34.962729274280697"/>
    <n v="0.88638065962667045"/>
    <x v="1"/>
    <x v="11"/>
    <x v="1"/>
  </r>
  <r>
    <x v="23"/>
    <x v="1"/>
    <n v="26"/>
    <n v="39.444372905210329"/>
    <n v="4099.0039729414721"/>
    <n v="103.91859905573557"/>
    <n v="5.3618259514480522E-2"/>
    <n v="219.78145877206254"/>
    <n v="5.5719344125516805"/>
    <x v="1"/>
    <x v="11"/>
    <x v="5"/>
  </r>
  <r>
    <x v="23"/>
    <x v="1"/>
    <n v="4"/>
    <n v="39.444372905210329"/>
    <n v="3.155549832416827E-2"/>
    <n v="8.0000000000000015E-4"/>
    <n v="8.834199702988528E-2"/>
    <n v="2.7876757392302234E-3"/>
    <n v="7.0673597623908239E-5"/>
    <x v="0"/>
    <x v="11"/>
    <x v="31"/>
  </r>
  <r>
    <x v="23"/>
    <x v="1"/>
    <n v="26"/>
    <n v="39.444372905210329"/>
    <n v="14728.983522549441"/>
    <n v="373.41152711300538"/>
    <n v="0.20084212186087069"/>
    <n v="2958.2003035226312"/>
    <n v="74.996763432684048"/>
    <x v="1"/>
    <x v="11"/>
    <x v="6"/>
  </r>
  <r>
    <x v="23"/>
    <x v="1"/>
    <n v="4"/>
    <n v="39.444372905210329"/>
    <n v="9.8610932263025933E-2"/>
    <n v="2.5000000000000001E-3"/>
    <n v="0.26679349687218806"/>
    <n v="2.6308755448279156E-2"/>
    <n v="6.6698374218047019E-4"/>
    <x v="0"/>
    <x v="11"/>
    <x v="32"/>
  </r>
  <r>
    <x v="23"/>
    <x v="1"/>
    <n v="4"/>
    <n v="39.444372905210329"/>
    <n v="0.19992918284818187"/>
    <n v="5.0686363636363602E-3"/>
    <n v="0.22520877403267325"/>
    <n v="4.5025806162593204E-2"/>
    <n v="1.1415013814719717E-3"/>
    <x v="0"/>
    <x v="11"/>
    <x v="24"/>
  </r>
  <r>
    <x v="23"/>
    <x v="1"/>
    <n v="26"/>
    <n v="39.444372905210329"/>
    <n v="87865.161296170598"/>
    <n v="2227.5715095616138"/>
    <n v="0.68334235211879579"/>
    <n v="60041.985989422596"/>
    <n v="1522.1939548566497"/>
    <x v="1"/>
    <x v="11"/>
    <x v="2"/>
  </r>
  <r>
    <x v="23"/>
    <x v="1"/>
    <n v="26"/>
    <n v="39.444372905210329"/>
    <n v="45.927889445410003"/>
    <n v="1.1643711399793415"/>
    <n v="0.39030964803465218"/>
    <n v="17.926098364412393"/>
    <n v="0.45446528982704348"/>
    <x v="1"/>
    <x v="11"/>
    <x v="19"/>
  </r>
  <r>
    <x v="23"/>
    <x v="1"/>
    <n v="4"/>
    <n v="39.444372905210329"/>
    <n v="9.7069015867640434E-4"/>
    <n v="2.4609090909090935E-5"/>
    <n v="2.4085447594926643"/>
    <n v="2.3379506947711565E-3"/>
    <n v="5.927209694496954E-5"/>
    <x v="0"/>
    <x v="11"/>
    <x v="25"/>
  </r>
  <r>
    <x v="23"/>
    <x v="1"/>
    <n v="26"/>
    <n v="39.444372905210329"/>
    <n v="791.58068666656129"/>
    <n v="20.068279157811098"/>
    <n v="5.6598060712094424E-2"/>
    <n v="44.801931762475427"/>
    <n v="1.1358256821610517"/>
    <x v="1"/>
    <x v="11"/>
    <x v="20"/>
  </r>
  <r>
    <x v="23"/>
    <x v="1"/>
    <n v="26"/>
    <n v="39.444372905210329"/>
    <n v="4.5835267366266912"/>
    <n v="0.11620229703338088"/>
    <n v="0.11552168566202467"/>
    <n v="0.52949673489207438"/>
    <n v="1.3423885231095448E-2"/>
    <x v="1"/>
    <x v="11"/>
    <x v="21"/>
  </r>
  <r>
    <x v="23"/>
    <x v="1"/>
    <n v="26"/>
    <n v="39.444372905210329"/>
    <n v="8936.4560387694801"/>
    <n v="226.55845132193841"/>
    <n v="0.19813079271419487"/>
    <n v="1770.5871190169507"/>
    <n v="44.888205556515985"/>
    <x v="1"/>
    <x v="11"/>
    <x v="7"/>
  </r>
  <r>
    <x v="23"/>
    <x v="1"/>
    <n v="26"/>
    <n v="39.444372905210329"/>
    <n v="10.843762905431005"/>
    <n v="0.27491279761221959"/>
    <n v="0.14405246783814379"/>
    <n v="1.5620708071790566"/>
    <n v="3.9601866936328396E-2"/>
    <x v="1"/>
    <x v="11"/>
    <x v="8"/>
  </r>
  <r>
    <x v="23"/>
    <x v="1"/>
    <n v="4"/>
    <n v="39.444372905210329"/>
    <n v="0.14988861703979903"/>
    <n v="3.7999999999999944E-3"/>
    <n v="0.10725817477467633"/>
    <n v="1.6076779483189294E-2"/>
    <n v="4.0758106414376946E-4"/>
    <x v="0"/>
    <x v="11"/>
    <x v="26"/>
  </r>
  <r>
    <x v="23"/>
    <x v="1"/>
    <n v="26"/>
    <n v="39.444372905210329"/>
    <n v="0.84708777666424206"/>
    <n v="2.1475503709994275E-2"/>
    <n v="0.22645686829266104"/>
    <n v="0.19182884507237732"/>
    <n v="4.8632753151727267E-3"/>
    <x v="1"/>
    <x v="11"/>
    <x v="9"/>
  </r>
  <r>
    <x v="23"/>
    <x v="1"/>
    <n v="26"/>
    <n v="39.444372905210329"/>
    <n v="14.626860550787232"/>
    <n v="0.37082248933041406"/>
    <n v="0.16587637291384941"/>
    <n v="2.4262505752812555"/>
    <n v="6.1510689525013706E-2"/>
    <x v="1"/>
    <x v="11"/>
    <x v="10"/>
  </r>
  <r>
    <x v="23"/>
    <x v="1"/>
    <n v="26"/>
    <n v="39.444372905210329"/>
    <n v="18.999838163720984"/>
    <n v="0.48168691157493942"/>
    <n v="0.15042287118852743"/>
    <n v="2.8580102087042691"/>
    <n v="7.2456728253036715E-2"/>
    <x v="1"/>
    <x v="11"/>
    <x v="14"/>
  </r>
  <r>
    <x v="23"/>
    <x v="1"/>
    <n v="4"/>
    <n v="39.444372905210329"/>
    <n v="8.0466520726629021E-2"/>
    <n v="2.0399999999999988E-3"/>
    <n v="0.31016645001297533"/>
    <n v="2.4958015078674022E-2"/>
    <n v="6.3273955802646933E-4"/>
    <x v="0"/>
    <x v="11"/>
    <x v="27"/>
  </r>
  <r>
    <x v="23"/>
    <x v="1"/>
    <n v="26"/>
    <n v="39.444372905210329"/>
    <n v="223.88080538744532"/>
    <n v="5.6758616983329508"/>
    <n v="5.8376455979594177E-2"/>
    <n v="13.069367980376292"/>
    <n v="0.33133669057899817"/>
    <x v="1"/>
    <x v="11"/>
    <x v="15"/>
  </r>
  <r>
    <x v="23"/>
    <x v="1"/>
    <n v="26"/>
    <n v="39.444372905210329"/>
    <n v="4439.2705134926291"/>
    <n v="112.54509037729517"/>
    <n v="7.1395970502262707E-2"/>
    <n v="316.94602663288435"/>
    <n v="8.0352659527518568"/>
    <x v="1"/>
    <x v="11"/>
    <x v="22"/>
  </r>
  <r>
    <x v="23"/>
    <x v="1"/>
    <n v="26"/>
    <n v="39.444372905210329"/>
    <n v="0.63088164007828584"/>
    <n v="1.5994211432752953E-2"/>
    <n v="0.1653637567410696"/>
    <n v="0.10432495806231268"/>
    <n v="2.6448628886309934E-3"/>
    <x v="1"/>
    <x v="11"/>
    <x v="3"/>
  </r>
  <r>
    <x v="23"/>
    <x v="1"/>
    <n v="26"/>
    <n v="39.444372905210329"/>
    <n v="1.0036313867880715"/>
    <n v="2.544422215051868E-2"/>
    <n v="0.10676331033345268"/>
    <n v="0.10715100920804836"/>
    <n v="2.7165093856491365E-3"/>
    <x v="1"/>
    <x v="11"/>
    <x v="28"/>
  </r>
  <r>
    <x v="23"/>
    <x v="1"/>
    <n v="26"/>
    <n v="39.444372905210329"/>
    <n v="38385.284348185312"/>
    <n v="973.14981887099236"/>
    <n v="0.11580287112585219"/>
    <n v="4445.1261365020946"/>
    <n v="112.69354306086393"/>
    <x v="1"/>
    <x v="11"/>
    <x v="23"/>
  </r>
  <r>
    <x v="23"/>
    <x v="1"/>
    <n v="26"/>
    <n v="39.444372905210329"/>
    <n v="1789.7811921191735"/>
    <n v="45.374816743068457"/>
    <n v="5.7168304571703639E-2"/>
    <n v="102.31875630777573"/>
    <n v="2.5940013434529754"/>
    <x v="1"/>
    <x v="11"/>
    <x v="12"/>
  </r>
  <r>
    <x v="23"/>
    <x v="1"/>
    <n v="26"/>
    <n v="39.444372905210329"/>
    <n v="29.988514845744696"/>
    <n v="0.76027358624285346"/>
    <n v="0.13024127132146268"/>
    <n v="3.9057422985523464"/>
    <n v="9.9018998424396931E-2"/>
    <x v="1"/>
    <x v="11"/>
    <x v="16"/>
  </r>
  <r>
    <x v="23"/>
    <x v="1"/>
    <n v="26"/>
    <n v="39.444372905210329"/>
    <n v="257.28098412953688"/>
    <n v="6.5226283289587252"/>
    <n v="7.8534485247508862E-2"/>
    <n v="20.205429652585675"/>
    <n v="0.51225125827559237"/>
    <x v="1"/>
    <x v="11"/>
    <x v="13"/>
  </r>
  <r>
    <x v="23"/>
    <x v="1"/>
    <n v="26"/>
    <n v="39.444372905210329"/>
    <n v="242.31368243151749"/>
    <n v="6.1431749216504725"/>
    <n v="7.6531162993408341E-2"/>
    <n v="18.544547925699451"/>
    <n v="0.47014432122585081"/>
    <x v="1"/>
    <x v="11"/>
    <x v="11"/>
  </r>
  <r>
    <x v="23"/>
    <x v="1"/>
    <n v="26"/>
    <n v="39.444372905210329"/>
    <n v="3.8755881278893902"/>
    <n v="9.8254525105593751E-2"/>
    <n v="0.28618384361670884"/>
    <n v="1.1091307067146707"/>
    <n v="2.8118857647453234E-2"/>
    <x v="1"/>
    <x v="11"/>
    <x v="18"/>
  </r>
  <r>
    <x v="23"/>
    <x v="1"/>
    <n v="26"/>
    <n v="39.444372905210329"/>
    <n v="1061.7582437733913"/>
    <n v="26.917863451015606"/>
    <n v="0.52990133540737927"/>
    <n v="562.62711125531382"/>
    <n v="14.263811789006656"/>
    <x v="1"/>
    <x v="11"/>
    <x v="17"/>
  </r>
  <r>
    <x v="23"/>
    <x v="1"/>
    <n v="4"/>
    <n v="39.444372905210329"/>
    <n v="0.58363328491382094"/>
    <n v="1.479636363636363E-2"/>
    <n v="0.20164103912382839"/>
    <n v="0.11768442203727625"/>
    <n v="2.9835541388903903E-3"/>
    <x v="0"/>
    <x v="11"/>
    <x v="29"/>
  </r>
  <r>
    <x v="23"/>
    <x v="1"/>
    <n v="26"/>
    <n v="156.91171776381665"/>
    <n v="29624.718854447972"/>
    <n v="188.79863962128735"/>
    <n v="2.2135153054164129E-2"/>
    <n v="655.7476860297877"/>
    <n v="4.1790867844351718"/>
    <x v="1"/>
    <x v="7"/>
    <x v="0"/>
  </r>
  <r>
    <x v="23"/>
    <x v="1"/>
    <n v="4"/>
    <n v="156.91171776381665"/>
    <n v="0.32633950074351981"/>
    <n v="2.0797650130548293E-3"/>
    <n v="3.6424215760077441E-2"/>
    <n v="1.1886660386117917E-2"/>
    <n v="7.575380956576938E-5"/>
    <x v="0"/>
    <x v="7"/>
    <x v="30"/>
  </r>
  <r>
    <x v="23"/>
    <x v="1"/>
    <n v="26"/>
    <n v="156.91171776381665"/>
    <n v="377.20228268953332"/>
    <n v="2.4039140483905594"/>
    <n v="0.1347034923664672"/>
    <n v="50.810464806883552"/>
    <n v="0.32381561766702099"/>
    <x v="1"/>
    <x v="7"/>
    <x v="1"/>
  </r>
  <r>
    <x v="23"/>
    <x v="1"/>
    <n v="26"/>
    <n v="156.91171776381665"/>
    <n v="28413.566187007349"/>
    <n v="181.07995114664041"/>
    <n v="2.3027407924083181E-2"/>
    <n v="654.29077916615495"/>
    <n v="4.1698019019267427"/>
    <x v="1"/>
    <x v="7"/>
    <x v="5"/>
  </r>
  <r>
    <x v="23"/>
    <x v="1"/>
    <n v="4"/>
    <n v="156.91171776381665"/>
    <n v="0.12552937421105326"/>
    <n v="7.999999999999996E-4"/>
    <n v="0.11826747210521406"/>
    <n v="1.4846041762890718E-2"/>
    <n v="9.4613977684171195E-5"/>
    <x v="0"/>
    <x v="7"/>
    <x v="31"/>
  </r>
  <r>
    <x v="23"/>
    <x v="1"/>
    <n v="26"/>
    <n v="156.91171776381665"/>
    <n v="45222.867820595544"/>
    <n v="288.20580428967679"/>
    <n v="3.8095486092196332E-2"/>
    <n v="1722.7871321087305"/>
    <n v="10.97934020900764"/>
    <x v="1"/>
    <x v="7"/>
    <x v="6"/>
  </r>
  <r>
    <x v="23"/>
    <x v="1"/>
    <n v="4"/>
    <n v="156.91171776381665"/>
    <n v="0.4156316910480205"/>
    <n v="2.648825065274149E-3"/>
    <n v="0.233076470910934"/>
    <n v="9.6873967748216258E-2"/>
    <n v="6.1737879827452301E-4"/>
    <x v="0"/>
    <x v="7"/>
    <x v="32"/>
  </r>
  <r>
    <x v="23"/>
    <x v="1"/>
    <n v="4"/>
    <n v="156.91171776381665"/>
    <n v="0.61584776538529762"/>
    <n v="3.9248041775456887E-3"/>
    <n v="0.12287588004716093"/>
    <n v="7.5672836146795944E-2"/>
    <n v="4.8226376732870017E-4"/>
    <x v="0"/>
    <x v="7"/>
    <x v="24"/>
  </r>
  <r>
    <x v="23"/>
    <x v="1"/>
    <n v="26"/>
    <n v="156.91171776381665"/>
    <n v="32335.391680979188"/>
    <n v="206.07378557699803"/>
    <n v="1.4868126271100035"/>
    <n v="48076.668653827619"/>
    <n v="306.39310651224002"/>
    <x v="1"/>
    <x v="7"/>
    <x v="2"/>
  </r>
  <r>
    <x v="23"/>
    <x v="1"/>
    <n v="26"/>
    <n v="156.91171776381665"/>
    <n v="115.99409955812212"/>
    <n v="0.73923159602851529"/>
    <n v="0.20365993836618529"/>
    <n v="23.623351166848309"/>
    <n v="0.15055186128550421"/>
    <x v="1"/>
    <x v="7"/>
    <x v="19"/>
  </r>
  <r>
    <x v="23"/>
    <x v="1"/>
    <n v="4"/>
    <n v="156.91171776381665"/>
    <n v="3.1382343552763294E-3"/>
    <n v="1.9999999999999978E-5"/>
    <n v="2.1552089985594689"/>
    <n v="6.7635509220800184E-3"/>
    <n v="4.3104179971189331E-5"/>
    <x v="0"/>
    <x v="7"/>
    <x v="25"/>
  </r>
  <r>
    <x v="23"/>
    <x v="1"/>
    <n v="26"/>
    <n v="156.91171776381665"/>
    <n v="4061.2928261245534"/>
    <n v="25.882661180458218"/>
    <n v="1.7857007763550228E-2"/>
    <n v="72.522537526156995"/>
    <n v="0.46218688164078248"/>
    <x v="1"/>
    <x v="7"/>
    <x v="20"/>
  </r>
  <r>
    <x v="23"/>
    <x v="1"/>
    <n v="26"/>
    <n v="156.91171776381665"/>
    <n v="8.675887690591507"/>
    <n v="5.5291521973205617E-2"/>
    <n v="0.11366175463396821"/>
    <n v="0.98611661791987704"/>
    <n v="6.284531403857159E-3"/>
    <x v="1"/>
    <x v="7"/>
    <x v="21"/>
  </r>
  <r>
    <x v="23"/>
    <x v="1"/>
    <n v="26"/>
    <n v="156.91171776381665"/>
    <n v="16081.851104492707"/>
    <n v="102.48980339823372"/>
    <n v="5.0310179515016124E-2"/>
    <n v="809.08081600078845"/>
    <n v="5.1562804074238482"/>
    <x v="1"/>
    <x v="7"/>
    <x v="7"/>
  </r>
  <r>
    <x v="23"/>
    <x v="1"/>
    <n v="26"/>
    <n v="156.91171776381665"/>
    <n v="34.035452120912709"/>
    <n v="0.21690828834174664"/>
    <n v="8.6180887222224223E-2"/>
    <n v="2.9332054607897904"/>
    <n v="1.8693348735145759E-2"/>
    <x v="1"/>
    <x v="7"/>
    <x v="8"/>
  </r>
  <r>
    <x v="23"/>
    <x v="1"/>
    <n v="4"/>
    <n v="156.91171776381665"/>
    <n v="0.59626452750250292"/>
    <n v="3.7999999999999978E-3"/>
    <n v="0.14014349907879844"/>
    <n v="8.3562597260767202E-2"/>
    <n v="5.3254529649943377E-4"/>
    <x v="0"/>
    <x v="7"/>
    <x v="26"/>
  </r>
  <r>
    <x v="23"/>
    <x v="1"/>
    <n v="26"/>
    <n v="156.91171776381665"/>
    <n v="3.2854427181733259"/>
    <n v="2.0938160419087189E-2"/>
    <n v="0.13227839860598367"/>
    <n v="0.43459310147165769"/>
    <n v="2.7696663299920455E-3"/>
    <x v="1"/>
    <x v="7"/>
    <x v="9"/>
  </r>
  <r>
    <x v="23"/>
    <x v="1"/>
    <n v="26"/>
    <n v="156.91171776381665"/>
    <n v="133.47216534812978"/>
    <n v="0.85061949005638915"/>
    <n v="7.4817435611532188E-2"/>
    <n v="9.9860451368654779"/>
    <n v="6.3641168927208239E-2"/>
    <x v="1"/>
    <x v="7"/>
    <x v="10"/>
  </r>
  <r>
    <x v="23"/>
    <x v="1"/>
    <n v="26"/>
    <n v="156.91171776381665"/>
    <n v="55.690790322368443"/>
    <n v="0.35491798264674002"/>
    <n v="0.1413950292574632"/>
    <n v="7.8744009270025339"/>
    <n v="5.0183638540335619E-2"/>
    <x v="1"/>
    <x v="7"/>
    <x v="14"/>
  </r>
  <r>
    <x v="23"/>
    <x v="1"/>
    <n v="4"/>
    <n v="156.91171776381665"/>
    <n v="0.68746178174330153"/>
    <n v="4.3812010443864255E-3"/>
    <n v="0.15618671063063613"/>
    <n v="0.10737239437476256"/>
    <n v="6.8428537973422342E-4"/>
    <x v="0"/>
    <x v="7"/>
    <x v="27"/>
  </r>
  <r>
    <x v="23"/>
    <x v="1"/>
    <n v="26"/>
    <n v="156.91171776381665"/>
    <n v="618.11591188780437"/>
    <n v="3.9392590986620371"/>
    <n v="5.3322246593990361E-2"/>
    <n v="32.959329077350723"/>
    <n v="0.21005014505647734"/>
    <x v="1"/>
    <x v="7"/>
    <x v="15"/>
  </r>
  <r>
    <x v="23"/>
    <x v="1"/>
    <n v="26"/>
    <n v="156.91171776381665"/>
    <n v="32319.693333713734"/>
    <n v="205.97373984753199"/>
    <n v="5.0055375281048455E-2"/>
    <n v="1617.774378787441"/>
    <n v="10.310092846109258"/>
    <x v="1"/>
    <x v="7"/>
    <x v="22"/>
  </r>
  <r>
    <x v="23"/>
    <x v="1"/>
    <n v="26"/>
    <n v="156.91171776381665"/>
    <n v="1.2526841249800607"/>
    <n v="7.9833688830403312E-3"/>
    <n v="0.26677995043956909"/>
    <n v="0.33419100877861557"/>
    <n v="2.1298027549582978E-3"/>
    <x v="1"/>
    <x v="7"/>
    <x v="3"/>
  </r>
  <r>
    <x v="23"/>
    <x v="1"/>
    <n v="26"/>
    <n v="156.91171776381665"/>
    <n v="2.3231817146495479"/>
    <n v="1.4805661092477482E-2"/>
    <n v="0.2142427077151608"/>
    <n v="0.49772474106086917"/>
    <n v="3.1720049219653816E-3"/>
    <x v="1"/>
    <x v="7"/>
    <x v="28"/>
  </r>
  <r>
    <x v="23"/>
    <x v="1"/>
    <n v="26"/>
    <n v="156.91171776381665"/>
    <n v="154630.87255717174"/>
    <n v="985.46414991085601"/>
    <n v="2.9567925219526437E-2"/>
    <n v="4572.1140764005768"/>
    <n v="29.13813029108838"/>
    <x v="1"/>
    <x v="7"/>
    <x v="23"/>
  </r>
  <r>
    <x v="23"/>
    <x v="1"/>
    <n v="26"/>
    <n v="156.91171776381665"/>
    <n v="7333.6564562083422"/>
    <n v="46.737468435894343"/>
    <n v="2.0270114249832386E-2"/>
    <n v="148.654054236364"/>
    <n v="0.9473738249435133"/>
    <x v="1"/>
    <x v="7"/>
    <x v="12"/>
  </r>
  <r>
    <x v="23"/>
    <x v="1"/>
    <n v="26"/>
    <n v="156.91171776381665"/>
    <n v="88.641949091133526"/>
    <n v="0.56491605824210844"/>
    <n v="0.10531972588289047"/>
    <n v="9.3357457800033146"/>
    <n v="5.9496804400901847E-2"/>
    <x v="1"/>
    <x v="7"/>
    <x v="16"/>
  </r>
  <r>
    <x v="23"/>
    <x v="1"/>
    <n v="26"/>
    <n v="156.91171776381665"/>
    <n v="430.75771582466666"/>
    <n v="2.7452233776004076"/>
    <n v="0.19593119883836196"/>
    <n v="84.398875670401381"/>
    <n v="0.53787490745234512"/>
    <x v="1"/>
    <x v="7"/>
    <x v="13"/>
  </r>
  <r>
    <x v="23"/>
    <x v="1"/>
    <n v="26"/>
    <n v="156.91171776381665"/>
    <n v="413.80302347634097"/>
    <n v="2.6371709479288019"/>
    <n v="0.14912051814753002"/>
    <n v="61.706521271806494"/>
    <n v="0.39325629819875585"/>
    <x v="1"/>
    <x v="7"/>
    <x v="11"/>
  </r>
  <r>
    <x v="23"/>
    <x v="1"/>
    <n v="26"/>
    <n v="156.91171776381665"/>
    <n v="8.6417889191153279"/>
    <n v="5.5074210149957947E-2"/>
    <n v="0.21153341659668959"/>
    <n v="1.8280271355678785"/>
    <n v="1.1650035839384685E-2"/>
    <x v="1"/>
    <x v="7"/>
    <x v="18"/>
  </r>
  <r>
    <x v="23"/>
    <x v="1"/>
    <n v="26"/>
    <n v="156.91171776381665"/>
    <n v="3281.4407069324952"/>
    <n v="20.912655560062863"/>
    <n v="0.31843518138082733"/>
    <n v="1044.9261667024793"/>
    <n v="6.6593252664233846"/>
    <x v="1"/>
    <x v="7"/>
    <x v="17"/>
  </r>
  <r>
    <x v="23"/>
    <x v="1"/>
    <n v="4"/>
    <n v="156.91171776381665"/>
    <n v="7.5269280968678629"/>
    <n v="4.7969190600522182E-2"/>
    <n v="0.31763657194167622"/>
    <n v="2.3908276379405931"/>
    <n v="1.5236769261166743E-2"/>
    <x v="0"/>
    <x v="7"/>
    <x v="29"/>
  </r>
  <r>
    <x v="23"/>
    <x v="1"/>
    <n v="26"/>
    <n v="168.07667474354707"/>
    <n v="35869.687738216875"/>
    <n v="213.41264510942506"/>
    <n v="2.1683763002394447E-2"/>
    <n v="777.78980788538888"/>
    <n v="4.6275892182668876"/>
    <x v="1"/>
    <x v="12"/>
    <x v="0"/>
  </r>
  <r>
    <x v="23"/>
    <x v="1"/>
    <n v="26"/>
    <n v="168.07667474354707"/>
    <n v="18466.775450692978"/>
    <n v="109.8711375559384"/>
    <n v="2.3926332329038513E-2"/>
    <n v="441.84220647901014"/>
    <n v="2.6288133505328868"/>
    <x v="1"/>
    <x v="12"/>
    <x v="5"/>
  </r>
  <r>
    <x v="23"/>
    <x v="1"/>
    <n v="34"/>
    <n v="168.07667474354707"/>
    <n v="83933.981465546764"/>
    <n v="499.37911726070257"/>
    <n v="9.8428745463088607E-2"/>
    <n v="8261.5164973759001"/>
    <n v="49.153260022435575"/>
    <x v="1"/>
    <x v="12"/>
    <x v="6"/>
  </r>
  <r>
    <x v="23"/>
    <x v="1"/>
    <n v="7"/>
    <n v="168.07667474354707"/>
    <n v="438851.7166078944"/>
    <n v="2611.020935995422"/>
    <n v="0.6309994476285935"/>
    <n v="276915.19077044143"/>
    <n v="1647.5527683598045"/>
    <x v="1"/>
    <x v="12"/>
    <x v="2"/>
  </r>
  <r>
    <x v="23"/>
    <x v="1"/>
    <n v="0"/>
    <n v="168.07667474354707"/>
    <n v="74.316999377735485"/>
    <n v="0.44216129032258072"/>
    <n v="0.10816686735792069"/>
    <n v="8.0386370141301882"/>
    <n v="4.7827201641129649E-2"/>
    <x v="0"/>
    <x v="12"/>
    <x v="19"/>
  </r>
  <r>
    <x v="23"/>
    <x v="1"/>
    <n v="26"/>
    <n v="168.07667474354707"/>
    <n v="3920.9075603580327"/>
    <n v="23.32808860206563"/>
    <n v="2.2803510076407969E-2"/>
    <n v="89.410455061288587"/>
    <n v="0.53196230350054152"/>
    <x v="1"/>
    <x v="12"/>
    <x v="20"/>
  </r>
  <r>
    <x v="23"/>
    <x v="1"/>
    <n v="0"/>
    <n v="168.07667474354707"/>
    <n v="3.0628448873967287"/>
    <n v="1.8222902684563728E-2"/>
    <n v="0.65586249354486703"/>
    <n v="2.0088050851891661"/>
    <n v="1.1951718394323418E-2"/>
    <x v="0"/>
    <x v="12"/>
    <x v="21"/>
  </r>
  <r>
    <x v="23"/>
    <x v="1"/>
    <n v="26"/>
    <n v="168.07667474354707"/>
    <n v="51412.454813529068"/>
    <n v="305.88691079220041"/>
    <n v="0.10329940770883565"/>
    <n v="5310.8761310948294"/>
    <n v="31.59793671071975"/>
    <x v="1"/>
    <x v="12"/>
    <x v="7"/>
  </r>
  <r>
    <x v="23"/>
    <x v="1"/>
    <n v="5"/>
    <n v="168.07667474354707"/>
    <n v="13.128454853277473"/>
    <n v="7.8109915449654094E-2"/>
    <n v="0.21596882434481263"/>
    <n v="2.8353369601262854"/>
    <n v="1.6869306609334511E-2"/>
    <x v="0"/>
    <x v="12"/>
    <x v="8"/>
  </r>
  <r>
    <x v="23"/>
    <x v="1"/>
    <n v="26"/>
    <n v="168.07667474354707"/>
    <n v="20414.686425600601"/>
    <n v="121.46055636065812"/>
    <n v="5.6666485010111275E-2"/>
    <n v="1156.8285223224186"/>
    <n v="6.8827427963310086"/>
    <x v="1"/>
    <x v="12"/>
    <x v="22"/>
  </r>
  <r>
    <x v="23"/>
    <x v="1"/>
    <n v="12"/>
    <n v="168.07667474354707"/>
    <n v="1.0500155377026017"/>
    <n v="6.2472412623864968E-3"/>
    <n v="0.29920832251952345"/>
    <n v="0.3141733876554309"/>
    <n v="1.8692265784934139E-3"/>
    <x v="1"/>
    <x v="12"/>
    <x v="3"/>
  </r>
  <r>
    <x v="23"/>
    <x v="1"/>
    <n v="12"/>
    <n v="168.07667474354707"/>
    <n v="2.3192710372878458"/>
    <n v="1.3798886971238636E-2"/>
    <n v="0.20561240895396851"/>
    <n v="0.47687090499392332"/>
    <n v="2.8372223910399065E-3"/>
    <x v="1"/>
    <x v="12"/>
    <x v="28"/>
  </r>
  <r>
    <x v="23"/>
    <x v="1"/>
    <n v="0"/>
    <n v="168.07667474354707"/>
    <n v="148316.26226048305"/>
    <n v="882.43215476975229"/>
    <n v="0.26225706337445287"/>
    <n v="38896.987391109476"/>
    <n v="231.42406553710592"/>
    <x v="0"/>
    <x v="12"/>
    <x v="23"/>
  </r>
  <r>
    <x v="23"/>
    <x v="1"/>
    <n v="13"/>
    <n v="168.07667474354707"/>
    <n v="47.526812258307437"/>
    <n v="0.28276863717600481"/>
    <n v="0.14677030431130567"/>
    <n v="6.9755246980980754"/>
    <n v="4.1502038928015406E-2"/>
    <x v="1"/>
    <x v="12"/>
    <x v="16"/>
  </r>
  <r>
    <x v="23"/>
    <x v="1"/>
    <n v="13"/>
    <n v="168.07667474354707"/>
    <n v="6.4759910835131729"/>
    <n v="3.8529980994651991E-2"/>
    <n v="0.28024971453303849"/>
    <n v="1.8148946524730694"/>
    <n v="1.0798016174714618E-2"/>
    <x v="1"/>
    <x v="12"/>
    <x v="18"/>
  </r>
  <r>
    <x v="23"/>
    <x v="1"/>
    <n v="13"/>
    <n v="168.07667474354707"/>
    <n v="2874.3911451902918"/>
    <n v="17.101665948449206"/>
    <n v="0.52444679223490165"/>
    <n v="1507.4652157234541"/>
    <n v="8.9689138485370332"/>
    <x v="1"/>
    <x v="12"/>
    <x v="17"/>
  </r>
  <r>
    <x v="23"/>
    <x v="1"/>
    <n v="26"/>
    <n v="1.1105894186189211"/>
    <n v="174.26050251518916"/>
    <n v="156.90812427502834"/>
    <n v="2.6016349413712638E-2"/>
    <n v="4.533622122444311"/>
    <n v="4.0821765869893838"/>
    <x v="1"/>
    <x v="8"/>
    <x v="0"/>
  </r>
  <r>
    <x v="23"/>
    <x v="1"/>
    <n v="4"/>
    <n v="1.1105894186189211"/>
    <n v="2.7261598453824222E-3"/>
    <n v="2.4546963978574112E-3"/>
    <n v="0.1132073461316028"/>
    <n v="3.0862132122628464E-4"/>
    <n v="2.7788966476024253E-4"/>
    <x v="0"/>
    <x v="8"/>
    <x v="30"/>
  </r>
  <r>
    <x v="23"/>
    <x v="1"/>
    <n v="26"/>
    <n v="1.1105894186189211"/>
    <n v="3.3532754778308851"/>
    <n v="3.0193655923724423"/>
    <n v="0.14249671819134629"/>
    <n v="0.47783075078241971"/>
    <n v="0.43024968793294327"/>
    <x v="1"/>
    <x v="8"/>
    <x v="1"/>
  </r>
  <r>
    <x v="23"/>
    <x v="1"/>
    <n v="26"/>
    <n v="1.1105894186189211"/>
    <n v="142.41619099063638"/>
    <n v="128.23478110185735"/>
    <n v="3.6542374062510249E-2"/>
    <n v="5.2042257237377365"/>
    <n v="4.6860033388481916"/>
    <x v="1"/>
    <x v="8"/>
    <x v="5"/>
  </r>
  <r>
    <x v="23"/>
    <x v="1"/>
    <n v="4"/>
    <n v="1.1105894186189211"/>
    <n v="8.8847153489513865E-4"/>
    <n v="8.0000000000000156E-4"/>
    <n v="0.25028761719158465"/>
    <n v="2.2237342341145411E-4"/>
    <n v="2.0023009375326811E-4"/>
    <x v="0"/>
    <x v="8"/>
    <x v="31"/>
  </r>
  <r>
    <x v="23"/>
    <x v="1"/>
    <n v="26"/>
    <n v="1.1105894186189211"/>
    <n v="364.86935610651653"/>
    <n v="328.53667610146294"/>
    <n v="5.3673840120233844E-2"/>
    <n v="19.583939484433838"/>
    <n v="17.633825026702972"/>
    <x v="1"/>
    <x v="8"/>
    <x v="6"/>
  </r>
  <r>
    <x v="23"/>
    <x v="1"/>
    <n v="4"/>
    <n v="1.1105894186189211"/>
    <n v="8.9035334090443258E-2"/>
    <n v="8.0169442097839883E-2"/>
    <n v="0.3946374695570059"/>
    <n v="3.5136678946615152E-2"/>
    <n v="3.1637865765288431E-2"/>
    <x v="0"/>
    <x v="8"/>
    <x v="32"/>
  </r>
  <r>
    <x v="23"/>
    <x v="1"/>
    <n v="4"/>
    <n v="1.1105894186189211"/>
    <n v="4.7522461913046557E-2"/>
    <n v="4.2790306765342088E-2"/>
    <n v="0.35954007438089752"/>
    <n v="1.7086229490980129E-2"/>
    <n v="1.5384830077192517E-2"/>
    <x v="0"/>
    <x v="8"/>
    <x v="24"/>
  </r>
  <r>
    <x v="23"/>
    <x v="1"/>
    <n v="26"/>
    <n v="1.1105894186189211"/>
    <n v="84.520293533838469"/>
    <n v="76.103996775823859"/>
    <n v="5.0305797050950893"/>
    <n v="425.18607332000749"/>
    <n v="382.8472216570816"/>
    <x v="1"/>
    <x v="8"/>
    <x v="2"/>
  </r>
  <r>
    <x v="23"/>
    <x v="1"/>
    <n v="26"/>
    <n v="1.1105894186189211"/>
    <n v="1.7725623399600052"/>
    <n v="1.5960554911141542"/>
    <n v="0.48630020678669328"/>
    <n v="0.8619974324648555"/>
    <n v="0.77616211537185054"/>
    <x v="1"/>
    <x v="8"/>
    <x v="19"/>
  </r>
  <r>
    <x v="23"/>
    <x v="1"/>
    <n v="4"/>
    <n v="1.1105894186189211"/>
    <n v="2.6395883597924809E-5"/>
    <n v="2.3767454610498214E-5"/>
    <n v="2.8715226495565953"/>
    <n v="7.5796377606500529E-5"/>
    <n v="6.8248784236353945E-5"/>
    <x v="0"/>
    <x v="8"/>
    <x v="25"/>
  </r>
  <r>
    <x v="23"/>
    <x v="1"/>
    <n v="26"/>
    <n v="1.1105894186189211"/>
    <n v="17.104444435989397"/>
    <n v="15.401231228422573"/>
    <n v="2.6900077849176737E-2"/>
    <n v="0.46011088689503266"/>
    <n v="0.41429431901773905"/>
    <x v="1"/>
    <x v="8"/>
    <x v="20"/>
  </r>
  <r>
    <x v="23"/>
    <x v="1"/>
    <n v="26"/>
    <n v="1.1105894186189211"/>
    <n v="9.0449324543982884E-2"/>
    <n v="8.1442631297947696E-2"/>
    <n v="0.26263723151806018"/>
    <n v="2.3755360190910197E-2"/>
    <n v="2.1389867211639102E-2"/>
    <x v="1"/>
    <x v="8"/>
    <x v="21"/>
  </r>
  <r>
    <x v="23"/>
    <x v="1"/>
    <n v="26"/>
    <n v="1.1105894186189211"/>
    <n v="181.56100372407491"/>
    <n v="163.48166179167814"/>
    <n v="5.3285767225517928E-2"/>
    <n v="9.6746173816724497"/>
    <n v="8.7112457758722091"/>
    <x v="1"/>
    <x v="8"/>
    <x v="7"/>
  </r>
  <r>
    <x v="23"/>
    <x v="1"/>
    <n v="26"/>
    <n v="1.1105894186189211"/>
    <n v="0.14584451106969806"/>
    <n v="0.13132171856189997"/>
    <n v="0.85763014479097499"/>
    <n v="0.1250806491456741"/>
    <n v="0.11262546450444194"/>
    <x v="1"/>
    <x v="8"/>
    <x v="8"/>
  </r>
  <r>
    <x v="23"/>
    <x v="1"/>
    <n v="4"/>
    <n v="1.1105894186189211"/>
    <n v="0.13980643391795611"/>
    <n v="0.12588489641096443"/>
    <n v="0.19316294581396032"/>
    <n v="2.700542261933718E-2"/>
    <n v="2.431629742422713E-2"/>
    <x v="0"/>
    <x v="8"/>
    <x v="26"/>
  </r>
  <r>
    <x v="23"/>
    <x v="1"/>
    <n v="26"/>
    <n v="1.1105894186189211"/>
    <n v="3.3853472970044103E-2"/>
    <n v="3.048243788612965E-2"/>
    <n v="0.202168578528478"/>
    <n v="6.8441085086060685E-3"/>
    <n v="6.1625911375214554E-3"/>
    <x v="1"/>
    <x v="8"/>
    <x v="9"/>
  </r>
  <r>
    <x v="23"/>
    <x v="1"/>
    <n v="26"/>
    <n v="1.1105894186189211"/>
    <n v="0.85804383886055624"/>
    <n v="0.77260220966951121"/>
    <n v="0.14315005996705851"/>
    <n v="0.12282902698725372"/>
    <n v="0.11059805264487245"/>
    <x v="1"/>
    <x v="8"/>
    <x v="10"/>
  </r>
  <r>
    <x v="23"/>
    <x v="1"/>
    <n v="26"/>
    <n v="1.1105894186189211"/>
    <n v="0.3643291166127377"/>
    <n v="0.32805023216032525"/>
    <n v="0.15884723515571311"/>
    <n v="5.7872672860656768E-2"/>
    <n v="5.2109872370857464E-2"/>
    <x v="1"/>
    <x v="8"/>
    <x v="14"/>
  </r>
  <r>
    <x v="23"/>
    <x v="1"/>
    <n v="4"/>
    <n v="1.1105894186189211"/>
    <n v="5.4647342369192192E-3"/>
    <n v="4.9205711357442217E-3"/>
    <n v="0.30027904901008412"/>
    <n v="1.6409451997549509E-3"/>
    <n v="1.4775444212277444E-3"/>
    <x v="0"/>
    <x v="8"/>
    <x v="27"/>
  </r>
  <r>
    <x v="23"/>
    <x v="1"/>
    <n v="26"/>
    <n v="1.1105894186189211"/>
    <n v="8.3784565934912187"/>
    <n v="7.5441530893660858"/>
    <n v="5.8540600599487742E-2"/>
    <n v="0.49047988107971408"/>
    <n v="0.44163925286597161"/>
    <x v="1"/>
    <x v="8"/>
    <x v="15"/>
  </r>
  <r>
    <x v="23"/>
    <x v="1"/>
    <n v="26"/>
    <n v="1.1105894186189211"/>
    <n v="102.84078580111571"/>
    <n v="92.600185160240287"/>
    <n v="0.11996084256745032"/>
    <n v="12.336867315000523"/>
    <n v="11.108396233724335"/>
    <x v="1"/>
    <x v="8"/>
    <x v="22"/>
  </r>
  <r>
    <x v="23"/>
    <x v="1"/>
    <n v="26"/>
    <n v="1.1105894186189211"/>
    <n v="3.0840621224024461E-2"/>
    <n v="2.776959757313055E-2"/>
    <n v="0.13394685860233296"/>
    <n v="4.1310043303025134E-3"/>
    <n v="3.7196503595718065E-3"/>
    <x v="1"/>
    <x v="8"/>
    <x v="3"/>
  </r>
  <r>
    <x v="23"/>
    <x v="1"/>
    <n v="26"/>
    <n v="1.1105894186189211"/>
    <n v="4.9409459279627782E-2"/>
    <n v="4.448940216004503E-2"/>
    <n v="0.12301468336512332"/>
    <n v="6.0780889885253655E-3"/>
    <n v="5.4728497198215731E-3"/>
    <x v="1"/>
    <x v="8"/>
    <x v="28"/>
  </r>
  <r>
    <x v="23"/>
    <x v="1"/>
    <n v="26"/>
    <n v="1.1105894186189211"/>
    <n v="1044.5645397120284"/>
    <n v="940.54969568411855"/>
    <n v="4.592227757341006E-2"/>
    <n v="47.968782735997081"/>
    <n v="43.192184196792454"/>
    <x v="1"/>
    <x v="8"/>
    <x v="23"/>
  </r>
  <r>
    <x v="23"/>
    <x v="1"/>
    <n v="26"/>
    <n v="1.1105894186189211"/>
    <n v="42.93953648780159"/>
    <n v="38.663736361903446"/>
    <n v="3.5998421338821751E-2"/>
    <n v="1.5457555265815919"/>
    <n v="1.3918334720889234"/>
    <x v="1"/>
    <x v="8"/>
    <x v="12"/>
  </r>
  <r>
    <x v="23"/>
    <x v="1"/>
    <n v="26"/>
    <n v="1.1105894186189211"/>
    <n v="0.51284972961305064"/>
    <n v="0.46178157383383628"/>
    <n v="0.35177983822948644"/>
    <n v="0.18041019491931481"/>
    <n v="0.16244544734062458"/>
    <x v="1"/>
    <x v="8"/>
    <x v="16"/>
  </r>
  <r>
    <x v="23"/>
    <x v="1"/>
    <n v="26"/>
    <n v="1.1105894186189211"/>
    <n v="4.2338129819168984"/>
    <n v="3.8122216103786375"/>
    <n v="6.1402461536478548E-2"/>
    <n v="0.25996653877479592"/>
    <n v="0.23407979079980659"/>
    <x v="1"/>
    <x v="8"/>
    <x v="13"/>
  </r>
  <r>
    <x v="23"/>
    <x v="1"/>
    <n v="26"/>
    <n v="1.1105894186189211"/>
    <n v="3.9440437459506454"/>
    <n v="3.551306792437551"/>
    <n v="5.8032255328832612E-2"/>
    <n v="0.22888175369309327"/>
    <n v="0.20609034252975353"/>
    <x v="1"/>
    <x v="8"/>
    <x v="11"/>
  </r>
  <r>
    <x v="23"/>
    <x v="1"/>
    <n v="26"/>
    <n v="1.1105894186189211"/>
    <n v="0.13226660801437679"/>
    <n v="0.11909586548992837"/>
    <n v="8.2206178795362586E-2"/>
    <n v="1.0873132427085996E-2"/>
    <n v="9.7904160122535052E-3"/>
    <x v="1"/>
    <x v="8"/>
    <x v="18"/>
  </r>
  <r>
    <x v="23"/>
    <x v="1"/>
    <n v="26"/>
    <n v="1.1105894186189211"/>
    <n v="33.327660730625325"/>
    <n v="30.008984573317925"/>
    <n v="0.68064181891598152"/>
    <n v="22.684199619907552"/>
    <n v="20.425369843804742"/>
    <x v="1"/>
    <x v="8"/>
    <x v="17"/>
  </r>
  <r>
    <x v="23"/>
    <x v="1"/>
    <n v="4"/>
    <n v="1.1105894186189211"/>
    <n v="2.7966317637424153E-2"/>
    <n v="2.5181509177533676E-2"/>
    <n v="0.45346538130293701"/>
    <n v="1.2681756891093595E-2"/>
    <n v="1.1418942660973716E-2"/>
    <x v="0"/>
    <x v="8"/>
    <x v="29"/>
  </r>
  <r>
    <x v="23"/>
    <x v="1"/>
    <n v="27"/>
    <n v="9.2727905863234739"/>
    <n v="2146.1989723044253"/>
    <n v="231.45125001203783"/>
    <n v="3.5533200456998426E-2"/>
    <n v="76.261318303497163"/>
    <n v="8.2242036627005994"/>
    <x v="1"/>
    <x v="2"/>
    <x v="0"/>
  </r>
  <r>
    <x v="23"/>
    <x v="1"/>
    <n v="4"/>
    <n v="9.2727905863234739"/>
    <n v="1.8545581172646954E-2"/>
    <n v="2.0000000000000009E-3"/>
    <n v="0.10141857083418285"/>
    <n v="1.8808663378191829E-3"/>
    <n v="2.028371416683658E-4"/>
    <x v="0"/>
    <x v="2"/>
    <x v="30"/>
  </r>
  <r>
    <x v="23"/>
    <x v="1"/>
    <n v="27"/>
    <n v="9.2727905863234739"/>
    <n v="19.611431508442198"/>
    <n v="2.1149438592269392"/>
    <n v="0.15568420022301777"/>
    <n v="3.0531900296203145"/>
    <n v="0.32926334324032869"/>
    <x v="1"/>
    <x v="2"/>
    <x v="1"/>
  </r>
  <r>
    <x v="23"/>
    <x v="1"/>
    <n v="27"/>
    <n v="9.2727905863234739"/>
    <n v="2001.1037574596362"/>
    <n v="215.80383368207225"/>
    <n v="4.4083634958912328E-2"/>
    <n v="88.215927558758437"/>
    <n v="9.5134174267743017"/>
    <x v="1"/>
    <x v="2"/>
    <x v="5"/>
  </r>
  <r>
    <x v="23"/>
    <x v="1"/>
    <n v="4"/>
    <n v="9.2727905863234739"/>
    <n v="7.4182324690587791E-3"/>
    <n v="8.0000000000000004E-4"/>
    <n v="0.57651137080192849"/>
    <n v="4.2766953696644515E-3"/>
    <n v="4.6120909664154283E-4"/>
    <x v="0"/>
    <x v="2"/>
    <x v="31"/>
  </r>
  <r>
    <x v="23"/>
    <x v="1"/>
    <n v="27"/>
    <n v="9.2727905863234739"/>
    <n v="2475.6014524477723"/>
    <n v="266.97480433765645"/>
    <n v="7.5183791300467928E-2"/>
    <n v="186.12510294396859"/>
    <n v="20.072177971805623"/>
    <x v="1"/>
    <x v="2"/>
    <x v="6"/>
  </r>
  <r>
    <x v="23"/>
    <x v="1"/>
    <n v="4"/>
    <n v="9.2727905863234739"/>
    <n v="2.3181976465808687E-2"/>
    <n v="2.5000000000000001E-3"/>
    <n v="0.63398753153542609"/>
    <n v="1.4697084035670389E-2"/>
    <n v="1.5849688288385652E-3"/>
    <x v="0"/>
    <x v="2"/>
    <x v="32"/>
  </r>
  <r>
    <x v="23"/>
    <x v="1"/>
    <n v="4"/>
    <n v="9.2727905863234739"/>
    <n v="2.874565081760273E-2"/>
    <n v="3.0999999999999956E-3"/>
    <n v="0.63054174264055884"/>
    <n v="1.8125332759868232E-2"/>
    <n v="1.9546794021857296E-3"/>
    <x v="0"/>
    <x v="2"/>
    <x v="24"/>
  </r>
  <r>
    <x v="23"/>
    <x v="1"/>
    <n v="34"/>
    <n v="9.2727905863234739"/>
    <n v="3393.6322475078327"/>
    <n v="365.97744938973744"/>
    <n v="0.84248505954507791"/>
    <n v="2859.084466115733"/>
    <n v="308.33053324126871"/>
    <x v="1"/>
    <x v="2"/>
    <x v="2"/>
  </r>
  <r>
    <x v="23"/>
    <x v="1"/>
    <n v="27"/>
    <n v="9.2727905863234739"/>
    <n v="5.0341302074629715"/>
    <n v="0.54289268808548929"/>
    <n v="1.9546024138146381"/>
    <n v="9.839723054964308"/>
    <n v="1.0611393585742148"/>
    <x v="1"/>
    <x v="2"/>
    <x v="19"/>
  </r>
  <r>
    <x v="23"/>
    <x v="1"/>
    <n v="4"/>
    <n v="9.2727905863234739"/>
    <n v="1.8545581172646979E-4"/>
    <n v="2.0000000000000036E-5"/>
    <n v="2.3564062041954061"/>
    <n v="4.3700922535634858E-4"/>
    <n v="4.7128124083908208E-5"/>
    <x v="0"/>
    <x v="2"/>
    <x v="25"/>
  </r>
  <r>
    <x v="23"/>
    <x v="1"/>
    <n v="27"/>
    <n v="9.2727905863234739"/>
    <n v="363.79223652935644"/>
    <n v="39.232228221126555"/>
    <n v="4.1264866293122371E-2"/>
    <n v="15.011837998859841"/>
    <n v="1.6189126519260495"/>
    <x v="1"/>
    <x v="2"/>
    <x v="20"/>
  </r>
  <r>
    <x v="23"/>
    <x v="1"/>
    <n v="27"/>
    <n v="9.2727905863234739"/>
    <n v="0.34539610305808477"/>
    <n v="3.7248345020053912E-2"/>
    <n v="1.4217146322532785"/>
    <n v="0.49105469364094051"/>
    <n v="5.2956517142229188E-2"/>
    <x v="1"/>
    <x v="2"/>
    <x v="21"/>
  </r>
  <r>
    <x v="23"/>
    <x v="1"/>
    <n v="27"/>
    <n v="9.2727905863234739"/>
    <n v="1406.7148454883945"/>
    <n v="151.70350633855267"/>
    <n v="8.1010306862846423E-2"/>
    <n v="113.95840130153644"/>
    <n v="12.289547600655919"/>
    <x v="1"/>
    <x v="2"/>
    <x v="7"/>
  </r>
  <r>
    <x v="23"/>
    <x v="1"/>
    <n v="27"/>
    <n v="9.2727905863234739"/>
    <n v="0.25969867293331955"/>
    <n v="2.8006528403256681E-2"/>
    <n v="0.13414341001165589"/>
    <n v="3.4836865562777208E-2"/>
    <n v="3.7568912226011472E-3"/>
    <x v="1"/>
    <x v="2"/>
    <x v="8"/>
  </r>
  <r>
    <x v="23"/>
    <x v="1"/>
    <n v="4"/>
    <n v="9.2727905863234739"/>
    <n v="3.5236604228029218E-2"/>
    <n v="3.8000000000000017E-3"/>
    <n v="0.32642849586832484"/>
    <n v="1.1502231717663033E-2"/>
    <n v="1.2404282842996351E-3"/>
    <x v="0"/>
    <x v="2"/>
    <x v="26"/>
  </r>
  <r>
    <x v="23"/>
    <x v="1"/>
    <n v="27"/>
    <n v="9.2727905863234739"/>
    <n v="0.12785580886884665"/>
    <n v="1.3788277399192254E-2"/>
    <n v="0.42566949109364854"/>
    <n v="5.4424317094568748E-2"/>
    <n v="5.8692490235722223E-3"/>
    <x v="1"/>
    <x v="2"/>
    <x v="9"/>
  </r>
  <r>
    <x v="23"/>
    <x v="1"/>
    <n v="27"/>
    <n v="9.2727905863234739"/>
    <n v="14.806670308580768"/>
    <n v="1.5967868756164154"/>
    <n v="5.141022586253826E-2"/>
    <n v="0.76121426483627641"/>
    <n v="8.2091173929776703E-2"/>
    <x v="1"/>
    <x v="2"/>
    <x v="10"/>
  </r>
  <r>
    <x v="23"/>
    <x v="1"/>
    <n v="27"/>
    <n v="9.2727905863234739"/>
    <n v="2.6778768292664981"/>
    <n v="0.28878866661953134"/>
    <n v="0.79537390906285077"/>
    <n v="2.1299133616825268"/>
    <n v="0.22969497066222505"/>
    <x v="1"/>
    <x v="2"/>
    <x v="14"/>
  </r>
  <r>
    <x v="23"/>
    <x v="1"/>
    <n v="4"/>
    <n v="9.2727905863234739"/>
    <n v="1.8545581172646954E-2"/>
    <n v="2.0000000000000009E-3"/>
    <n v="0.21914897803492889"/>
    <n v="4.064245161049398E-3"/>
    <n v="4.3829795606985798E-4"/>
    <x v="0"/>
    <x v="2"/>
    <x v="27"/>
  </r>
  <r>
    <x v="23"/>
    <x v="1"/>
    <n v="27"/>
    <n v="9.2727905863234739"/>
    <n v="41.628507165634176"/>
    <n v="4.4893181591992875"/>
    <n v="5.4800196373904188E-2"/>
    <n v="2.2812503674292306"/>
    <n v="0.24601551670905503"/>
    <x v="1"/>
    <x v="2"/>
    <x v="15"/>
  </r>
  <r>
    <x v="23"/>
    <x v="1"/>
    <n v="27"/>
    <n v="9.2727905863234739"/>
    <n v="3827.4042353622062"/>
    <n v="412.75646200910444"/>
    <n v="6.2560383413861984E-2"/>
    <n v="239.44387644409886"/>
    <n v="25.822202519838733"/>
    <x v="1"/>
    <x v="2"/>
    <x v="22"/>
  </r>
  <r>
    <x v="23"/>
    <x v="1"/>
    <n v="27"/>
    <n v="9.2727905863234739"/>
    <n v="5.9420941345646551E-2"/>
    <n v="6.408096979272567E-3"/>
    <n v="0.38516126215312546"/>
    <n v="2.2886644767016063E-2"/>
    <n v="2.4681507205362527E-3"/>
    <x v="1"/>
    <x v="2"/>
    <x v="3"/>
  </r>
  <r>
    <x v="23"/>
    <x v="1"/>
    <n v="27"/>
    <n v="9.2727905863234739"/>
    <n v="9.6656215225665115E-2"/>
    <n v="1.0423638313176649E-2"/>
    <n v="0.25357145969712069"/>
    <n v="2.4509257583570965E-2"/>
    <n v="2.6431371824270355E-3"/>
    <x v="1"/>
    <x v="2"/>
    <x v="28"/>
  </r>
  <r>
    <x v="23"/>
    <x v="1"/>
    <n v="27"/>
    <n v="9.2727905863234739"/>
    <n v="11720.22189030866"/>
    <n v="1263.9368678933529"/>
    <n v="4.9318968479361847E-2"/>
    <n v="578.02925397925947"/>
    <n v="62.336062547535612"/>
    <x v="1"/>
    <x v="2"/>
    <x v="23"/>
  </r>
  <r>
    <x v="23"/>
    <x v="1"/>
    <n v="26"/>
    <n v="9.2727905863234739"/>
    <n v="539.28498284281784"/>
    <n v="58.157787326526531"/>
    <n v="3.6459761837360501E-2"/>
    <n v="19.662202036914181"/>
    <n v="2.1204190749130203"/>
    <x v="1"/>
    <x v="2"/>
    <x v="12"/>
  </r>
  <r>
    <x v="23"/>
    <x v="1"/>
    <n v="27"/>
    <n v="9.2727905863234739"/>
    <n v="2.8498612486247672"/>
    <n v="0.30733587932289275"/>
    <n v="0.74994016426276056"/>
    <n v="2.1372254129197339"/>
    <n v="0.23048351982325013"/>
    <x v="1"/>
    <x v="2"/>
    <x v="16"/>
  </r>
  <r>
    <x v="23"/>
    <x v="1"/>
    <n v="27"/>
    <n v="9.2727905863234739"/>
    <n v="13.998125981903264"/>
    <n v="1.5095915141822822"/>
    <n v="0.18438092899057254"/>
    <n v="2.5809874726703943"/>
    <n v="0.27833988578121427"/>
    <x v="1"/>
    <x v="2"/>
    <x v="13"/>
  </r>
  <r>
    <x v="23"/>
    <x v="1"/>
    <n v="27"/>
    <n v="9.2727905863234739"/>
    <n v="13.14825368208961"/>
    <n v="1.4179392449002455"/>
    <n v="0.18123191007390441"/>
    <n v="2.3828831289413466"/>
    <n v="0.25697583772202121"/>
    <x v="1"/>
    <x v="2"/>
    <x v="11"/>
  </r>
  <r>
    <x v="23"/>
    <x v="1"/>
    <n v="27"/>
    <n v="9.2727905863234739"/>
    <n v="0.29328142825594622"/>
    <n v="3.1628173366549411E-2"/>
    <n v="0.64846790143670163"/>
    <n v="0.19018359231149201"/>
    <n v="2.0509855209282474E-2"/>
    <x v="1"/>
    <x v="2"/>
    <x v="18"/>
  </r>
  <r>
    <x v="23"/>
    <x v="1"/>
    <n v="27"/>
    <n v="9.2727905863234739"/>
    <n v="250.96361155113576"/>
    <n v="27.064518411672573"/>
    <n v="2.4362477565107805"/>
    <n v="611.40953560729747"/>
    <n v="65.935872261482018"/>
    <x v="1"/>
    <x v="2"/>
    <x v="17"/>
  </r>
  <r>
    <x v="23"/>
    <x v="1"/>
    <n v="4"/>
    <n v="9.2727905863234739"/>
    <n v="6.2129361702260709E-2"/>
    <n v="6.7001795332136465E-3"/>
    <n v="0.6135341357299543"/>
    <n v="3.8118484235450244E-2"/>
    <n v="4.110788859145763E-3"/>
    <x v="0"/>
    <x v="2"/>
    <x v="29"/>
  </r>
  <r>
    <x v="24"/>
    <x v="0"/>
    <n v="2"/>
    <n v="2.1640475113113005"/>
    <n v="500.16335194681562"/>
    <n v="231.12401614682784"/>
    <n v="0.14546678981029126"/>
    <n v="72.757157188458166"/>
    <n v="33.620868676940972"/>
    <x v="0"/>
    <x v="0"/>
    <x v="0"/>
  </r>
  <r>
    <x v="24"/>
    <x v="0"/>
    <n v="6"/>
    <n v="2.1640475113113005"/>
    <n v="4.328095022622604E-3"/>
    <n v="2.0000000000000013E-3"/>
    <n v="6.126423488079813E-2"/>
    <n v="2.6515743005236451E-4"/>
    <n v="1.2252846976159635E-4"/>
    <x v="0"/>
    <x v="0"/>
    <x v="30"/>
  </r>
  <r>
    <x v="24"/>
    <x v="0"/>
    <n v="41"/>
    <n v="2.1640475113113005"/>
    <n v="108.54928013656456"/>
    <n v="50.160303583533306"/>
    <n v="6.7281368675603526E-2"/>
    <n v="7.3033441363395672"/>
    <n v="3.374853878283901"/>
    <x v="0"/>
    <x v="0"/>
    <x v="1"/>
  </r>
  <r>
    <x v="24"/>
    <x v="0"/>
    <n v="2"/>
    <n v="2.1640475113113005"/>
    <n v="245.41385169838691"/>
    <n v="113.40502018353509"/>
    <n v="0.36620629947863181"/>
    <n v="89.87209847126401"/>
    <n v="41.529632783711932"/>
    <x v="0"/>
    <x v="0"/>
    <x v="5"/>
  </r>
  <r>
    <x v="24"/>
    <x v="0"/>
    <n v="6"/>
    <n v="2.1640475113113005"/>
    <n v="1.0820237556556506E-2"/>
    <n v="5.0000000000000001E-3"/>
    <n v="7.4918360094693048E-2"/>
    <n v="8.1063445357222195E-4"/>
    <n v="3.7459180047346525E-4"/>
    <x v="0"/>
    <x v="0"/>
    <x v="31"/>
  </r>
  <r>
    <x v="24"/>
    <x v="0"/>
    <n v="2"/>
    <n v="2.1640475113113005"/>
    <n v="1329.9827216357783"/>
    <n v="614.5811100191039"/>
    <n v="0.46492448390966923"/>
    <n v="618.3415304652915"/>
    <n v="285.73380539626351"/>
    <x v="0"/>
    <x v="0"/>
    <x v="6"/>
  </r>
  <r>
    <x v="24"/>
    <x v="0"/>
    <n v="6"/>
    <n v="2.1640475113113005"/>
    <n v="1.7769031473492795E-2"/>
    <n v="8.2110172630755623E-3"/>
    <n v="0.17058235627230917"/>
    <n v="3.0310832574252226E-3"/>
    <n v="1.4006546721280365E-3"/>
    <x v="0"/>
    <x v="0"/>
    <x v="32"/>
  </r>
  <r>
    <x v="24"/>
    <x v="0"/>
    <n v="6"/>
    <n v="2.1640475113113005"/>
    <n v="4.5781700202000959E-2"/>
    <n v="2.1155589220062745E-2"/>
    <n v="0.14759805362578657"/>
    <n v="6.757289841494621E-3"/>
    <n v="3.1225237921879332E-3"/>
    <x v="0"/>
    <x v="0"/>
    <x v="24"/>
  </r>
  <r>
    <x v="24"/>
    <x v="0"/>
    <n v="29"/>
    <n v="2.1640475113113005"/>
    <n v="584781.75142157183"/>
    <n v="270225.93005235103"/>
    <n v="0.46235046340469749"/>
    <n v="270374.11376037437"/>
    <n v="124939.08398366987"/>
    <x v="0"/>
    <x v="0"/>
    <x v="2"/>
  </r>
  <r>
    <x v="24"/>
    <x v="0"/>
    <n v="8"/>
    <n v="2.1640475113113005"/>
    <n v="5.6852995846909433"/>
    <n v="2.6271602425428946"/>
    <n v="0.16368619563059131"/>
    <n v="0.93060506003824128"/>
    <n v="0.43002986541378796"/>
    <x v="0"/>
    <x v="0"/>
    <x v="19"/>
  </r>
  <r>
    <x v="24"/>
    <x v="0"/>
    <n v="6"/>
    <n v="2.1640475113113005"/>
    <n v="5.484835009713445E-5"/>
    <n v="2.5345261511333085E-5"/>
    <n v="0.31280921899786546"/>
    <n v="1.7157069557206124E-5"/>
    <n v="7.9282314586567615E-6"/>
    <x v="0"/>
    <x v="0"/>
    <x v="25"/>
  </r>
  <r>
    <x v="24"/>
    <x v="0"/>
    <n v="2"/>
    <n v="2.1640475113113005"/>
    <n v="45.775888464080026"/>
    <n v="21.152903633036324"/>
    <n v="0.20542664004279615"/>
    <n v="9.4035869621497525"/>
    <n v="4.3453699204837077"/>
    <x v="0"/>
    <x v="0"/>
    <x v="20"/>
  </r>
  <r>
    <x v="24"/>
    <x v="0"/>
    <n v="2"/>
    <n v="2.1640475113113005"/>
    <n v="0.10639605646418702"/>
    <n v="4.9165305247719136E-2"/>
    <n v="0.20001470870004723"/>
    <n v="2.1280776240518145E-2"/>
    <n v="9.8337842072714465E-3"/>
    <x v="0"/>
    <x v="0"/>
    <x v="21"/>
  </r>
  <r>
    <x v="24"/>
    <x v="0"/>
    <n v="2"/>
    <n v="2.1640475113113005"/>
    <n v="901.56861603496918"/>
    <n v="416.6122099087674"/>
    <n v="0.40455772348572422"/>
    <n v="364.73654686928211"/>
    <n v="168.54368721704762"/>
    <x v="0"/>
    <x v="0"/>
    <x v="7"/>
  </r>
  <r>
    <x v="24"/>
    <x v="0"/>
    <n v="41"/>
    <n v="2.1640475113113005"/>
    <n v="12.727069820349723"/>
    <n v="5.8811415894643551"/>
    <n v="0.12144646269707669"/>
    <n v="1.5456576101801931"/>
    <n v="0.71424384266110907"/>
    <x v="0"/>
    <x v="0"/>
    <x v="8"/>
  </r>
  <r>
    <x v="24"/>
    <x v="0"/>
    <n v="6"/>
    <n v="2.1640475113113005"/>
    <n v="3.2460712669669385E-2"/>
    <n v="1.4999999999999944E-2"/>
    <n v="0.1649064199288241"/>
    <n v="5.3529799146934008E-3"/>
    <n v="2.4735962989323522E-3"/>
    <x v="0"/>
    <x v="0"/>
    <x v="26"/>
  </r>
  <r>
    <x v="24"/>
    <x v="0"/>
    <n v="2"/>
    <n v="2.1640475113113005"/>
    <n v="0.27402890343481634"/>
    <n v="0.12662795155951501"/>
    <n v="0.81101712130992942"/>
    <n v="0.22224213241942137"/>
    <n v="0.10269743675117105"/>
    <x v="0"/>
    <x v="0"/>
    <x v="9"/>
  </r>
  <r>
    <x v="24"/>
    <x v="0"/>
    <n v="2"/>
    <n v="2.1640475113113005"/>
    <n v="3.3737330372942611"/>
    <n v="1.5589921291746289"/>
    <n v="0.42330337978522842"/>
    <n v="1.4281125971797448"/>
    <n v="0.65992663733818979"/>
    <x v="0"/>
    <x v="0"/>
    <x v="10"/>
  </r>
  <r>
    <x v="24"/>
    <x v="0"/>
    <n v="2"/>
    <n v="2.1640475113113005"/>
    <n v="8.5338553037993758"/>
    <n v="3.9434694752280657"/>
    <n v="0.29911060626355895"/>
    <n v="2.5525666336849193"/>
    <n v="1.1795335455173055"/>
    <x v="0"/>
    <x v="0"/>
    <x v="14"/>
  </r>
  <r>
    <x v="24"/>
    <x v="0"/>
    <n v="6"/>
    <n v="2.1640475113113005"/>
    <n v="4.5356638330782371E-2"/>
    <n v="2.0959169377616209E-2"/>
    <n v="0.11830744585001014"/>
    <n v="5.3660280332575297E-3"/>
    <n v="2.4796257962035203E-3"/>
    <x v="0"/>
    <x v="0"/>
    <x v="27"/>
  </r>
  <r>
    <x v="24"/>
    <x v="0"/>
    <n v="2"/>
    <n v="2.1640475113113005"/>
    <n v="13.515567248314719"/>
    <n v="6.2455039354126685"/>
    <n v="0.2150409777230404"/>
    <n v="2.9064007955591"/>
    <n v="1.3430392726442368"/>
    <x v="0"/>
    <x v="0"/>
    <x v="15"/>
  </r>
  <r>
    <x v="24"/>
    <x v="0"/>
    <n v="2"/>
    <n v="2.1640475113113005"/>
    <n v="280.86482600080961"/>
    <n v="129.78681130277963"/>
    <n v="0.20432773199119394"/>
    <n v="57.38847289284675"/>
    <n v="26.519044795866016"/>
    <x v="0"/>
    <x v="0"/>
    <x v="22"/>
  </r>
  <r>
    <x v="24"/>
    <x v="0"/>
    <n v="2"/>
    <n v="2.1640475113113005"/>
    <n v="0.33278088265255806"/>
    <n v="0.15377706862402024"/>
    <n v="0.96775206549999082"/>
    <n v="0.32204938654592313"/>
    <n v="0.14881807578742942"/>
    <x v="0"/>
    <x v="0"/>
    <x v="3"/>
  </r>
  <r>
    <x v="24"/>
    <x v="0"/>
    <n v="2"/>
    <n v="2.1640475113113005"/>
    <n v="0.53576108186588423"/>
    <n v="0.24757362260555954"/>
    <n v="0.73908974125965055"/>
    <n v="0.39597551937324682"/>
    <n v="0.18297912467425737"/>
    <x v="0"/>
    <x v="0"/>
    <x v="28"/>
  </r>
  <r>
    <x v="24"/>
    <x v="0"/>
    <n v="2"/>
    <n v="2.1640475113113005"/>
    <n v="3093.0181879683282"/>
    <n v="1429.2746216528858"/>
    <n v="0.31930248173284148"/>
    <n v="987.60838346310356"/>
    <n v="456.37093377153451"/>
    <x v="0"/>
    <x v="0"/>
    <x v="23"/>
  </r>
  <r>
    <x v="24"/>
    <x v="0"/>
    <n v="2"/>
    <n v="2.1640475113113005"/>
    <n v="130.74998292825759"/>
    <n v="60.419183148631468"/>
    <n v="0.17073701507862404"/>
    <n v="22.323861806751754"/>
    <n v="10.315790984286039"/>
    <x v="0"/>
    <x v="0"/>
    <x v="12"/>
  </r>
  <r>
    <x v="24"/>
    <x v="0"/>
    <n v="41"/>
    <n v="2.1640475113113005"/>
    <n v="22.281455087250396"/>
    <n v="10.29619496373672"/>
    <n v="8.0181132682355841E-2"/>
    <n v="1.7865523067067766"/>
    <n v="0.82556057451077802"/>
    <x v="0"/>
    <x v="0"/>
    <x v="16"/>
  </r>
  <r>
    <x v="24"/>
    <x v="0"/>
    <n v="2"/>
    <n v="2.1640475113113005"/>
    <n v="28.460994933651179"/>
    <n v="13.151742179821779"/>
    <n v="0.24527326782087247"/>
    <n v="6.9807212328099197"/>
    <n v="3.2257707819824923"/>
    <x v="0"/>
    <x v="0"/>
    <x v="13"/>
  </r>
  <r>
    <x v="24"/>
    <x v="0"/>
    <n v="2"/>
    <n v="2.1640475113113005"/>
    <n v="24.660492947161167"/>
    <n v="11.395541372480398"/>
    <n v="0.25191568714496798"/>
    <n v="6.2123650261177419"/>
    <n v="2.8707156352373109"/>
    <x v="0"/>
    <x v="0"/>
    <x v="11"/>
  </r>
  <r>
    <x v="24"/>
    <x v="0"/>
    <n v="41"/>
    <n v="2.1640475113113005"/>
    <n v="2.4469397834169455"/>
    <n v="1.130723688193993"/>
    <n v="7.6044098849133199E-2"/>
    <n v="0.18607533076803479"/>
    <n v="8.598486391608047E-2"/>
    <x v="0"/>
    <x v="0"/>
    <x v="18"/>
  </r>
  <r>
    <x v="24"/>
    <x v="0"/>
    <n v="41"/>
    <n v="2.1640475113113005"/>
    <n v="120.92986971609172"/>
    <n v="55.881337671193037"/>
    <n v="0.10484247518780389"/>
    <n v="12.678586865173703"/>
    <n v="5.8587377582533469"/>
    <x v="0"/>
    <x v="0"/>
    <x v="17"/>
  </r>
  <r>
    <x v="24"/>
    <x v="0"/>
    <n v="6"/>
    <n v="2.1640475113113005"/>
    <n v="7.5936662477382733E-2"/>
    <n v="3.5090108733966313E-2"/>
    <n v="0.15355512204270086"/>
    <n v="1.1660463474229889E-2"/>
    <n v="5.3882659291358409E-3"/>
    <x v="0"/>
    <x v="0"/>
    <x v="29"/>
  </r>
  <r>
    <x v="24"/>
    <x v="0"/>
    <n v="44"/>
    <n v="120.23385470321088"/>
    <n v="25642.573495140958"/>
    <n v="213.27248933703333"/>
    <n v="1.7603145447921756E-2"/>
    <n v="451.38995089398964"/>
    <n v="3.7542666498401394"/>
    <x v="1"/>
    <x v="1"/>
    <x v="0"/>
  </r>
  <r>
    <x v="24"/>
    <x v="0"/>
    <n v="4"/>
    <n v="120.23385470321088"/>
    <n v="0.2404677094064219"/>
    <n v="2.0000000000000013E-3"/>
    <n v="2.8004998400593157"/>
    <n v="0.67342978173211454"/>
    <n v="5.6009996801186356E-3"/>
    <x v="0"/>
    <x v="1"/>
    <x v="30"/>
  </r>
  <r>
    <x v="24"/>
    <x v="0"/>
    <n v="44"/>
    <n v="120.23385470321088"/>
    <n v="261.07914116042053"/>
    <n v="2.1714278545329573"/>
    <n v="9.4199086786622976E-2"/>
    <n v="24.593416676347445"/>
    <n v="0.20454652092004058"/>
    <x v="1"/>
    <x v="1"/>
    <x v="1"/>
  </r>
  <r>
    <x v="24"/>
    <x v="0"/>
    <n v="44"/>
    <n v="120.23385470321088"/>
    <n v="10178.739436233631"/>
    <n v="84.657848335305886"/>
    <n v="2.0313163580628048E-2"/>
    <n v="206.76239921280344"/>
    <n v="1.7196687216190683"/>
    <x v="1"/>
    <x v="1"/>
    <x v="5"/>
  </r>
  <r>
    <x v="24"/>
    <x v="0"/>
    <n v="4"/>
    <n v="120.23385470321088"/>
    <n v="9.6187083762568779E-2"/>
    <n v="8.0000000000000058E-4"/>
    <n v="0.12988644345154465"/>
    <n v="1.2493398215895879E-2"/>
    <n v="1.0390915476123579E-4"/>
    <x v="0"/>
    <x v="1"/>
    <x v="31"/>
  </r>
  <r>
    <x v="24"/>
    <x v="0"/>
    <n v="48"/>
    <n v="120.23385470321088"/>
    <n v="13573.609675970527"/>
    <n v="112.89340851190425"/>
    <n v="3.6318946335724592E-2"/>
    <n v="492.97920140364562"/>
    <n v="4.1001696454008849"/>
    <x v="1"/>
    <x v="1"/>
    <x v="6"/>
  </r>
  <r>
    <x v="24"/>
    <x v="0"/>
    <n v="4"/>
    <n v="120.23385470321088"/>
    <n v="0.2404677094064219"/>
    <n v="2.0000000000000013E-3"/>
    <n v="0.36324797333243752"/>
    <n v="8.7349408093776282E-2"/>
    <n v="7.2649594666487557E-4"/>
    <x v="0"/>
    <x v="1"/>
    <x v="32"/>
  </r>
  <r>
    <x v="24"/>
    <x v="0"/>
    <n v="4"/>
    <n v="120.23385470321088"/>
    <n v="0.30058463675802732"/>
    <n v="2.5000000000000001E-3"/>
    <n v="0.28910260646676067"/>
    <n v="8.6899801950610173E-2"/>
    <n v="7.2275651616690172E-4"/>
    <x v="0"/>
    <x v="1"/>
    <x v="24"/>
  </r>
  <r>
    <x v="24"/>
    <x v="0"/>
    <n v="49"/>
    <n v="120.23385470321088"/>
    <n v="64520.528691098712"/>
    <n v="536.62530283474041"/>
    <n v="1.3161675335047978"/>
    <n v="84919.825107788929"/>
    <n v="706.28880124826549"/>
    <x v="1"/>
    <x v="1"/>
    <x v="2"/>
  </r>
  <r>
    <x v="24"/>
    <x v="0"/>
    <n v="44"/>
    <n v="120.23385470321088"/>
    <n v="273.3025534457928"/>
    <n v="2.273091502559089"/>
    <n v="0.49332207666063554"/>
    <n v="134.82618322253285"/>
    <n v="1.1213662204820942"/>
    <x v="1"/>
    <x v="1"/>
    <x v="19"/>
  </r>
  <r>
    <x v="24"/>
    <x v="0"/>
    <n v="4"/>
    <n v="120.23385470321088"/>
    <n v="2.4046770940642235E-3"/>
    <n v="2.0000000000000049E-5"/>
    <n v="2.6725738894837594"/>
    <n v="6.4266772142357259E-3"/>
    <n v="5.3451477789675317E-5"/>
    <x v="0"/>
    <x v="1"/>
    <x v="25"/>
  </r>
  <r>
    <x v="24"/>
    <x v="0"/>
    <n v="44"/>
    <n v="120.23385470321088"/>
    <n v="2464.1086965907666"/>
    <n v="20.494300067757553"/>
    <n v="1.9188189116744674E-2"/>
    <n v="47.281783674398852"/>
    <n v="0.3932485055154451"/>
    <x v="1"/>
    <x v="1"/>
    <x v="20"/>
  </r>
  <r>
    <x v="24"/>
    <x v="0"/>
    <n v="44"/>
    <n v="120.23385470321088"/>
    <n v="10.86593146612632"/>
    <n v="9.0373310353794561E-2"/>
    <n v="0.23353261244647161"/>
    <n v="2.5375493619487988"/>
    <n v="2.1105115262357404E-2"/>
    <x v="1"/>
    <x v="1"/>
    <x v="21"/>
  </r>
  <r>
    <x v="24"/>
    <x v="0"/>
    <n v="44"/>
    <n v="120.23385470321088"/>
    <n v="9296.2510144283806"/>
    <n v="77.31808181127974"/>
    <n v="4.2499207359738896E-2"/>
    <n v="395.0832995303748"/>
    <n v="3.285957191554834"/>
    <x v="1"/>
    <x v="1"/>
    <x v="7"/>
  </r>
  <r>
    <x v="24"/>
    <x v="0"/>
    <n v="45"/>
    <n v="120.23385470321088"/>
    <n v="4.945972365420011"/>
    <n v="4.1136270459171488E-2"/>
    <n v="0.12251721344255746"/>
    <n v="0.60596675197515426"/>
    <n v="5.0399012280770844E-3"/>
    <x v="1"/>
    <x v="1"/>
    <x v="8"/>
  </r>
  <r>
    <x v="24"/>
    <x v="0"/>
    <n v="4"/>
    <n v="120.23385470321088"/>
    <n v="0.45688864787220129"/>
    <n v="3.7999999999999996E-3"/>
    <n v="0.32171207037806876"/>
    <n v="0.14698659283920229"/>
    <n v="1.2225058674366612E-3"/>
    <x v="0"/>
    <x v="1"/>
    <x v="26"/>
  </r>
  <r>
    <x v="24"/>
    <x v="0"/>
    <n v="31"/>
    <n v="120.23385470321088"/>
    <n v="3.2092102448539785"/>
    <n v="2.6691402789802393E-2"/>
    <n v="0.32960597917819606"/>
    <n v="1.057774885143794"/>
    <n v="8.7976459521724518E-3"/>
    <x v="1"/>
    <x v="1"/>
    <x v="9"/>
  </r>
  <r>
    <x v="24"/>
    <x v="0"/>
    <n v="31"/>
    <n v="120.23385470321088"/>
    <n v="111.30299416276797"/>
    <n v="0.92572091643831822"/>
    <n v="0.56940006319834247"/>
    <n v="63.375931910444827"/>
    <n v="0.52710554832400591"/>
    <x v="1"/>
    <x v="1"/>
    <x v="10"/>
  </r>
  <r>
    <x v="24"/>
    <x v="0"/>
    <n v="44"/>
    <n v="120.23385470321088"/>
    <n v="56.034875204640002"/>
    <n v="0.46604906199637608"/>
    <n v="0.13766381445999087"/>
    <n v="7.7139746634603048"/>
    <n v="6.4158091599921904E-2"/>
    <x v="1"/>
    <x v="1"/>
    <x v="14"/>
  </r>
  <r>
    <x v="24"/>
    <x v="0"/>
    <n v="4"/>
    <n v="120.23385470321088"/>
    <n v="0.2404677094064219"/>
    <n v="2.0000000000000013E-3"/>
    <n v="0.20443674491080116"/>
    <n v="4.9160435767205336E-2"/>
    <n v="4.0887348982160258E-4"/>
    <x v="0"/>
    <x v="1"/>
    <x v="27"/>
  </r>
  <r>
    <x v="24"/>
    <x v="0"/>
    <n v="44"/>
    <n v="120.23385470321088"/>
    <n v="609.14068177698186"/>
    <n v="5.0662991990118282"/>
    <n v="7.1549951038330561E-2"/>
    <n v="43.583985956598347"/>
    <n v="0.36249345963482965"/>
    <x v="1"/>
    <x v="1"/>
    <x v="15"/>
  </r>
  <r>
    <x v="24"/>
    <x v="0"/>
    <n v="44"/>
    <n v="120.23385470321088"/>
    <n v="5609.5974213077952"/>
    <n v="46.655723008754116"/>
    <n v="4.8748966589112853E-2"/>
    <n v="273.46207726970732"/>
    <n v="2.2744182821446581"/>
    <x v="1"/>
    <x v="1"/>
    <x v="22"/>
  </r>
  <r>
    <x v="24"/>
    <x v="0"/>
    <n v="38"/>
    <n v="120.23385470321088"/>
    <n v="0.98777563617785213"/>
    <n v="8.2154534479170552E-3"/>
    <n v="0.22695022671022172"/>
    <n v="0.22417590456939704"/>
    <n v="1.8644990225320484E-3"/>
    <x v="1"/>
    <x v="1"/>
    <x v="3"/>
  </r>
  <r>
    <x v="24"/>
    <x v="0"/>
    <n v="48"/>
    <n v="120.23385470321088"/>
    <n v="1.5869546725957411"/>
    <n v="1.3198900397172086E-2"/>
    <n v="0.13565637910586795"/>
    <n v="0.21528052468947639"/>
    <n v="1.7905150360593676E-3"/>
    <x v="1"/>
    <x v="1"/>
    <x v="28"/>
  </r>
  <r>
    <x v="24"/>
    <x v="0"/>
    <n v="44"/>
    <n v="120.23385470321088"/>
    <n v="60608.546052437552"/>
    <n v="504.08885419207127"/>
    <n v="2.8730064077727945E-2"/>
    <n v="1741.287411744456"/>
    <n v="14.482505081806666"/>
    <x v="1"/>
    <x v="1"/>
    <x v="23"/>
  </r>
  <r>
    <x v="24"/>
    <x v="0"/>
    <n v="29"/>
    <n v="120.23385470321088"/>
    <n v="6684.2656790331957"/>
    <n v="55.593873252528184"/>
    <n v="2.6518271111611764E-2"/>
    <n v="177.25516945864399"/>
    <n v="1.4742534030551242"/>
    <x v="1"/>
    <x v="1"/>
    <x v="12"/>
  </r>
  <r>
    <x v="24"/>
    <x v="0"/>
    <n v="48"/>
    <n v="120.23385470321088"/>
    <n v="61.432389156082394"/>
    <n v="0.51094086027370644"/>
    <n v="0.12715491582434785"/>
    <n v="7.8114302720302362"/>
    <n v="6.4968642079323013E-2"/>
    <x v="1"/>
    <x v="1"/>
    <x v="16"/>
  </r>
  <r>
    <x v="24"/>
    <x v="0"/>
    <n v="44"/>
    <n v="120.23385470321088"/>
    <n v="304.47466679181827"/>
    <n v="2.5323538660836693"/>
    <n v="0.11136833898605879"/>
    <n v="33.908837903938512"/>
    <n v="0.28202404379066259"/>
    <x v="1"/>
    <x v="1"/>
    <x v="13"/>
  </r>
  <r>
    <x v="24"/>
    <x v="0"/>
    <n v="44"/>
    <n v="120.23385470321088"/>
    <n v="293.37733752706663"/>
    <n v="2.4400559913116711"/>
    <n v="9.600255692579851E-2"/>
    <n v="28.164974546681417"/>
    <n v="0.23425161420803442"/>
    <x v="1"/>
    <x v="1"/>
    <x v="11"/>
  </r>
  <r>
    <x v="24"/>
    <x v="0"/>
    <n v="48"/>
    <n v="120.23385470321088"/>
    <n v="10.267309313817515"/>
    <n v="8.5394495079290866E-2"/>
    <n v="0.33442393797065889"/>
    <n v="3.433634013089677"/>
    <n v="2.8557963325432506E-2"/>
    <x v="1"/>
    <x v="1"/>
    <x v="18"/>
  </r>
  <r>
    <x v="24"/>
    <x v="0"/>
    <n v="48"/>
    <n v="120.23385470321088"/>
    <n v="7376.8743435277574"/>
    <n v="61.354386098134107"/>
    <n v="0.55530937773912026"/>
    <n v="4096.4475013640804"/>
    <n v="34.070665965720579"/>
    <x v="1"/>
    <x v="1"/>
    <x v="17"/>
  </r>
  <r>
    <x v="24"/>
    <x v="0"/>
    <n v="4"/>
    <n v="120.23385470321088"/>
    <n v="0.74836941573625226"/>
    <n v="6.2242819843342078E-3"/>
    <n v="0.32232526763953839"/>
    <n v="0.24121837222043249"/>
    <n v="2.0062433564644808E-3"/>
    <x v="0"/>
    <x v="1"/>
    <x v="29"/>
  </r>
  <r>
    <x v="24"/>
    <x v="0"/>
    <n v="26"/>
    <n v="1.0833206140899994"/>
    <n v="159.14619579498677"/>
    <n v="146.90590553256595"/>
    <n v="4.7965909705489675E-2"/>
    <n v="7.633592057474516"/>
    <n v="7.0464753999782541"/>
    <x v="1"/>
    <x v="10"/>
    <x v="0"/>
  </r>
  <r>
    <x v="24"/>
    <x v="0"/>
    <n v="4"/>
    <n v="1.0833206140899994"/>
    <n v="2.9930542366724397E-3"/>
    <n v="2.7628517335900938E-3"/>
    <n v="0.15095803358053636"/>
    <n v="4.5182558196796475E-4"/>
    <n v="4.170746647773365E-4"/>
    <x v="0"/>
    <x v="10"/>
    <x v="30"/>
  </r>
  <r>
    <x v="24"/>
    <x v="0"/>
    <n v="26"/>
    <n v="1.0833206140899994"/>
    <n v="5.9926231564805388"/>
    <n v="5.5317170914488738"/>
    <n v="0.12139504008549089"/>
    <n v="0.72747472829819593"/>
    <n v="0.67152301805803105"/>
    <x v="1"/>
    <x v="10"/>
    <x v="1"/>
  </r>
  <r>
    <x v="24"/>
    <x v="0"/>
    <n v="26"/>
    <n v="1.0833206140899994"/>
    <n v="132.99554959523277"/>
    <n v="122.76656408587814"/>
    <n v="7.2971680058518493E-2"/>
    <n v="9.7049086942701539"/>
    <n v="8.958482436358306"/>
    <x v="1"/>
    <x v="10"/>
    <x v="5"/>
  </r>
  <r>
    <x v="24"/>
    <x v="0"/>
    <n v="4"/>
    <n v="1.0833206140899994"/>
    <n v="8.6665649127200337E-4"/>
    <n v="8.0000000000000362E-4"/>
    <n v="0.37677879785730151"/>
    <n v="3.2653779093669234E-4"/>
    <n v="3.0142303828584259E-4"/>
    <x v="0"/>
    <x v="10"/>
    <x v="31"/>
  </r>
  <r>
    <x v="24"/>
    <x v="0"/>
    <n v="26"/>
    <n v="1.0833206140899994"/>
    <n v="617.31501254722866"/>
    <n v="569.83593270380049"/>
    <n v="9.5443011249364315E-2"/>
    <n v="58.918403686946618"/>
    <n v="54.386857335340835"/>
    <x v="1"/>
    <x v="10"/>
    <x v="6"/>
  </r>
  <r>
    <x v="24"/>
    <x v="0"/>
    <n v="4"/>
    <n v="1.0833206140899994"/>
    <n v="2.2354493254601988E-3"/>
    <n v="2.0635159124503502E-3"/>
    <n v="0.40932001144992819"/>
    <n v="9.1501414349310283E-4"/>
    <n v="8.4463835691128632E-4"/>
    <x v="0"/>
    <x v="10"/>
    <x v="32"/>
  </r>
  <r>
    <x v="24"/>
    <x v="0"/>
    <n v="4"/>
    <n v="1.0833206140899994"/>
    <n v="4.2894725770177868E-3"/>
    <n v="3.9595596365725842E-3"/>
    <n v="0.56691610150161231"/>
    <n v="2.4317710708609982E-3"/>
    <n v="2.2447381128288704E-3"/>
    <x v="0"/>
    <x v="10"/>
    <x v="24"/>
  </r>
  <r>
    <x v="24"/>
    <x v="0"/>
    <n v="26"/>
    <n v="1.0833206140899994"/>
    <n v="118.75842449900442"/>
    <n v="109.62444815911007"/>
    <n v="1.0338294016449709"/>
    <n v="122.7759509401052"/>
    <n v="113.3329776459929"/>
    <x v="1"/>
    <x v="10"/>
    <x v="2"/>
  </r>
  <r>
    <x v="24"/>
    <x v="0"/>
    <n v="26"/>
    <n v="1.0833206140899994"/>
    <n v="0.30292719491449915"/>
    <n v="0.27962838607013968"/>
    <n v="0.37955029733909829"/>
    <n v="0.11497610690189713"/>
    <n v="0.10613303707737369"/>
    <x v="1"/>
    <x v="10"/>
    <x v="19"/>
  </r>
  <r>
    <x v="24"/>
    <x v="0"/>
    <n v="4"/>
    <n v="1.0833206140899994"/>
    <n v="1.4709721880958225E-4"/>
    <n v="1.3578364234594154E-4"/>
    <n v="2.5171249326663334"/>
    <n v="3.7026207699147461E-4"/>
    <n v="3.4178439159721763E-4"/>
    <x v="0"/>
    <x v="10"/>
    <x v="25"/>
  </r>
  <r>
    <x v="24"/>
    <x v="0"/>
    <n v="26"/>
    <n v="1.0833206140899994"/>
    <n v="19.951611165257919"/>
    <n v="18.417088076937851"/>
    <n v="7.3377659333512674E-2"/>
    <n v="1.4640025272390034"/>
    <n v="1.3514028148248438"/>
    <x v="1"/>
    <x v="10"/>
    <x v="20"/>
  </r>
  <r>
    <x v="24"/>
    <x v="0"/>
    <n v="26"/>
    <n v="1.0833206140899994"/>
    <n v="2.5465823189304689E-2"/>
    <n v="2.3507189707357545E-2"/>
    <n v="0.15728091955461732"/>
    <n v="4.0052880884291391E-3"/>
    <n v="3.6972324133180304E-3"/>
    <x v="1"/>
    <x v="10"/>
    <x v="21"/>
  </r>
  <r>
    <x v="24"/>
    <x v="0"/>
    <n v="26"/>
    <n v="1.0833206140899994"/>
    <n v="395.3269534932636"/>
    <n v="364.921472324555"/>
    <n v="8.4095541643845903E-2"/>
    <n v="33.245234280427482"/>
    <n v="30.688268872603174"/>
    <x v="1"/>
    <x v="10"/>
    <x v="7"/>
  </r>
  <r>
    <x v="24"/>
    <x v="0"/>
    <n v="26"/>
    <n v="1.0833206140899994"/>
    <n v="0.97096296746725896"/>
    <n v="0.8962840315587256"/>
    <n v="0.13340491447640776"/>
    <n v="0.12953123163472877"/>
    <n v="0.11956869457666175"/>
    <x v="1"/>
    <x v="10"/>
    <x v="8"/>
  </r>
  <r>
    <x v="24"/>
    <x v="0"/>
    <n v="4"/>
    <n v="1.0833206140899994"/>
    <n v="4.1166183335419899E-3"/>
    <n v="3.7999999999999931E-3"/>
    <n v="0.19262537721527839"/>
    <n v="7.9296515934985652E-4"/>
    <n v="7.319764334180565E-4"/>
    <x v="0"/>
    <x v="10"/>
    <x v="26"/>
  </r>
  <r>
    <x v="24"/>
    <x v="0"/>
    <n v="26"/>
    <n v="1.0833206140899994"/>
    <n v="0.99736490146458767"/>
    <n v="0.92065533369581876"/>
    <n v="0.17862299842584514"/>
    <n v="0.17815230922430225"/>
    <n v="0.16445021622149417"/>
    <x v="1"/>
    <x v="10"/>
    <x v="9"/>
  </r>
  <r>
    <x v="24"/>
    <x v="0"/>
    <n v="26"/>
    <n v="1.0833206140899994"/>
    <n v="3.6872702099332058"/>
    <n v="3.4036740019302147"/>
    <n v="7.137557801624593E-2"/>
    <n v="0.26318104253606706"/>
    <n v="0.24293919926663804"/>
    <x v="1"/>
    <x v="10"/>
    <x v="10"/>
  </r>
  <r>
    <x v="24"/>
    <x v="0"/>
    <n v="26"/>
    <n v="1.0833206140899994"/>
    <n v="0.49668319823966772"/>
    <n v="0.45848218134101215"/>
    <n v="0.133521050637984"/>
    <n v="6.6317662463194524E-2"/>
    <n v="6.1217022551446648E-2"/>
    <x v="1"/>
    <x v="10"/>
    <x v="14"/>
  </r>
  <r>
    <x v="24"/>
    <x v="0"/>
    <n v="4"/>
    <n v="1.0833206140899994"/>
    <n v="2.8547222009819781E-3"/>
    <n v="2.6351591245034828E-3"/>
    <n v="0.62030580434810212"/>
    <n v="1.7708007510705104E-3"/>
    <n v="1.6346045003103734E-3"/>
    <x v="0"/>
    <x v="10"/>
    <x v="27"/>
  </r>
  <r>
    <x v="24"/>
    <x v="0"/>
    <n v="26"/>
    <n v="1.0833206140899994"/>
    <n v="10.387823482803014"/>
    <n v="9.5888727193923984"/>
    <n v="6.8960458860151633E-2"/>
    <n v="0.71634907393235436"/>
    <n v="0.66125306268088979"/>
    <x v="1"/>
    <x v="10"/>
    <x v="15"/>
  </r>
  <r>
    <x v="24"/>
    <x v="0"/>
    <n v="26"/>
    <n v="1.0833206140899994"/>
    <n v="211.03057911858539"/>
    <n v="194.79974476056037"/>
    <n v="9.6163877284665342E-2"/>
    <n v="20.293518713671507"/>
    <n v="18.732698750238658"/>
    <x v="1"/>
    <x v="10"/>
    <x v="22"/>
  </r>
  <r>
    <x v="24"/>
    <x v="0"/>
    <n v="26"/>
    <n v="1.0833206140899994"/>
    <n v="3.2919621680667567E-2"/>
    <n v="3.0387699866969108E-2"/>
    <n v="0.18960404411345685"/>
    <n v="6.2416934013396043E-3"/>
    <n v="5.7616307860832976E-3"/>
    <x v="1"/>
    <x v="10"/>
    <x v="3"/>
  </r>
  <r>
    <x v="24"/>
    <x v="0"/>
    <n v="26"/>
    <n v="1.0833206140899994"/>
    <n v="6.9903134680829482E-2"/>
    <n v="6.4526728072601888E-2"/>
    <n v="0.15790742480405415"/>
    <n v="1.103822398318075E-2"/>
    <n v="1.0189249460976033E-2"/>
    <x v="1"/>
    <x v="10"/>
    <x v="28"/>
  </r>
  <r>
    <x v="24"/>
    <x v="0"/>
    <n v="26"/>
    <n v="1.0833206140899994"/>
    <n v="1556.6013326587947"/>
    <n v="1436.8796387820573"/>
    <n v="7.4730119106395987E-2"/>
    <n v="116.32500299076645"/>
    <n v="107.37818654773838"/>
    <x v="1"/>
    <x v="10"/>
    <x v="23"/>
  </r>
  <r>
    <x v="24"/>
    <x v="0"/>
    <n v="26"/>
    <n v="1.0833206140899994"/>
    <n v="39.477322017353139"/>
    <n v="36.441032787430622"/>
    <n v="4.9750017817653411E-2"/>
    <n v="1.96399747375656"/>
    <n v="1.8129420304683657"/>
    <x v="1"/>
    <x v="10"/>
    <x v="12"/>
  </r>
  <r>
    <x v="24"/>
    <x v="0"/>
    <n v="26"/>
    <n v="1.0833206140899994"/>
    <n v="1.5054904707351637"/>
    <n v="1.3896998276911692"/>
    <n v="9.6105523018579109E-2"/>
    <n v="0.14468594908948978"/>
    <n v="0.13355782877908909"/>
    <x v="1"/>
    <x v="10"/>
    <x v="16"/>
  </r>
  <r>
    <x v="24"/>
    <x v="0"/>
    <n v="26"/>
    <n v="1.0833206140899994"/>
    <n v="4.0578485221444449"/>
    <n v="3.7457503063883633"/>
    <n v="7.2899981583770951E-2"/>
    <n v="0.29581708253406219"/>
    <n v="0.27306512835311608"/>
    <x v="1"/>
    <x v="10"/>
    <x v="13"/>
  </r>
  <r>
    <x v="24"/>
    <x v="0"/>
    <n v="26"/>
    <n v="1.0833206140899994"/>
    <n v="3.85438028804557"/>
    <n v="3.5579312697592207"/>
    <n v="7.2588862529386664E-2"/>
    <n v="0.27978508086491766"/>
    <n v="0.25826618382955818"/>
    <x v="1"/>
    <x v="10"/>
    <x v="11"/>
  </r>
  <r>
    <x v="24"/>
    <x v="0"/>
    <n v="26"/>
    <n v="1.0833206140899994"/>
    <n v="0.12265980901821702"/>
    <n v="0.11322576845937021"/>
    <n v="0.15476993328145416"/>
    <n v="1.8984050458065359E-2"/>
    <n v="1.7523944630198105E-2"/>
    <x v="1"/>
    <x v="10"/>
    <x v="18"/>
  </r>
  <r>
    <x v="24"/>
    <x v="0"/>
    <n v="26"/>
    <n v="1.0833206140899994"/>
    <n v="11.397707668128612"/>
    <n v="10.521084450795581"/>
    <n v="0.37441262950085313"/>
    <n v="4.2674456983060711"/>
    <n v="3.9392268944229127"/>
    <x v="1"/>
    <x v="10"/>
    <x v="17"/>
  </r>
  <r>
    <x v="24"/>
    <x v="0"/>
    <n v="4"/>
    <n v="1.0833206140899994"/>
    <n v="3.6012025222647098E-2"/>
    <n v="3.3242259728342355E-2"/>
    <n v="0.4740129687362919"/>
    <n v="1.7070166985993174E-2"/>
    <n v="1.5757262221334441E-2"/>
    <x v="0"/>
    <x v="10"/>
    <x v="29"/>
  </r>
  <r>
    <x v="24"/>
    <x v="0"/>
    <n v="26"/>
    <n v="9.5536284296513614"/>
    <n v="2172.4160082647722"/>
    <n v="227.3917207751453"/>
    <n v="4.9686810182111768E-2"/>
    <n v="107.94042183923268"/>
    <n v="11.298369267138405"/>
    <x v="1"/>
    <x v="9"/>
    <x v="0"/>
  </r>
  <r>
    <x v="24"/>
    <x v="0"/>
    <n v="4"/>
    <n v="9.5536284296513614"/>
    <n v="1.9107256859302677E-2"/>
    <n v="1.9999999999999953E-3"/>
    <n v="2.2989982427784331E-2"/>
    <n v="4.3927549943853018E-4"/>
    <n v="4.5979964855568551E-5"/>
    <x v="0"/>
    <x v="9"/>
    <x v="30"/>
  </r>
  <r>
    <x v="24"/>
    <x v="0"/>
    <n v="26"/>
    <n v="9.5536284296513614"/>
    <n v="26.24543727814099"/>
    <n v="2.7471695671859786"/>
    <n v="0.33580675772660967"/>
    <n v="8.813395197489621"/>
    <n v="0.92251810528193712"/>
    <x v="1"/>
    <x v="9"/>
    <x v="1"/>
  </r>
  <r>
    <x v="24"/>
    <x v="0"/>
    <n v="26"/>
    <n v="9.5536284296513614"/>
    <n v="1999.3820981453525"/>
    <n v="209.27986815354043"/>
    <n v="4.8552995506490143E-2"/>
    <n v="97.075990027008132"/>
    <n v="10.161164498057698"/>
    <x v="1"/>
    <x v="9"/>
    <x v="5"/>
  </r>
  <r>
    <x v="24"/>
    <x v="0"/>
    <n v="4"/>
    <n v="9.5536284296513614"/>
    <n v="7.6429027437210726E-3"/>
    <n v="7.999999999999983E-4"/>
    <n v="0.12408285252730136"/>
    <n v="9.4835317402964885E-4"/>
    <n v="9.9266282021840879E-5"/>
    <x v="0"/>
    <x v="9"/>
    <x v="31"/>
  </r>
  <r>
    <x v="24"/>
    <x v="0"/>
    <n v="31"/>
    <n v="9.5536284296513614"/>
    <n v="2675.785989486787"/>
    <n v="280.08060070475591"/>
    <n v="0.11252327797434789"/>
    <n v="301.08821069488727"/>
    <n v="31.515587288323584"/>
    <x v="1"/>
    <x v="9"/>
    <x v="6"/>
  </r>
  <r>
    <x v="24"/>
    <x v="0"/>
    <n v="4"/>
    <n v="9.5536284296513614"/>
    <n v="1.9107256859302677E-2"/>
    <n v="1.9999999999999953E-3"/>
    <n v="0.36443023120995033"/>
    <n v="6.9632620350235843E-3"/>
    <n v="7.2886046241989893E-4"/>
    <x v="0"/>
    <x v="9"/>
    <x v="32"/>
  </r>
  <r>
    <x v="24"/>
    <x v="0"/>
    <n v="4"/>
    <n v="9.5536284296513614"/>
    <n v="3.2105670306957358E-2"/>
    <n v="3.3605734767025038E-3"/>
    <n v="0.31054935581771836"/>
    <n v="9.9703952319216554E-3"/>
    <n v="1.0436239283680728E-3"/>
    <x v="0"/>
    <x v="9"/>
    <x v="24"/>
  </r>
  <r>
    <x v="24"/>
    <x v="0"/>
    <n v="32"/>
    <n v="9.5536284296513614"/>
    <n v="60306.192057837994"/>
    <n v="6312.3861789168132"/>
    <n v="1.5676700943028055"/>
    <n v="94540.213790353984"/>
    <n v="9895.739036378247"/>
    <x v="1"/>
    <x v="9"/>
    <x v="2"/>
  </r>
  <r>
    <x v="24"/>
    <x v="0"/>
    <n v="26"/>
    <n v="9.5536284296513614"/>
    <n v="8.2413361950539272"/>
    <n v="0.86263938939424256"/>
    <n v="0.3943248869301883"/>
    <n v="3.249763963268308"/>
    <n v="0.34016017968441137"/>
    <x v="1"/>
    <x v="9"/>
    <x v="19"/>
  </r>
  <r>
    <x v="24"/>
    <x v="0"/>
    <n v="4"/>
    <n v="9.5536284296513614"/>
    <n v="1.9107256859302613E-4"/>
    <n v="1.9999999999999883E-5"/>
    <n v="2.4535662315344045"/>
    <n v="4.6880920207239012E-4"/>
    <n v="4.9071324630687801E-5"/>
    <x v="0"/>
    <x v="9"/>
    <x v="25"/>
  </r>
  <r>
    <x v="24"/>
    <x v="0"/>
    <n v="26"/>
    <n v="9.5536284296513614"/>
    <n v="357.22849106526104"/>
    <n v="37.391918023160684"/>
    <n v="4.5972483912907057E-2"/>
    <n v="16.422681058729776"/>
    <n v="1.718999349792494"/>
    <x v="1"/>
    <x v="9"/>
    <x v="20"/>
  </r>
  <r>
    <x v="24"/>
    <x v="0"/>
    <n v="26"/>
    <n v="9.5536284296513614"/>
    <n v="0.27213864992267489"/>
    <n v="2.8485370969426115E-2"/>
    <n v="0.18379724508723749"/>
    <n v="5.0018334137547804E-2"/>
    <n v="5.235532709468492E-3"/>
    <x v="1"/>
    <x v="9"/>
    <x v="21"/>
  </r>
  <r>
    <x v="24"/>
    <x v="0"/>
    <n v="26"/>
    <n v="9.5536284296513614"/>
    <n v="1564.2836488888804"/>
    <n v="163.7371246335949"/>
    <n v="0.13379899308467358"/>
    <n v="209.29957712015127"/>
    <n v="21.907862406554699"/>
    <x v="1"/>
    <x v="9"/>
    <x v="7"/>
  </r>
  <r>
    <x v="24"/>
    <x v="0"/>
    <n v="26"/>
    <n v="9.5536284296513614"/>
    <n v="0.77192928520112292"/>
    <n v="8.0799592624442557E-2"/>
    <n v="0.21045543815430226"/>
    <n v="0.16245671594113967"/>
    <n v="1.7004713668466186E-2"/>
    <x v="1"/>
    <x v="9"/>
    <x v="8"/>
  </r>
  <r>
    <x v="24"/>
    <x v="0"/>
    <n v="4"/>
    <n v="9.5536284296513614"/>
    <n v="3.6303788032675095E-2"/>
    <n v="3.7999999999999918E-3"/>
    <n v="0.20160253915533249"/>
    <n v="7.3189358483442719E-3"/>
    <n v="7.6608964879026182E-4"/>
    <x v="0"/>
    <x v="9"/>
    <x v="26"/>
  </r>
  <r>
    <x v="24"/>
    <x v="0"/>
    <n v="26"/>
    <n v="9.5536284296513614"/>
    <n v="0.15070596229635452"/>
    <n v="1.5774735578852127E-2"/>
    <n v="0.25139740534380484"/>
    <n v="3.7887087891144804E-2"/>
    <n v="3.9657275945080284E-3"/>
    <x v="1"/>
    <x v="9"/>
    <x v="9"/>
  </r>
  <r>
    <x v="24"/>
    <x v="0"/>
    <n v="26"/>
    <n v="9.5536284296513614"/>
    <n v="13.527816183406436"/>
    <n v="1.4159872642126718"/>
    <n v="5.8214382311742884E-2"/>
    <n v="0.78751346314380477"/>
    <n v="8.2430823947435367E-2"/>
    <x v="1"/>
    <x v="9"/>
    <x v="10"/>
  </r>
  <r>
    <x v="24"/>
    <x v="0"/>
    <n v="26"/>
    <n v="9.5536284296513614"/>
    <n v="3.7458856325756202"/>
    <n v="0.39209036233287103"/>
    <n v="0.24609231158841194"/>
    <n v="0.92183365426635511"/>
    <n v="9.6490423618034241E-2"/>
    <x v="1"/>
    <x v="9"/>
    <x v="14"/>
  </r>
  <r>
    <x v="24"/>
    <x v="0"/>
    <n v="4"/>
    <n v="9.5536284296513614"/>
    <n v="1.9107256859302677E-2"/>
    <n v="1.9999999999999953E-3"/>
    <n v="0.2095025479482204"/>
    <n v="4.0030189963250222E-3"/>
    <n v="4.1900509589643984E-4"/>
    <x v="0"/>
    <x v="9"/>
    <x v="27"/>
  </r>
  <r>
    <x v="24"/>
    <x v="0"/>
    <n v="26"/>
    <n v="9.5536284296513614"/>
    <n v="42.50815878743316"/>
    <n v="4.449425587403173"/>
    <n v="5.4752642839286852E-2"/>
    <n v="2.3274340358440209"/>
    <n v="0.24361781002707003"/>
    <x v="1"/>
    <x v="9"/>
    <x v="15"/>
  </r>
  <r>
    <x v="24"/>
    <x v="0"/>
    <n v="26"/>
    <n v="9.5536284296513614"/>
    <n v="3346.9867504017893"/>
    <n v="350.33670976922537"/>
    <n v="6.5937564760461476E-2"/>
    <n v="220.69215560702449"/>
    <n v="23.100349488375294"/>
    <x v="1"/>
    <x v="9"/>
    <x v="22"/>
  </r>
  <r>
    <x v="24"/>
    <x v="0"/>
    <n v="31"/>
    <n v="9.5536284296513614"/>
    <n v="0.35782866056375329"/>
    <n v="3.7454739128556569E-2"/>
    <n v="0.17354114525003042"/>
    <n v="6.2097995557518139E-2"/>
    <n v="6.4999383234108331E-3"/>
    <x v="1"/>
    <x v="9"/>
    <x v="3"/>
  </r>
  <r>
    <x v="24"/>
    <x v="0"/>
    <n v="31"/>
    <n v="9.5536284296513614"/>
    <n v="0.41217434988442569"/>
    <n v="4.3143225939703739E-2"/>
    <n v="0.16674753844919926"/>
    <n v="6.8729058255126985E-2"/>
    <n v="7.19402672620324E-3"/>
    <x v="1"/>
    <x v="9"/>
    <x v="28"/>
  </r>
  <r>
    <x v="24"/>
    <x v="0"/>
    <n v="26"/>
    <n v="9.5536284296513614"/>
    <n v="11807.684802421531"/>
    <n v="1235.9372032697347"/>
    <n v="5.6525703419783559E-2"/>
    <n v="667.43768921596507"/>
    <n v="69.862219797501766"/>
    <x v="1"/>
    <x v="9"/>
    <x v="23"/>
  </r>
  <r>
    <x v="24"/>
    <x v="0"/>
    <n v="26"/>
    <n v="9.5536284296513614"/>
    <n v="566.09318610425817"/>
    <n v="59.254260333936443"/>
    <n v="5.0689527695361287E-2"/>
    <n v="28.694996235187105"/>
    <n v="3.0035704702652191"/>
    <x v="1"/>
    <x v="9"/>
    <x v="12"/>
  </r>
  <r>
    <x v="24"/>
    <x v="0"/>
    <n v="31"/>
    <n v="9.5536284296513614"/>
    <n v="4.5795938677670387"/>
    <n v="0.47935649805611719"/>
    <n v="0.22046712904136248"/>
    <n v="1.0096499122020279"/>
    <n v="0.10568235091375361"/>
    <x v="1"/>
    <x v="9"/>
    <x v="16"/>
  </r>
  <r>
    <x v="24"/>
    <x v="0"/>
    <n v="26"/>
    <n v="9.5536284296513614"/>
    <n v="19.886841792011804"/>
    <n v="2.0816009266478801"/>
    <n v="0.27950230729101072"/>
    <n v="5.5584181655985976"/>
    <n v="0.58181226185718848"/>
    <x v="1"/>
    <x v="9"/>
    <x v="13"/>
  </r>
  <r>
    <x v="24"/>
    <x v="0"/>
    <n v="26"/>
    <n v="9.5536284296513614"/>
    <n v="18.690565881861289"/>
    <n v="1.9563840083890891"/>
    <n v="0.2979733155258763"/>
    <n v="5.5692898848730321"/>
    <n v="0.58295022942150065"/>
    <x v="1"/>
    <x v="9"/>
    <x v="11"/>
  </r>
  <r>
    <x v="24"/>
    <x v="0"/>
    <n v="31"/>
    <n v="9.5536284296513614"/>
    <n v="0.87898143295030773"/>
    <n v="9.2004984223819586E-2"/>
    <n v="0.25351459802318005"/>
    <n v="0.22283462464423606"/>
    <n v="2.3324606591630645E-2"/>
    <x v="1"/>
    <x v="9"/>
    <x v="18"/>
  </r>
  <r>
    <x v="24"/>
    <x v="0"/>
    <n v="31"/>
    <n v="9.5536284296513614"/>
    <n v="276.90168439833286"/>
    <n v="28.983928612810598"/>
    <n v="0.48309741059675593"/>
    <n v="133.77048672271474"/>
    <n v="14.002060861770024"/>
    <x v="1"/>
    <x v="9"/>
    <x v="17"/>
  </r>
  <r>
    <x v="24"/>
    <x v="0"/>
    <n v="4"/>
    <n v="9.5536284296513614"/>
    <n v="0.11130833180438936"/>
    <n v="1.1650896057347638E-2"/>
    <n v="0.28169679481851645"/>
    <n v="3.1355200305892415E-2"/>
    <n v="3.28202007611852E-3"/>
    <x v="0"/>
    <x v="9"/>
    <x v="29"/>
  </r>
  <r>
    <x v="24"/>
    <x v="0"/>
    <n v="26"/>
    <n v="157.23001697595811"/>
    <n v="34435.968661228551"/>
    <n v="219.01650412270911"/>
    <n v="2.5975414049427249E-2"/>
    <n v="894.48854416851259"/>
    <n v="5.6890443782454589"/>
    <x v="1"/>
    <x v="5"/>
    <x v="0"/>
  </r>
  <r>
    <x v="24"/>
    <x v="0"/>
    <n v="4"/>
    <n v="157.23001697595811"/>
    <n v="0.31446003395191607"/>
    <n v="1.9999999999999992E-3"/>
    <n v="0.14077174579519555"/>
    <n v="4.426708796222769E-2"/>
    <n v="2.8154349159039099E-4"/>
    <x v="0"/>
    <x v="5"/>
    <x v="30"/>
  </r>
  <r>
    <x v="24"/>
    <x v="0"/>
    <n v="26"/>
    <n v="157.23001697595811"/>
    <n v="359.71764002878422"/>
    <n v="2.2878432944759415"/>
    <n v="0.1683594416970734"/>
    <n v="60.561861043834931"/>
    <n v="0.38518001974836258"/>
    <x v="1"/>
    <x v="5"/>
    <x v="1"/>
  </r>
  <r>
    <x v="24"/>
    <x v="0"/>
    <n v="26"/>
    <n v="157.23001697595811"/>
    <n v="17260.226958828007"/>
    <n v="109.77691976887118"/>
    <n v="2.2493975778115551E-2"/>
    <n v="388.25112713665425"/>
    <n v="2.4693193742771227"/>
    <x v="1"/>
    <x v="5"/>
    <x v="5"/>
  </r>
  <r>
    <x v="24"/>
    <x v="0"/>
    <n v="4"/>
    <n v="157.23001697595811"/>
    <n v="0.12578401358076641"/>
    <n v="7.999999999999995E-4"/>
    <n v="0.13446367846777457"/>
    <n v="1.6913381158510363E-2"/>
    <n v="1.0757094277421959E-4"/>
    <x v="0"/>
    <x v="5"/>
    <x v="31"/>
  </r>
  <r>
    <x v="24"/>
    <x v="0"/>
    <n v="26"/>
    <n v="157.23001697595811"/>
    <n v="66413.858016245329"/>
    <n v="422.39935664702375"/>
    <n v="7.4082076916855963E-2"/>
    <n v="4920.076537904637"/>
    <n v="31.292221628755289"/>
    <x v="1"/>
    <x v="5"/>
    <x v="6"/>
  </r>
  <r>
    <x v="24"/>
    <x v="0"/>
    <n v="4"/>
    <n v="157.23001697595811"/>
    <n v="0.31446003395191607"/>
    <n v="1.9999999999999992E-3"/>
    <n v="0.38784032387307221"/>
    <n v="0.12196028141304842"/>
    <n v="7.756806477461441E-4"/>
    <x v="0"/>
    <x v="5"/>
    <x v="32"/>
  </r>
  <r>
    <x v="24"/>
    <x v="0"/>
    <n v="4"/>
    <n v="157.23001697595811"/>
    <n v="0.48220288147469764"/>
    <n v="3.0668627450980358E-3"/>
    <n v="0.40388159912575328"/>
    <n v="0.19475287087304696"/>
    <n v="1.2386494297893921E-3"/>
    <x v="0"/>
    <x v="5"/>
    <x v="24"/>
  </r>
  <r>
    <x v="24"/>
    <x v="0"/>
    <n v="26"/>
    <n v="157.23001697595811"/>
    <n v="254681.7579633639"/>
    <n v="1619.8036663845621"/>
    <n v="0.80023698175460556"/>
    <n v="203805.7613005593"/>
    <n v="1296.226797022626"/>
    <x v="1"/>
    <x v="5"/>
    <x v="2"/>
  </r>
  <r>
    <x v="24"/>
    <x v="0"/>
    <n v="26"/>
    <n v="157.23001697595811"/>
    <n v="342.34946950942987"/>
    <n v="2.1773798419278818"/>
    <n v="0.72612687097967354"/>
    <n v="248.58914907643347"/>
    <n v="1.5810540115533089"/>
    <x v="1"/>
    <x v="5"/>
    <x v="19"/>
  </r>
  <r>
    <x v="24"/>
    <x v="0"/>
    <n v="4"/>
    <n v="157.23001697595811"/>
    <n v="3.1446003395191623E-3"/>
    <n v="2.0000000000000002E-5"/>
    <n v="2.6804428393363491"/>
    <n v="8.4289214626387908E-3"/>
    <n v="5.3608856786726987E-5"/>
    <x v="0"/>
    <x v="5"/>
    <x v="25"/>
  </r>
  <r>
    <x v="24"/>
    <x v="0"/>
    <n v="26"/>
    <n v="157.23001697595811"/>
    <n v="3667.0402653020778"/>
    <n v="23.322774720954214"/>
    <n v="2.2565930782139872E-2"/>
    <n v="82.750176802126518"/>
    <n v="0.52630012000049431"/>
    <x v="1"/>
    <x v="5"/>
    <x v="20"/>
  </r>
  <r>
    <x v="24"/>
    <x v="0"/>
    <n v="26"/>
    <n v="157.23001697595811"/>
    <n v="11.426226845958046"/>
    <n v="7.2672044853275192E-2"/>
    <n v="0.34706788263975574"/>
    <n v="3.9656763579881935"/>
    <n v="2.5222132734327579E-2"/>
    <x v="1"/>
    <x v="5"/>
    <x v="21"/>
  </r>
  <r>
    <x v="24"/>
    <x v="0"/>
    <n v="26"/>
    <n v="157.23001697595811"/>
    <n v="43793.489254131426"/>
    <n v="278.53135232331528"/>
    <n v="7.3753227411285149E-2"/>
    <n v="3229.9111720936276"/>
    <n v="20.542586169074259"/>
    <x v="1"/>
    <x v="5"/>
    <x v="7"/>
  </r>
  <r>
    <x v="24"/>
    <x v="0"/>
    <n v="26"/>
    <n v="157.23001697595811"/>
    <n v="10.443129363176423"/>
    <n v="6.6419437993021857E-2"/>
    <n v="0.13623500547716022"/>
    <n v="1.4227197859910328"/>
    <n v="9.0486524987692368E-3"/>
    <x v="1"/>
    <x v="5"/>
    <x v="8"/>
  </r>
  <r>
    <x v="24"/>
    <x v="0"/>
    <n v="4"/>
    <n v="157.23001697595811"/>
    <n v="0.59747406450864005"/>
    <n v="3.7999999999999952E-3"/>
    <n v="0.32730394872096413"/>
    <n v="0.19555562057204193"/>
    <n v="1.2437550051396622E-3"/>
    <x v="0"/>
    <x v="5"/>
    <x v="26"/>
  </r>
  <r>
    <x v="24"/>
    <x v="0"/>
    <n v="26"/>
    <n v="157.23001697595811"/>
    <n v="3.9887281637561625"/>
    <n v="2.5368744724908826E-2"/>
    <n v="0.47021374949784633"/>
    <n v="1.8755548256074448"/>
    <n v="1.192873257715309E-2"/>
    <x v="1"/>
    <x v="5"/>
    <x v="9"/>
  </r>
  <r>
    <x v="24"/>
    <x v="0"/>
    <n v="26"/>
    <n v="157.23001697595811"/>
    <n v="143.06658195658443"/>
    <n v="0.90991901360959981"/>
    <n v="7.2492912965766751E-2"/>
    <n v="10.371313274088411"/>
    <n v="6.5962679859497053E-2"/>
    <x v="1"/>
    <x v="5"/>
    <x v="10"/>
  </r>
  <r>
    <x v="24"/>
    <x v="0"/>
    <n v="26"/>
    <n v="157.23001697595811"/>
    <n v="80.499783656023666"/>
    <n v="0.51198737495737101"/>
    <n v="0.19036448429837205"/>
    <n v="15.324299801809465"/>
    <n v="9.7464212601037173E-2"/>
    <x v="1"/>
    <x v="5"/>
    <x v="14"/>
  </r>
  <r>
    <x v="24"/>
    <x v="0"/>
    <n v="4"/>
    <n v="157.23001697595811"/>
    <n v="0.31446003395191607"/>
    <n v="1.9999999999999992E-3"/>
    <n v="0.30885564914616154"/>
    <n v="9.7122757916743033E-2"/>
    <n v="6.1771129829232287E-4"/>
    <x v="0"/>
    <x v="5"/>
    <x v="27"/>
  </r>
  <r>
    <x v="24"/>
    <x v="0"/>
    <n v="26"/>
    <n v="157.23001697595811"/>
    <n v="844.82727519682032"/>
    <n v="5.3731933090486281"/>
    <n v="8.4269207166792537E-2"/>
    <n v="71.192924673717698"/>
    <n v="0.45279474010744236"/>
    <x v="1"/>
    <x v="5"/>
    <x v="15"/>
  </r>
  <r>
    <x v="24"/>
    <x v="0"/>
    <n v="26"/>
    <n v="157.23001697595811"/>
    <n v="16441.145534605483"/>
    <n v="104.56747287077812"/>
    <n v="4.1536476928517654E-2"/>
    <n v="682.90726217654174"/>
    <n v="4.3433644243704714"/>
    <x v="1"/>
    <x v="5"/>
    <x v="22"/>
  </r>
  <r>
    <x v="24"/>
    <x v="0"/>
    <n v="26"/>
    <n v="157.23001697595811"/>
    <n v="1.328069775300843"/>
    <n v="8.4466681416431877E-3"/>
    <n v="0.31776669638360805"/>
    <n v="0.42201634506426955"/>
    <n v="2.6840698308186256E-3"/>
    <x v="1"/>
    <x v="5"/>
    <x v="3"/>
  </r>
  <r>
    <x v="24"/>
    <x v="0"/>
    <n v="26"/>
    <n v="157.23001697595811"/>
    <n v="2.0268522743721089"/>
    <n v="1.2891000798416456E-2"/>
    <n v="0.21499287887212531"/>
    <n v="0.43575880551577451"/>
    <n v="2.7714733731944198E-3"/>
    <x v="1"/>
    <x v="5"/>
    <x v="28"/>
  </r>
  <r>
    <x v="24"/>
    <x v="0"/>
    <n v="26"/>
    <n v="157.23001697595811"/>
    <n v="174302.93635887196"/>
    <n v="1108.5856232243773"/>
    <n v="5.3140447944177646E-2"/>
    <n v="9262.5361160959437"/>
    <n v="58.910736602618755"/>
    <x v="1"/>
    <x v="5"/>
    <x v="23"/>
  </r>
  <r>
    <x v="24"/>
    <x v="0"/>
    <n v="26"/>
    <n v="157.23001697595811"/>
    <n v="8999.6566042071972"/>
    <n v="57.23879433011399"/>
    <n v="2.9086750171250089E-2"/>
    <n v="261.77076327361567"/>
    <n v="1.6648905107835916"/>
    <x v="1"/>
    <x v="5"/>
    <x v="12"/>
  </r>
  <r>
    <x v="24"/>
    <x v="0"/>
    <n v="26"/>
    <n v="157.23001697595811"/>
    <n v="89.492470614829031"/>
    <n v="0.56918184158507878"/>
    <n v="0.16240893665408082"/>
    <n v="14.534376991100958"/>
    <n v="9.2440217654644122E-2"/>
    <x v="1"/>
    <x v="5"/>
    <x v="16"/>
  </r>
  <r>
    <x v="24"/>
    <x v="0"/>
    <n v="26"/>
    <n v="157.23001697595811"/>
    <n v="389.06478624934431"/>
    <n v="2.474494334684425"/>
    <n v="0.23736608070250878"/>
    <n v="92.350783451366183"/>
    <n v="0.58736102194460404"/>
    <x v="1"/>
    <x v="5"/>
    <x v="13"/>
  </r>
  <r>
    <x v="24"/>
    <x v="0"/>
    <n v="26"/>
    <n v="157.23001697595811"/>
    <n v="375.44034356071717"/>
    <n v="2.3878413981099129"/>
    <n v="0.25355846916549285"/>
    <n v="95.196078776222151"/>
    <n v="0.6054574095147397"/>
    <x v="1"/>
    <x v="5"/>
    <x v="11"/>
  </r>
  <r>
    <x v="24"/>
    <x v="0"/>
    <n v="26"/>
    <n v="157.23001697595811"/>
    <n v="13.410255742712508"/>
    <n v="8.529068431483447E-2"/>
    <n v="0.36556932718260271"/>
    <n v="4.9023781692100457"/>
    <n v="3.1179658079917804E-2"/>
    <x v="1"/>
    <x v="5"/>
    <x v="18"/>
  </r>
  <r>
    <x v="24"/>
    <x v="0"/>
    <n v="26"/>
    <n v="157.23001697595811"/>
    <n v="9895.6745678273164"/>
    <n v="62.937565982330554"/>
    <n v="0.67554673403050791"/>
    <n v="6684.9906353245015"/>
    <n v="42.517267147193003"/>
    <x v="1"/>
    <x v="5"/>
    <x v="17"/>
  </r>
  <r>
    <x v="24"/>
    <x v="0"/>
    <n v="4"/>
    <n v="157.23001697595811"/>
    <n v="1.759835501772278"/>
    <n v="1.1192745098039218E-2"/>
    <n v="0.31330484204535769"/>
    <n v="0.55136498390857636"/>
    <n v="3.5067412349951287E-3"/>
    <x v="0"/>
    <x v="5"/>
    <x v="29"/>
  </r>
  <r>
    <x v="24"/>
    <x v="0"/>
    <n v="26"/>
    <n v="81.21692618135252"/>
    <n v="11792.74440419673"/>
    <n v="145.20057528235236"/>
    <n v="3.0883245283972228E-2"/>
    <n v="364.19821800599857"/>
    <n v="4.4842649818187628"/>
    <x v="1"/>
    <x v="6"/>
    <x v="0"/>
  </r>
  <r>
    <x v="24"/>
    <x v="0"/>
    <n v="53"/>
    <n v="81.21692618135252"/>
    <n v="0.16243385236270494"/>
    <n v="1.9999999999999987E-3"/>
    <n v="6.1551827098316747E-2"/>
    <n v="9.9981003955427229E-3"/>
    <n v="1.2310365419663342E-4"/>
    <x v="0"/>
    <x v="6"/>
    <x v="30"/>
  </r>
  <r>
    <x v="24"/>
    <x v="0"/>
    <n v="364"/>
    <n v="81.21692618135252"/>
    <n v="302.67457664614227"/>
    <n v="3.7267425754366537"/>
    <n v="3.8557446184011461E-2"/>
    <n v="11.670358700302083"/>
    <n v="0.14369367629406304"/>
    <x v="1"/>
    <x v="6"/>
    <x v="1"/>
  </r>
  <r>
    <x v="24"/>
    <x v="0"/>
    <n v="26"/>
    <n v="81.21692618135252"/>
    <n v="11587.649511453594"/>
    <n v="142.67530250503532"/>
    <n v="6.344164853359395E-2"/>
    <n v="735.13958763611049"/>
    <n v="9.0515563959486478"/>
    <x v="1"/>
    <x v="6"/>
    <x v="5"/>
  </r>
  <r>
    <x v="24"/>
    <x v="0"/>
    <n v="53"/>
    <n v="81.21692618135252"/>
    <n v="6.497354094508194E-2"/>
    <n v="7.9999999999999906E-4"/>
    <n v="0.10408419365561494"/>
    <n v="6.7627186182189353E-3"/>
    <n v="8.3267354924491856E-5"/>
    <x v="0"/>
    <x v="6"/>
    <x v="31"/>
  </r>
  <r>
    <x v="24"/>
    <x v="0"/>
    <n v="202"/>
    <n v="81.21692618135252"/>
    <n v="40567.068580853469"/>
    <n v="499.49032163898494"/>
    <n v="5.7629849773030657E-2"/>
    <n v="2337.8740680468172"/>
    <n v="28.785552199137467"/>
    <x v="1"/>
    <x v="6"/>
    <x v="6"/>
  </r>
  <r>
    <x v="24"/>
    <x v="0"/>
    <n v="55"/>
    <n v="81.21692618135252"/>
    <n v="0.62395850017297416"/>
    <n v="7.682616537096126E-3"/>
    <n v="6.1707772036749736E-2"/>
    <n v="3.8503088889066159E-2"/>
    <n v="4.740771499168914E-4"/>
    <x v="0"/>
    <x v="6"/>
    <x v="32"/>
  </r>
  <r>
    <x v="24"/>
    <x v="0"/>
    <n v="53"/>
    <n v="81.21692618135252"/>
    <n v="0.83622683283374599"/>
    <n v="1.0296213759266162E-2"/>
    <n v="6.1943173698916436E-2"/>
    <n v="5.1798543957915485E-2"/>
    <n v="6.3778015733139727E-4"/>
    <x v="0"/>
    <x v="6"/>
    <x v="24"/>
  </r>
  <r>
    <x v="24"/>
    <x v="0"/>
    <n v="210"/>
    <n v="81.21692618135252"/>
    <n v="67319.171099506726"/>
    <n v="828.88105059759414"/>
    <n v="0.57927466992721677"/>
    <n v="38996.290618440587"/>
    <n v="480.149796993846"/>
    <x v="1"/>
    <x v="6"/>
    <x v="2"/>
  </r>
  <r>
    <x v="24"/>
    <x v="0"/>
    <n v="82"/>
    <n v="81.21692618135252"/>
    <n v="134.37211046946791"/>
    <n v="1.6544840686216449"/>
    <n v="6.5658565423835608E-2"/>
    <n v="8.822680006398425"/>
    <n v="0.10863105046228799"/>
    <x v="1"/>
    <x v="6"/>
    <x v="19"/>
  </r>
  <r>
    <x v="24"/>
    <x v="0"/>
    <n v="53"/>
    <n v="81.21692618135252"/>
    <n v="1.6243385236270498E-3"/>
    <n v="1.9999999999999991E-5"/>
    <n v="6.0846360981080809E-2"/>
    <n v="9.883508816408733E-5"/>
    <n v="1.2169272196216156E-6"/>
    <x v="0"/>
    <x v="6"/>
    <x v="25"/>
  </r>
  <r>
    <x v="24"/>
    <x v="0"/>
    <n v="26"/>
    <n v="81.21692618135252"/>
    <n v="1883.8120258599217"/>
    <n v="23.194820518736236"/>
    <n v="3.0962269136331703E-2"/>
    <n v="58.327094946933158"/>
    <n v="0.71816427547002026"/>
    <x v="1"/>
    <x v="6"/>
    <x v="20"/>
  </r>
  <r>
    <x v="24"/>
    <x v="0"/>
    <n v="77"/>
    <n v="81.21692618135252"/>
    <n v="3.4049675581641443"/>
    <n v="4.1924358852993969E-2"/>
    <n v="7.3043518381798039E-2"/>
    <n v="0.24871081042418866"/>
    <n v="3.0623026765237622E-3"/>
    <x v="1"/>
    <x v="6"/>
    <x v="21"/>
  </r>
  <r>
    <x v="24"/>
    <x v="0"/>
    <n v="26"/>
    <n v="81.21692618135252"/>
    <n v="25853.292643484678"/>
    <n v="318.32394870197163"/>
    <n v="0.14150550133317544"/>
    <n v="3658.3831366295958"/>
    <n v="45.044589947428513"/>
    <x v="1"/>
    <x v="6"/>
    <x v="7"/>
  </r>
  <r>
    <x v="24"/>
    <x v="0"/>
    <n v="363"/>
    <n v="81.21692618135252"/>
    <n v="22.764432836714491"/>
    <n v="0.28029173113351863"/>
    <n v="5.4156076982867757E-2"/>
    <n v="1.2328323771764327"/>
    <n v="1.5179500568928106E-2"/>
    <x v="1"/>
    <x v="6"/>
    <x v="8"/>
  </r>
  <r>
    <x v="24"/>
    <x v="0"/>
    <n v="53"/>
    <n v="81.21692618135252"/>
    <n v="1.164297979416318"/>
    <n v="1.43356567917445E-2"/>
    <n v="5.1240638442657839E-2"/>
    <n v="5.965937180278863E-2"/>
    <n v="7.3456820650381221E-4"/>
    <x v="0"/>
    <x v="6"/>
    <x v="26"/>
  </r>
  <r>
    <x v="24"/>
    <x v="0"/>
    <n v="78"/>
    <n v="81.21692618135252"/>
    <n v="2.0209670644444984"/>
    <n v="2.4883569958456694E-2"/>
    <n v="0.15634572828776153"/>
    <n v="0.31596956753615457"/>
    <n v="3.8904398675543754E-3"/>
    <x v="1"/>
    <x v="6"/>
    <x v="9"/>
  </r>
  <r>
    <x v="24"/>
    <x v="0"/>
    <n v="78"/>
    <n v="81.21692618135252"/>
    <n v="912.39500290419278"/>
    <n v="11.234049917955151"/>
    <n v="5.6071882032641879E-2"/>
    <n v="51.159704970015845"/>
    <n v="0.62991432174839135"/>
    <x v="1"/>
    <x v="6"/>
    <x v="10"/>
  </r>
  <r>
    <x v="24"/>
    <x v="0"/>
    <n v="26"/>
    <n v="81.21692618135252"/>
    <n v="52.917797616415427"/>
    <n v="0.65156119671721091"/>
    <n v="0.16836557212252568"/>
    <n v="8.9095352711518085"/>
    <n v="0.10970047365813071"/>
    <x v="1"/>
    <x v="6"/>
    <x v="14"/>
  </r>
  <r>
    <x v="24"/>
    <x v="0"/>
    <n v="55"/>
    <n v="81.21692618135252"/>
    <n v="0.16516967385466358"/>
    <n v="2.0336853611752016E-3"/>
    <n v="6.1833831831133758E-2"/>
    <n v="1.0213073836732478E-2"/>
    <n v="1.2575055862034594E-4"/>
    <x v="0"/>
    <x v="6"/>
    <x v="27"/>
  </r>
  <r>
    <x v="24"/>
    <x v="0"/>
    <n v="26"/>
    <n v="81.21692618135252"/>
    <n v="413.89423435720875"/>
    <n v="5.0961573383485081"/>
    <n v="3.5466783452788683E-2"/>
    <n v="14.679497182304893"/>
    <n v="0.18074430876054648"/>
    <x v="1"/>
    <x v="6"/>
    <x v="15"/>
  </r>
  <r>
    <x v="24"/>
    <x v="0"/>
    <n v="26"/>
    <n v="81.21692618135252"/>
    <n v="14073.965870092801"/>
    <n v="173.28858074074955"/>
    <n v="4.2760574857235625E-2"/>
    <n v="601.81087112628256"/>
    <n v="7.4099193286689413"/>
    <x v="1"/>
    <x v="6"/>
    <x v="22"/>
  </r>
  <r>
    <x v="24"/>
    <x v="0"/>
    <n v="87"/>
    <n v="81.21692618135252"/>
    <n v="0.21341023686604346"/>
    <n v="2.6276571510415354E-3"/>
    <n v="0.23355918754794963"/>
    <n v="4.98439215368486E-2"/>
    <n v="6.1371346935182097E-4"/>
    <x v="1"/>
    <x v="6"/>
    <x v="3"/>
  </r>
  <r>
    <x v="24"/>
    <x v="0"/>
    <n v="87"/>
    <n v="81.21692618135252"/>
    <n v="1.915017677239139"/>
    <n v="2.3579046478107525E-2"/>
    <n v="0.14668493473695901"/>
    <n v="0.28090424300594591"/>
    <n v="3.4586908938009256E-3"/>
    <x v="1"/>
    <x v="6"/>
    <x v="28"/>
  </r>
  <r>
    <x v="24"/>
    <x v="0"/>
    <n v="76"/>
    <n v="81.21692618135252"/>
    <n v="106258.34358107411"/>
    <n v="1308.3275688592992"/>
    <n v="4.4425771349449625E-2"/>
    <n v="4720.6088759040567"/>
    <n v="58.123461424324532"/>
    <x v="1"/>
    <x v="6"/>
    <x v="23"/>
  </r>
  <r>
    <x v="24"/>
    <x v="0"/>
    <n v="26"/>
    <n v="81.21692618135252"/>
    <n v="3343.4448774319148"/>
    <n v="41.166848274535816"/>
    <n v="3.2655187578645425E-2"/>
    <n v="109.18081963140034"/>
    <n v="1.3443111524266029"/>
    <x v="1"/>
    <x v="6"/>
    <x v="12"/>
  </r>
  <r>
    <x v="24"/>
    <x v="0"/>
    <n v="363"/>
    <n v="81.21692618135252"/>
    <n v="94.073554628085532"/>
    <n v="1.158299864957028"/>
    <n v="3.5804910753915939E-2"/>
    <n v="3.3682952277622382"/>
    <n v="4.1472823291059273E-2"/>
    <x v="1"/>
    <x v="6"/>
    <x v="16"/>
  </r>
  <r>
    <x v="24"/>
    <x v="0"/>
    <n v="26"/>
    <n v="81.21692618135252"/>
    <n v="489.53549448254222"/>
    <n v="6.0275058106661028"/>
    <n v="5.6046741796613883E-2"/>
    <n v="27.436869459540745"/>
    <n v="0.3378220618479929"/>
    <x v="1"/>
    <x v="6"/>
    <x v="13"/>
  </r>
  <r>
    <x v="24"/>
    <x v="0"/>
    <n v="26"/>
    <n v="81.21692618135252"/>
    <n v="463.16802694450388"/>
    <n v="5.7028509785051149"/>
    <n v="4.6747582681241212E-2"/>
    <n v="21.651985634895553"/>
    <n v="0.2665944976364652"/>
    <x v="1"/>
    <x v="6"/>
    <x v="11"/>
  </r>
  <r>
    <x v="24"/>
    <x v="0"/>
    <n v="364"/>
    <n v="81.21692618135252"/>
    <n v="6.4752901931493074"/>
    <n v="7.9728333705838275E-2"/>
    <n v="3.4870769672969364E-2"/>
    <n v="0.2257983528909468"/>
    <n v="2.7801883610659266E-3"/>
    <x v="1"/>
    <x v="6"/>
    <x v="18"/>
  </r>
  <r>
    <x v="24"/>
    <x v="0"/>
    <n v="364"/>
    <n v="81.21692618135252"/>
    <n v="449.5593810207385"/>
    <n v="5.5352917446900092"/>
    <n v="5.0610291446303558E-2"/>
    <n v="22.752331295879404"/>
    <n v="0.28014272843907945"/>
    <x v="1"/>
    <x v="6"/>
    <x v="17"/>
  </r>
  <r>
    <x v="24"/>
    <x v="0"/>
    <n v="53"/>
    <n v="81.21692618135252"/>
    <n v="1.675667963813225"/>
    <n v="2.0632004221282137E-2"/>
    <n v="6.7419402726993871E-2"/>
    <n v="0.11297253328904561"/>
    <n v="1.3909974016596579E-3"/>
    <x v="0"/>
    <x v="6"/>
    <x v="29"/>
  </r>
  <r>
    <x v="24"/>
    <x v="0"/>
    <n v="25"/>
    <n v="479.10088057367369"/>
    <n v="83810.140462795942"/>
    <n v="174.9321361347572"/>
    <n v="1.9548419303456147E-2"/>
    <n v="1638.3557676482912"/>
    <n v="3.4196467468115062"/>
    <x v="1"/>
    <x v="3"/>
    <x v="0"/>
  </r>
  <r>
    <x v="24"/>
    <x v="0"/>
    <n v="4"/>
    <n v="479.10088057367369"/>
    <n v="0.95820176114734723"/>
    <n v="1.9999999999999996E-3"/>
    <n v="2.1238399872825851E-2"/>
    <n v="2.0350672162093325E-2"/>
    <n v="4.2476799745651693E-5"/>
    <x v="0"/>
    <x v="3"/>
    <x v="30"/>
  </r>
  <r>
    <x v="24"/>
    <x v="0"/>
    <n v="25"/>
    <n v="479.10088057367369"/>
    <n v="1003.4449717955804"/>
    <n v="2.0944335785692125"/>
    <n v="8.0534567685782793E-2"/>
    <n v="80.812007000029581"/>
    <n v="0.16867430279665852"/>
    <x v="1"/>
    <x v="3"/>
    <x v="1"/>
  </r>
  <r>
    <x v="24"/>
    <x v="0"/>
    <n v="25"/>
    <n v="479.10088057367369"/>
    <n v="61207.706095640591"/>
    <n v="127.75536129750107"/>
    <n v="2.620258516118467E-2"/>
    <n v="1603.8001314917847"/>
    <n v="3.3475207341956876"/>
    <x v="1"/>
    <x v="3"/>
    <x v="5"/>
  </r>
  <r>
    <x v="24"/>
    <x v="0"/>
    <n v="4"/>
    <n v="479.10088057367369"/>
    <n v="0.38328070445893875"/>
    <n v="7.999999999999996E-4"/>
    <n v="0.10685899769012296"/>
    <n v="4.0956991912446436E-2"/>
    <n v="8.5487198152098316E-5"/>
    <x v="0"/>
    <x v="3"/>
    <x v="31"/>
  </r>
  <r>
    <x v="24"/>
    <x v="0"/>
    <n v="25"/>
    <n v="479.10088057367369"/>
    <n v="182739.78178346143"/>
    <n v="381.42234588391796"/>
    <n v="3.4199577191705008E-2"/>
    <n v="6249.6232730988177"/>
    <n v="13.044482960698259"/>
    <x v="1"/>
    <x v="3"/>
    <x v="6"/>
  </r>
  <r>
    <x v="24"/>
    <x v="0"/>
    <n v="4"/>
    <n v="479.10088057367369"/>
    <n v="0.95820176114734723"/>
    <n v="1.9999999999999996E-3"/>
    <n v="0.27782244912499382"/>
    <n v="0.26620996003783837"/>
    <n v="5.5564489824998751E-4"/>
    <x v="0"/>
    <x v="3"/>
    <x v="32"/>
  </r>
  <r>
    <x v="24"/>
    <x v="0"/>
    <n v="4"/>
    <n v="479.10088057367369"/>
    <n v="1.2653434237324803"/>
    <n v="2.6410793113495483E-3"/>
    <n v="0.28289517810790871"/>
    <n v="0.35795955322447104"/>
    <n v="7.4714860218134331E-4"/>
    <x v="0"/>
    <x v="3"/>
    <x v="24"/>
  </r>
  <r>
    <x v="24"/>
    <x v="0"/>
    <n v="25"/>
    <n v="479.10088057367369"/>
    <n v="60.78962742108542"/>
    <n v="0.12688272947504528"/>
    <n v="0.16451893090382658"/>
    <n v="10.001044513358913"/>
    <n v="2.0874611003393894E-2"/>
    <x v="1"/>
    <x v="3"/>
    <x v="19"/>
  </r>
  <r>
    <x v="24"/>
    <x v="0"/>
    <n v="4"/>
    <n v="479.10088057367369"/>
    <n v="9.5820176114734725E-3"/>
    <n v="1.9999999999999998E-5"/>
    <n v="2.6075967244880611"/>
    <n v="2.4986037737665143E-2"/>
    <n v="5.2151934489761217E-5"/>
    <x v="0"/>
    <x v="3"/>
    <x v="25"/>
  </r>
  <r>
    <x v="24"/>
    <x v="0"/>
    <n v="25"/>
    <n v="479.10088057367369"/>
    <n v="10662.438258429349"/>
    <n v="22.255100524261579"/>
    <n v="1.6560926086941232E-2"/>
    <n v="176.57985190442284"/>
    <n v="0.36856507483974305"/>
    <x v="1"/>
    <x v="3"/>
    <x v="20"/>
  </r>
  <r>
    <x v="24"/>
    <x v="0"/>
    <n v="25"/>
    <n v="479.10088057367369"/>
    <n v="12.403141909674252"/>
    <n v="2.5888372183375606E-2"/>
    <n v="0.937721764018697"/>
    <n v="11.63069611091397"/>
    <n v="2.4276090031367541E-2"/>
    <x v="1"/>
    <x v="3"/>
    <x v="21"/>
  </r>
  <r>
    <x v="24"/>
    <x v="0"/>
    <n v="25"/>
    <n v="479.10088057367369"/>
    <n v="103063.91944394655"/>
    <n v="215.11945317349068"/>
    <n v="3.4729325391584978E-2"/>
    <n v="3579.3403945009218"/>
    <n v="7.4709534873219861"/>
    <x v="1"/>
    <x v="3"/>
    <x v="7"/>
  </r>
  <r>
    <x v="24"/>
    <x v="0"/>
    <n v="25"/>
    <n v="479.10088057367369"/>
    <n v="82.85946766431627"/>
    <n v="0.17294785091002263"/>
    <n v="0.12713824307802848"/>
    <n v="10.534607141221883"/>
    <n v="2.1988285908821088E-2"/>
    <x v="1"/>
    <x v="3"/>
    <x v="8"/>
  </r>
  <r>
    <x v="24"/>
    <x v="0"/>
    <n v="4"/>
    <n v="479.10088057367369"/>
    <n v="1.8205833461799612"/>
    <n v="3.8000000000000026E-3"/>
    <n v="0.17203378219961699"/>
    <n v="0.31320183885297331"/>
    <n v="6.5372837235854494E-4"/>
    <x v="0"/>
    <x v="3"/>
    <x v="26"/>
  </r>
  <r>
    <x v="24"/>
    <x v="0"/>
    <n v="25"/>
    <n v="479.10088057367369"/>
    <n v="13.938976687604191"/>
    <n v="2.9094032703329015E-2"/>
    <n v="0.12365004772036496"/>
    <n v="1.7235551325953129"/>
    <n v="3.5974785321444915E-3"/>
    <x v="1"/>
    <x v="3"/>
    <x v="9"/>
  </r>
  <r>
    <x v="24"/>
    <x v="0"/>
    <n v="25"/>
    <n v="479.10088057367369"/>
    <n v="934.24740665853824"/>
    <n v="1.950001439237335"/>
    <n v="6.754660037284578E-2"/>
    <n v="63.105236226931822"/>
    <n v="0.13171596794263837"/>
    <x v="1"/>
    <x v="3"/>
    <x v="10"/>
  </r>
  <r>
    <x v="24"/>
    <x v="0"/>
    <n v="25"/>
    <n v="479.10088057367369"/>
    <n v="195.50485626371491"/>
    <n v="0.40806615932247525"/>
    <n v="5.9090780348097449E-2"/>
    <n v="11.552534518465542"/>
    <n v="2.4112947788016124E-2"/>
    <x v="1"/>
    <x v="3"/>
    <x v="14"/>
  </r>
  <r>
    <x v="24"/>
    <x v="0"/>
    <n v="4"/>
    <n v="479.10088057367369"/>
    <n v="0.95820176114734723"/>
    <n v="1.9999999999999996E-3"/>
    <n v="0.11254462084427944"/>
    <n v="0.107840453900649"/>
    <n v="2.2508924168855883E-4"/>
    <x v="0"/>
    <x v="3"/>
    <x v="27"/>
  </r>
  <r>
    <x v="24"/>
    <x v="0"/>
    <n v="25"/>
    <n v="479.10088057367369"/>
    <n v="1512.0315236132312"/>
    <n v="3.1559773419801065"/>
    <n v="8.5543893966203183E-2"/>
    <n v="129.34506432952691"/>
    <n v="0.26997459110208599"/>
    <x v="1"/>
    <x v="3"/>
    <x v="15"/>
  </r>
  <r>
    <x v="24"/>
    <x v="0"/>
    <n v="25"/>
    <n v="479.10088057367369"/>
    <n v="63844.697326129892"/>
    <n v="133.25940300857405"/>
    <n v="3.2365618960279438E-2"/>
    <n v="2066.3731462918918"/>
    <n v="4.3130230606498232"/>
    <x v="1"/>
    <x v="3"/>
    <x v="22"/>
  </r>
  <r>
    <x v="24"/>
    <x v="0"/>
    <n v="25"/>
    <n v="479.10088057367369"/>
    <n v="3.6280732553939821"/>
    <n v="7.5726708142338211E-3"/>
    <n v="0.15285814543963136"/>
    <n v="0.55458054933865009"/>
    <n v="1.157544416688605E-3"/>
    <x v="1"/>
    <x v="3"/>
    <x v="3"/>
  </r>
  <r>
    <x v="24"/>
    <x v="0"/>
    <n v="25"/>
    <n v="479.10088057367369"/>
    <n v="9.4696321321342278"/>
    <n v="1.9765424185393531E-2"/>
    <n v="0.12190687918747531"/>
    <n v="1.1544133002819215"/>
    <n v="2.4095411782579716E-3"/>
    <x v="1"/>
    <x v="3"/>
    <x v="28"/>
  </r>
  <r>
    <x v="24"/>
    <x v="0"/>
    <n v="25"/>
    <n v="479.10088057367369"/>
    <n v="504669.40053868992"/>
    <n v="1053.3677164909416"/>
    <n v="3.4427989225624803E-2"/>
    <n v="17374.752684248546"/>
    <n v="36.265332393971136"/>
    <x v="1"/>
    <x v="3"/>
    <x v="23"/>
  </r>
  <r>
    <x v="24"/>
    <x v="0"/>
    <n v="25"/>
    <n v="479.10088057367369"/>
    <n v="21771.732596929913"/>
    <n v="45.442898311646843"/>
    <n v="1.8268986002106608E-2"/>
    <n v="397.74747805492069"/>
    <n v="0.83019567315063014"/>
    <x v="1"/>
    <x v="3"/>
    <x v="12"/>
  </r>
  <r>
    <x v="24"/>
    <x v="0"/>
    <n v="25"/>
    <n v="479.10088057367369"/>
    <n v="281.56945682541789"/>
    <n v="0.58770390170910902"/>
    <n v="5.9673298980696635E-2"/>
    <n v="16.802178380975516"/>
    <n v="3.507023063880961E-2"/>
    <x v="1"/>
    <x v="3"/>
    <x v="16"/>
  </r>
  <r>
    <x v="24"/>
    <x v="0"/>
    <n v="25"/>
    <n v="479.10088057367369"/>
    <n v="1514.840726730826"/>
    <n v="3.1618408317616971"/>
    <n v="6.465857184050236E-2"/>
    <n v="97.947437956243917"/>
    <n v="0.20444011256869743"/>
    <x v="1"/>
    <x v="3"/>
    <x v="13"/>
  </r>
  <r>
    <x v="24"/>
    <x v="0"/>
    <n v="25"/>
    <n v="479.10088057367369"/>
    <n v="1459.0977654506189"/>
    <n v="3.0454917212915587"/>
    <n v="6.0958844131226063E-2"/>
    <n v="88.944913256324526"/>
    <n v="0.1856496551411515"/>
    <x v="1"/>
    <x v="3"/>
    <x v="11"/>
  </r>
  <r>
    <x v="24"/>
    <x v="0"/>
    <n v="25"/>
    <n v="479.10088057367369"/>
    <n v="15.90413768170292"/>
    <n v="3.3195801399194598E-2"/>
    <n v="7.773729573291023E-2"/>
    <n v="1.2363446543394612"/>
    <n v="2.5805518304601455E-3"/>
    <x v="1"/>
    <x v="3"/>
    <x v="18"/>
  </r>
  <r>
    <x v="24"/>
    <x v="0"/>
    <n v="25"/>
    <n v="479.10088057367369"/>
    <n v="2370.7847794716263"/>
    <n v="4.9484041370010781"/>
    <n v="0.13702187031846469"/>
    <n v="324.84936460575108"/>
    <n v="0.67803958994351587"/>
    <x v="1"/>
    <x v="3"/>
    <x v="17"/>
  </r>
  <r>
    <x v="24"/>
    <x v="0"/>
    <n v="4"/>
    <n v="479.10088057367369"/>
    <n v="3.1175034535984487"/>
    <n v="6.506987526020744E-3"/>
    <n v="0.23879195914079562"/>
    <n v="0.74443475731297004"/>
    <n v="1.5538162994432124E-3"/>
    <x v="0"/>
    <x v="3"/>
    <x v="29"/>
  </r>
  <r>
    <x v="24"/>
    <x v="0"/>
    <n v="25"/>
    <n v="479.10088057367369"/>
    <n v="81721.467890082291"/>
    <n v="170.57256875050885"/>
    <n v="2.1340674892845045E-2"/>
    <n v="1743.9912780083216"/>
    <n v="3.6401337353420695"/>
    <x v="1"/>
    <x v="4"/>
    <x v="0"/>
  </r>
  <r>
    <x v="24"/>
    <x v="0"/>
    <n v="4"/>
    <n v="479.10088057367369"/>
    <n v="0.95820176114734723"/>
    <n v="1.9999999999999996E-3"/>
    <n v="2.1238399872825851E-2"/>
    <n v="2.0350672162093325E-2"/>
    <n v="4.2476799745651693E-5"/>
    <x v="0"/>
    <x v="4"/>
    <x v="30"/>
  </r>
  <r>
    <x v="24"/>
    <x v="0"/>
    <n v="25"/>
    <n v="479.10088057367369"/>
    <n v="1056.1934787204816"/>
    <n v="2.2045325348928588"/>
    <n v="9.0371301087400643E-2"/>
    <n v="95.44957887199773"/>
    <n v="0.19922647346777311"/>
    <x v="1"/>
    <x v="4"/>
    <x v="1"/>
  </r>
  <r>
    <x v="24"/>
    <x v="0"/>
    <n v="25"/>
    <n v="479.10088057367369"/>
    <n v="58432.154939022272"/>
    <n v="121.96211133875566"/>
    <n v="3.6606591001318342E-2"/>
    <n v="2139.0019971784518"/>
    <n v="4.464617127435079"/>
    <x v="1"/>
    <x v="4"/>
    <x v="5"/>
  </r>
  <r>
    <x v="24"/>
    <x v="0"/>
    <n v="4"/>
    <n v="479.10088057367369"/>
    <n v="0.38328070445893875"/>
    <n v="7.999999999999996E-4"/>
    <n v="0.12317454513494201"/>
    <n v="4.7210426430729924E-2"/>
    <n v="9.8539636107953556E-5"/>
    <x v="0"/>
    <x v="4"/>
    <x v="31"/>
  </r>
  <r>
    <x v="24"/>
    <x v="0"/>
    <n v="25"/>
    <n v="479.10088057367369"/>
    <n v="166617.55759362658"/>
    <n v="347.77134492869084"/>
    <n v="4.9350921846052331E-2"/>
    <n v="8222.730062983188"/>
    <n v="17.162836463872328"/>
    <x v="1"/>
    <x v="4"/>
    <x v="6"/>
  </r>
  <r>
    <x v="24"/>
    <x v="0"/>
    <n v="4"/>
    <n v="479.10088057367369"/>
    <n v="0.95820176114734723"/>
    <n v="1.9999999999999996E-3"/>
    <n v="0.21681420336307863"/>
    <n v="0.20775175150426103"/>
    <n v="4.3362840672615718E-4"/>
    <x v="0"/>
    <x v="4"/>
    <x v="32"/>
  </r>
  <r>
    <x v="24"/>
    <x v="0"/>
    <n v="4"/>
    <n v="479.10088057367369"/>
    <n v="1.1977522014341841"/>
    <n v="2.5000000000000001E-3"/>
    <n v="0.35219549544628093"/>
    <n v="0.42184293000598616"/>
    <n v="8.8048873861570236E-4"/>
    <x v="0"/>
    <x v="4"/>
    <x v="24"/>
  </r>
  <r>
    <x v="24"/>
    <x v="0"/>
    <n v="25"/>
    <n v="479.10088057367369"/>
    <n v="10795.411796046123"/>
    <n v="22.532648621141615"/>
    <n v="1.4181543982462828"/>
    <n v="15309.560719442612"/>
    <n v="31.95477474621002"/>
    <x v="1"/>
    <x v="4"/>
    <x v="2"/>
  </r>
  <r>
    <x v="24"/>
    <x v="0"/>
    <n v="25"/>
    <n v="479.10088057367369"/>
    <n v="60.321825404400265"/>
    <n v="0.12590631295056509"/>
    <n v="0.19616222191052754"/>
    <n v="11.832863301026062"/>
    <n v="2.4698062100945078E-2"/>
    <x v="1"/>
    <x v="4"/>
    <x v="19"/>
  </r>
  <r>
    <x v="24"/>
    <x v="0"/>
    <n v="4"/>
    <n v="479.10088057367369"/>
    <n v="9.5820176114734725E-3"/>
    <n v="1.9999999999999998E-5"/>
    <n v="2.6077201848257232"/>
    <n v="2.4987220736794939E-2"/>
    <n v="5.2154403696514459E-5"/>
    <x v="0"/>
    <x v="4"/>
    <x v="25"/>
  </r>
  <r>
    <x v="24"/>
    <x v="0"/>
    <n v="25"/>
    <n v="479.10088057367369"/>
    <n v="10327.4474182622"/>
    <n v="21.555893209580727"/>
    <n v="2.4526302386270096E-2"/>
    <n v="253.29409825860313"/>
    <n v="0.52868635506432315"/>
    <x v="1"/>
    <x v="4"/>
    <x v="20"/>
  </r>
  <r>
    <x v="24"/>
    <x v="0"/>
    <n v="25"/>
    <n v="479.10088057367369"/>
    <n v="11.561897841765196"/>
    <n v="2.4132491319826047E-2"/>
    <n v="0.13895920149782709"/>
    <n v="1.6066320918911421"/>
    <n v="3.3534317239562708E-3"/>
    <x v="1"/>
    <x v="4"/>
    <x v="21"/>
  </r>
  <r>
    <x v="24"/>
    <x v="0"/>
    <n v="25"/>
    <n v="479.10088057367369"/>
    <n v="94108.333304193991"/>
    <n v="196.42696793107334"/>
    <n v="4.8622507974554016E-2"/>
    <n v="4575.7831865551598"/>
    <n v="9.5507718146460796"/>
    <x v="1"/>
    <x v="4"/>
    <x v="7"/>
  </r>
  <r>
    <x v="24"/>
    <x v="0"/>
    <n v="25"/>
    <n v="479.10088057367369"/>
    <n v="80.297101396809836"/>
    <n v="0.16759956963690481"/>
    <n v="0.13159853343253336"/>
    <n v="10.566980782703601"/>
    <n v="2.2055857568140422E-2"/>
    <x v="1"/>
    <x v="4"/>
    <x v="8"/>
  </r>
  <r>
    <x v="24"/>
    <x v="0"/>
    <n v="4"/>
    <n v="479.10088057367369"/>
    <n v="1.8205833461799612"/>
    <n v="3.8000000000000026E-3"/>
    <n v="0.17284166826079855"/>
    <n v="0.31467266276157141"/>
    <n v="6.5679833939103491E-4"/>
    <x v="0"/>
    <x v="4"/>
    <x v="26"/>
  </r>
  <r>
    <x v="24"/>
    <x v="0"/>
    <n v="25"/>
    <n v="479.10088057367369"/>
    <n v="13.34218046068559"/>
    <n v="2.784837390553261E-2"/>
    <n v="0.23364869853259052"/>
    <n v="3.1173831002261472"/>
    <n v="6.5067363192766493E-3"/>
    <x v="1"/>
    <x v="4"/>
    <x v="9"/>
  </r>
  <r>
    <x v="24"/>
    <x v="0"/>
    <n v="25"/>
    <n v="479.10088057367369"/>
    <n v="844.99129289808002"/>
    <n v="1.7637022329958785"/>
    <n v="7.1204790503899718E-2"/>
    <n v="60.16742798842715"/>
    <n v="0.12558404801173165"/>
    <x v="1"/>
    <x v="4"/>
    <x v="10"/>
  </r>
  <r>
    <x v="24"/>
    <x v="0"/>
    <n v="25"/>
    <n v="479.10088057367369"/>
    <n v="214.46953251990109"/>
    <n v="0.44765004869766895"/>
    <n v="7.2022465502047051E-2"/>
    <n v="15.446624507154734"/>
    <n v="3.2240860189317544E-2"/>
    <x v="1"/>
    <x v="4"/>
    <x v="14"/>
  </r>
  <r>
    <x v="24"/>
    <x v="0"/>
    <n v="4"/>
    <n v="479.10088057367369"/>
    <n v="0.95820176114734723"/>
    <n v="1.9999999999999996E-3"/>
    <n v="0.15007895633650978"/>
    <n v="0.14380592027279951"/>
    <n v="3.0015791267301952E-4"/>
    <x v="0"/>
    <x v="4"/>
    <x v="27"/>
  </r>
  <r>
    <x v="24"/>
    <x v="0"/>
    <n v="25"/>
    <n v="479.10088057367369"/>
    <n v="1513.4274843410535"/>
    <n v="3.1588910513562003"/>
    <n v="8.5516174611692281E-2"/>
    <n v="129.42252901304371"/>
    <n v="0.27013627872708901"/>
    <x v="1"/>
    <x v="4"/>
    <x v="15"/>
  </r>
  <r>
    <x v="24"/>
    <x v="0"/>
    <n v="25"/>
    <n v="479.10088057367369"/>
    <n v="59455.788563984832"/>
    <n v="124.09868354404334"/>
    <n v="4.4594813285057364E-2"/>
    <n v="2651.4197897267522"/>
    <n v="5.5341576215680339"/>
    <x v="1"/>
    <x v="4"/>
    <x v="22"/>
  </r>
  <r>
    <x v="24"/>
    <x v="0"/>
    <n v="25"/>
    <n v="479.10088057367369"/>
    <n v="3.8284638077133351"/>
    <n v="7.9909346088638915E-3"/>
    <n v="0.15507133161979819"/>
    <n v="0.59368498072030984"/>
    <n v="1.2391648706832549E-3"/>
    <x v="1"/>
    <x v="4"/>
    <x v="3"/>
  </r>
  <r>
    <x v="24"/>
    <x v="0"/>
    <n v="25"/>
    <n v="479.10088057367369"/>
    <n v="7.4359213593440705"/>
    <n v="1.5520575437975243E-2"/>
    <n v="0.1232831074476189"/>
    <n v="0.91672349191605951"/>
    <n v="1.9134247693687767E-3"/>
    <x v="1"/>
    <x v="4"/>
    <x v="28"/>
  </r>
  <r>
    <x v="24"/>
    <x v="0"/>
    <n v="25"/>
    <n v="479.10088057367369"/>
    <n v="470957.90899008658"/>
    <n v="983.00363887071808"/>
    <n v="3.8431364847960107E-2"/>
    <n v="18099.55522843041"/>
    <n v="37.778171492312985"/>
    <x v="1"/>
    <x v="4"/>
    <x v="23"/>
  </r>
  <r>
    <x v="24"/>
    <x v="0"/>
    <n v="25"/>
    <n v="479.10088057367369"/>
    <n v="21401.601039961184"/>
    <n v="44.670343778819571"/>
    <n v="2.1676257722176486E-2"/>
    <n v="463.90661980939893"/>
    <n v="0.96828588428791607"/>
    <x v="1"/>
    <x v="4"/>
    <x v="12"/>
  </r>
  <r>
    <x v="24"/>
    <x v="0"/>
    <n v="25"/>
    <n v="479.10088057367369"/>
    <n v="298.15873697196309"/>
    <n v="0.62232976198029288"/>
    <n v="7.0590179781813353E-2"/>
    <n v="21.047078846369274"/>
    <n v="4.3930369781761985E-2"/>
    <x v="1"/>
    <x v="4"/>
    <x v="16"/>
  </r>
  <r>
    <x v="24"/>
    <x v="0"/>
    <n v="25"/>
    <n v="479.10088057367369"/>
    <n v="1572.1009349838041"/>
    <n v="3.2813568054840059"/>
    <n v="8.2894563697569396E-2"/>
    <n v="130.31862109402334"/>
    <n v="0.27200664072664676"/>
    <x v="1"/>
    <x v="4"/>
    <x v="13"/>
  </r>
  <r>
    <x v="24"/>
    <x v="0"/>
    <n v="25"/>
    <n v="479.10088057367369"/>
    <n v="1515.4470453451002"/>
    <n v="3.1631063660966543"/>
    <n v="7.4286518603010929E-2"/>
    <n v="112.57728512590673"/>
    <n v="0.23497615990834142"/>
    <x v="1"/>
    <x v="4"/>
    <x v="11"/>
  </r>
  <r>
    <x v="24"/>
    <x v="0"/>
    <n v="25"/>
    <n v="479.10088057367369"/>
    <n v="15.510098776123883"/>
    <n v="3.2373346418299517E-2"/>
    <n v="8.4939098833817298E-2"/>
    <n v="1.3174138128674551"/>
    <n v="2.7497628710053479E-3"/>
    <x v="1"/>
    <x v="4"/>
    <x v="18"/>
  </r>
  <r>
    <x v="24"/>
    <x v="0"/>
    <n v="25"/>
    <n v="479.10088057367369"/>
    <n v="2123.9408891514427"/>
    <n v="4.4331809338531025"/>
    <n v="0.12500407748942061"/>
    <n v="265.50127149043584"/>
    <n v="0.55416569297999518"/>
    <x v="1"/>
    <x v="4"/>
    <x v="17"/>
  </r>
  <r>
    <x v="24"/>
    <x v="0"/>
    <n v="4"/>
    <n v="479.10088057367369"/>
    <n v="3.0594234305324672"/>
    <n v="6.3857603994990041E-3"/>
    <n v="0.2049471186106783"/>
    <n v="0.62702001669762586"/>
    <n v="1.3087431940154949E-3"/>
    <x v="0"/>
    <x v="4"/>
    <x v="29"/>
  </r>
  <r>
    <x v="24"/>
    <x v="0"/>
    <n v="26"/>
    <n v="36.475865483669729"/>
    <n v="7216.6115563771164"/>
    <n v="197.84620489973017"/>
    <n v="4.5696743345296713E-2"/>
    <n v="329.77564611446735"/>
    <n v="9.040927247143955"/>
    <x v="1"/>
    <x v="11"/>
    <x v="0"/>
  </r>
  <r>
    <x v="24"/>
    <x v="0"/>
    <n v="4"/>
    <n v="36.475865483669729"/>
    <n v="7.2951730967339451E-2"/>
    <n v="1.9999999999999996E-3"/>
    <n v="3.4232431148589919E-2"/>
    <n v="2.4973151075099028E-3"/>
    <n v="6.8464862297179827E-5"/>
    <x v="0"/>
    <x v="11"/>
    <x v="30"/>
  </r>
  <r>
    <x v="24"/>
    <x v="0"/>
    <n v="26"/>
    <n v="36.475865483669729"/>
    <n v="165.2806449906733"/>
    <n v="4.5312329892396814"/>
    <n v="0.21381207453218629"/>
    <n v="35.338997585473663"/>
    <n v="0.96883232561801602"/>
    <x v="1"/>
    <x v="11"/>
    <x v="1"/>
  </r>
  <r>
    <x v="24"/>
    <x v="0"/>
    <n v="26"/>
    <n v="36.475865483669729"/>
    <n v="4077.7337527061081"/>
    <n v="111.79265244663523"/>
    <n v="5.4242245648962815E-2"/>
    <n v="221.18543590535171"/>
    <n v="6.0638845157595123"/>
    <x v="1"/>
    <x v="11"/>
    <x v="5"/>
  </r>
  <r>
    <x v="24"/>
    <x v="0"/>
    <n v="4"/>
    <n v="36.475865483669729"/>
    <n v="2.9180692386935745E-2"/>
    <n v="7.9999999999999895E-4"/>
    <n v="8.6286634282155508E-2"/>
    <n v="2.5179037320916041E-3"/>
    <n v="6.9029307425724315E-5"/>
    <x v="0"/>
    <x v="11"/>
    <x v="31"/>
  </r>
  <r>
    <x v="24"/>
    <x v="0"/>
    <n v="26"/>
    <n v="36.475865483669729"/>
    <n v="12270.740579524661"/>
    <n v="336.40711239650449"/>
    <n v="0.19864445229838015"/>
    <n v="2437.5145417151844"/>
    <n v="66.82540659128324"/>
    <x v="1"/>
    <x v="11"/>
    <x v="6"/>
  </r>
  <r>
    <x v="24"/>
    <x v="0"/>
    <n v="4"/>
    <n v="36.475865483669729"/>
    <n v="7.6048457506361258E-2"/>
    <n v="2.0848979591836748E-3"/>
    <n v="0.27028787875543153"/>
    <n v="2.0554976262016959E-2"/>
    <n v="5.6352264680928376E-4"/>
    <x v="0"/>
    <x v="11"/>
    <x v="32"/>
  </r>
  <r>
    <x v="24"/>
    <x v="0"/>
    <n v="4"/>
    <n v="36.475865483669729"/>
    <n v="0.10010764061722259"/>
    <n v="2.7444897959183682E-3"/>
    <n v="0.23006013710709247"/>
    <n v="2.303077752586577E-2"/>
    <n v="6.3139769873799608E-4"/>
    <x v="0"/>
    <x v="11"/>
    <x v="24"/>
  </r>
  <r>
    <x v="24"/>
    <x v="0"/>
    <n v="26"/>
    <n v="36.475865483669729"/>
    <n v="69877.765429697611"/>
    <n v="1915.7260424973861"/>
    <n v="0.59614822591897243"/>
    <n v="41657.505892096335"/>
    <n v="1142.0566815815907"/>
    <x v="1"/>
    <x v="11"/>
    <x v="2"/>
  </r>
  <r>
    <x v="24"/>
    <x v="0"/>
    <n v="26"/>
    <n v="36.475865483669729"/>
    <n v="42.81126399457002"/>
    <n v="1.1736874074649895"/>
    <n v="0.38545019409237308"/>
    <n v="16.501610016046836"/>
    <n v="0.45239803901115433"/>
    <x v="1"/>
    <x v="11"/>
    <x v="19"/>
  </r>
  <r>
    <x v="24"/>
    <x v="0"/>
    <n v="4"/>
    <n v="36.475865483669729"/>
    <n v="7.2951730967339451E-4"/>
    <n v="1.9999999999999998E-5"/>
    <n v="2.5231366909367496"/>
    <n v="1.8406718907104087E-3"/>
    <n v="5.046273381873499E-5"/>
    <x v="0"/>
    <x v="11"/>
    <x v="25"/>
  </r>
  <r>
    <x v="24"/>
    <x v="0"/>
    <n v="26"/>
    <n v="36.475865483669729"/>
    <n v="779.35160108102207"/>
    <n v="21.366226427990814"/>
    <n v="5.7584717957130528E-2"/>
    <n v="44.878742137688761"/>
    <n v="1.2303681226640395"/>
    <x v="1"/>
    <x v="11"/>
    <x v="20"/>
  </r>
  <r>
    <x v="24"/>
    <x v="0"/>
    <n v="26"/>
    <n v="36.475865483669729"/>
    <n v="4.364550040525069"/>
    <n v="0.1196558322236132"/>
    <n v="0.11357818941872969"/>
    <n v="0.49571769123028059"/>
    <n v="1.3590292777349279E-2"/>
    <x v="1"/>
    <x v="11"/>
    <x v="21"/>
  </r>
  <r>
    <x v="24"/>
    <x v="0"/>
    <n v="26"/>
    <n v="36.475865483669729"/>
    <n v="7886.8380783545472"/>
    <n v="216.22072495813677"/>
    <n v="0.19530479810251045"/>
    <n v="1540.3373185602263"/>
    <n v="42.228945033527346"/>
    <x v="1"/>
    <x v="11"/>
    <x v="7"/>
  </r>
  <r>
    <x v="24"/>
    <x v="0"/>
    <n v="26"/>
    <n v="36.475865483669729"/>
    <n v="10.330099034517087"/>
    <n v="0.28320367173033578"/>
    <n v="0.14153010003242344"/>
    <n v="1.4620199497000441"/>
    <n v="4.0081843989544036E-2"/>
    <x v="1"/>
    <x v="11"/>
    <x v="8"/>
  </r>
  <r>
    <x v="24"/>
    <x v="0"/>
    <n v="4"/>
    <n v="36.475865483669729"/>
    <n v="0.13860828883794474"/>
    <n v="3.7999999999999935E-3"/>
    <n v="0.10796059606600802"/>
    <n v="1.4964233482633921E-2"/>
    <n v="4.1025026505082978E-4"/>
    <x v="0"/>
    <x v="11"/>
    <x v="26"/>
  </r>
  <r>
    <x v="24"/>
    <x v="0"/>
    <n v="26"/>
    <n v="36.475865483669729"/>
    <n v="0.83852548565377028"/>
    <n v="2.2988501425118445E-2"/>
    <n v="0.23084193684271731"/>
    <n v="0.19356684720029649"/>
    <n v="5.3067101940859089E-3"/>
    <x v="1"/>
    <x v="11"/>
    <x v="9"/>
  </r>
  <r>
    <x v="24"/>
    <x v="0"/>
    <n v="26"/>
    <n v="36.475865483669729"/>
    <n v="13.051996274939887"/>
    <n v="0.35782554030920183"/>
    <n v="0.16532479340875392"/>
    <n v="2.1578185877262626"/>
    <n v="5.9157433527994539E-2"/>
    <x v="1"/>
    <x v="11"/>
    <x v="10"/>
  </r>
  <r>
    <x v="24"/>
    <x v="0"/>
    <n v="26"/>
    <n v="36.475865483669729"/>
    <n v="18.29189792021981"/>
    <n v="0.50147947629670653"/>
    <n v="0.14882439840529418"/>
    <n v="2.722280703667765"/>
    <n v="7.4632381372459339E-2"/>
    <x v="1"/>
    <x v="11"/>
    <x v="14"/>
  </r>
  <r>
    <x v="24"/>
    <x v="0"/>
    <n v="4"/>
    <n v="36.475865483669729"/>
    <n v="7.2951730967339451E-2"/>
    <n v="1.9999999999999996E-3"/>
    <n v="0.31847296034871697"/>
    <n v="2.3233153723731765E-2"/>
    <n v="6.3694592069743386E-4"/>
    <x v="0"/>
    <x v="11"/>
    <x v="27"/>
  </r>
  <r>
    <x v="24"/>
    <x v="0"/>
    <n v="26"/>
    <n v="36.475865483669729"/>
    <n v="202.82609928954756"/>
    <n v="5.5605561814661515"/>
    <n v="6.2421235091310874E-2"/>
    <n v="12.66065562640641"/>
    <n v="0.34709678464174054"/>
    <x v="1"/>
    <x v="11"/>
    <x v="15"/>
  </r>
  <r>
    <x v="24"/>
    <x v="0"/>
    <n v="26"/>
    <n v="36.475865483669729"/>
    <n v="4154.0292803523307"/>
    <n v="113.88432392953342"/>
    <n v="7.0977699217945736E-2"/>
    <n v="294.8434408033873"/>
    <n v="8.083247289509524"/>
    <x v="1"/>
    <x v="11"/>
    <x v="22"/>
  </r>
  <r>
    <x v="24"/>
    <x v="0"/>
    <n v="26"/>
    <n v="36.475865483669729"/>
    <n v="0.59337602572748727"/>
    <n v="1.6267633895983694E-2"/>
    <n v="0.17556621222458441"/>
    <n v="0.10417678126185248"/>
    <n v="2.8560468649741159E-3"/>
    <x v="1"/>
    <x v="11"/>
    <x v="3"/>
  </r>
  <r>
    <x v="24"/>
    <x v="0"/>
    <n v="26"/>
    <n v="36.475865483669729"/>
    <n v="1.09496746280932"/>
    <n v="3.0018957694082343E-2"/>
    <n v="0.11767098955404828"/>
    <n v="0.12884590487825825"/>
    <n v="3.5323604572437806E-3"/>
    <x v="1"/>
    <x v="11"/>
    <x v="28"/>
  </r>
  <r>
    <x v="24"/>
    <x v="0"/>
    <n v="26"/>
    <n v="36.475865483669729"/>
    <n v="34959.804388105767"/>
    <n v="958.43659703584819"/>
    <n v="0.1151362322377857"/>
    <n v="4025.1401570165053"/>
    <n v="110.35077862151245"/>
    <x v="1"/>
    <x v="11"/>
    <x v="23"/>
  </r>
  <r>
    <x v="24"/>
    <x v="0"/>
    <n v="26"/>
    <n v="36.475865483669729"/>
    <n v="1904.9154462564493"/>
    <n v="52.223995811950815"/>
    <n v="5.9119495381621867E-2"/>
    <n v="112.61763992733832"/>
    <n v="3.0874562792144657"/>
    <x v="1"/>
    <x v="11"/>
    <x v="12"/>
  </r>
  <r>
    <x v="24"/>
    <x v="0"/>
    <n v="26"/>
    <n v="36.475865483669729"/>
    <n v="30.275792842038019"/>
    <n v="0.83002260372937586"/>
    <n v="0.1299531633957989"/>
    <n v="3.9344350541387256"/>
    <n v="0.10786406304465003"/>
    <x v="1"/>
    <x v="11"/>
    <x v="16"/>
  </r>
  <r>
    <x v="24"/>
    <x v="0"/>
    <n v="26"/>
    <n v="36.475865483669729"/>
    <n v="239.20564476915015"/>
    <n v="6.5579155311953512"/>
    <n v="7.8890483726948304E-2"/>
    <n v="18.871049026054816"/>
    <n v="0.51735712849646842"/>
    <x v="1"/>
    <x v="11"/>
    <x v="13"/>
  </r>
  <r>
    <x v="24"/>
    <x v="0"/>
    <n v="26"/>
    <n v="36.475865483669729"/>
    <n v="229.13744105893247"/>
    <n v="6.281891821361099"/>
    <n v="7.6139756716300716E-2"/>
    <n v="17.446469016822814"/>
    <n v="0.47830171499655327"/>
    <x v="1"/>
    <x v="11"/>
    <x v="11"/>
  </r>
  <r>
    <x v="24"/>
    <x v="0"/>
    <n v="26"/>
    <n v="36.475865483669729"/>
    <n v="3.6525521487745714"/>
    <n v="0.10013613386116421"/>
    <n v="0.2881528435796965"/>
    <n v="1.0524932879925235"/>
    <n v="2.8854511717171603E-2"/>
    <x v="1"/>
    <x v="11"/>
    <x v="18"/>
  </r>
  <r>
    <x v="24"/>
    <x v="0"/>
    <n v="26"/>
    <n v="36.475865483669729"/>
    <n v="891.2816360903646"/>
    <n v="24.434831751679532"/>
    <n v="0.5584418362818715"/>
    <n v="497.72895350261393"/>
    <n v="13.645432312646497"/>
    <x v="1"/>
    <x v="11"/>
    <x v="17"/>
  </r>
  <r>
    <x v="24"/>
    <x v="0"/>
    <n v="4"/>
    <n v="36.475865483669729"/>
    <n v="0.5064338939969425"/>
    <n v="1.3884081632653056E-2"/>
    <n v="0.20465961448500541"/>
    <n v="0.10364656550755436"/>
    <n v="2.8415107944171191E-3"/>
    <x v="0"/>
    <x v="11"/>
    <x v="29"/>
  </r>
  <r>
    <x v="24"/>
    <x v="0"/>
    <n v="26"/>
    <n v="151.99032225301414"/>
    <n v="29314.930719595894"/>
    <n v="192.87366646144829"/>
    <n v="2.1312319013779949E-2"/>
    <n v="624.7691553628855"/>
    <n v="4.1105851089837762"/>
    <x v="1"/>
    <x v="7"/>
    <x v="0"/>
  </r>
  <r>
    <x v="24"/>
    <x v="0"/>
    <n v="4"/>
    <n v="151.99032225301414"/>
    <n v="0.30398064450602885"/>
    <n v="2.0000000000000039E-3"/>
    <n v="3.5536321536156885E-2"/>
    <n v="1.0802353923934443E-2"/>
    <n v="7.1072643072313905E-5"/>
    <x v="0"/>
    <x v="7"/>
    <x v="30"/>
  </r>
  <r>
    <x v="24"/>
    <x v="0"/>
    <n v="26"/>
    <n v="151.99032225301414"/>
    <n v="482.50215238024998"/>
    <n v="3.1745583878494701"/>
    <n v="0.12901145817321705"/>
    <n v="62.248306250291819"/>
    <n v="0.40955440667247728"/>
    <x v="1"/>
    <x v="7"/>
    <x v="1"/>
  </r>
  <r>
    <x v="24"/>
    <x v="0"/>
    <n v="26"/>
    <n v="151.99032225301414"/>
    <n v="27310.219581584024"/>
    <n v="179.68393761361625"/>
    <n v="2.3010802812367358E-2"/>
    <n v="628.4300775542838"/>
    <n v="4.134671656976642"/>
    <x v="1"/>
    <x v="7"/>
    <x v="5"/>
  </r>
  <r>
    <x v="24"/>
    <x v="0"/>
    <n v="4"/>
    <n v="151.99032225301414"/>
    <n v="0.12159225780241154"/>
    <n v="8.0000000000000145E-4"/>
    <n v="0.11220209140058225"/>
    <n v="1.3642905623549339E-2"/>
    <n v="8.9761673120465965E-5"/>
    <x v="0"/>
    <x v="7"/>
    <x v="31"/>
  </r>
  <r>
    <x v="24"/>
    <x v="0"/>
    <n v="26"/>
    <n v="151.99032225301414"/>
    <n v="40748.658502797414"/>
    <n v="268.10034940885402"/>
    <n v="3.7639051588443766E-2"/>
    <n v="1533.7408595466695"/>
    <n v="10.091042882279655"/>
    <x v="1"/>
    <x v="7"/>
    <x v="6"/>
  </r>
  <r>
    <x v="24"/>
    <x v="0"/>
    <n v="4"/>
    <n v="151.99032225301414"/>
    <n v="0.30398064450602885"/>
    <n v="2.0000000000000039E-3"/>
    <n v="0.22432112983574881"/>
    <n v="6.8189281623791495E-2"/>
    <n v="4.4864225967149852E-4"/>
    <x v="0"/>
    <x v="7"/>
    <x v="32"/>
  </r>
  <r>
    <x v="24"/>
    <x v="0"/>
    <n v="4"/>
    <n v="151.99032225301414"/>
    <n v="0.53165907672948332"/>
    <n v="3.4979797979798012E-3"/>
    <n v="0.12545656588227758"/>
    <n v="6.6700121986623298E-2"/>
    <n v="4.3884453298012892E-4"/>
    <x v="0"/>
    <x v="7"/>
    <x v="24"/>
  </r>
  <r>
    <x v="24"/>
    <x v="0"/>
    <n v="26"/>
    <n v="151.99032225301414"/>
    <n v="331038.10702276969"/>
    <n v="2178.020956306018"/>
    <n v="1.5553929964498101"/>
    <n v="514894.35322121868"/>
    <n v="3387.6785415592981"/>
    <x v="1"/>
    <x v="7"/>
    <x v="2"/>
  </r>
  <r>
    <x v="24"/>
    <x v="0"/>
    <n v="26"/>
    <n v="151.99032225301414"/>
    <n v="141.53235752009218"/>
    <n v="0.93119321955569723"/>
    <n v="0.20048132861357884"/>
    <n v="28.374595077440127"/>
    <n v="0.18668685385248221"/>
    <x v="1"/>
    <x v="7"/>
    <x v="19"/>
  </r>
  <r>
    <x v="24"/>
    <x v="0"/>
    <n v="4"/>
    <n v="151.99032225301414"/>
    <n v="3.0398064450602876E-3"/>
    <n v="2.0000000000000032E-5"/>
    <n v="2.2577647927056526"/>
    <n v="6.8631679682968471E-3"/>
    <n v="4.5155295854113124E-5"/>
    <x v="0"/>
    <x v="7"/>
    <x v="25"/>
  </r>
  <r>
    <x v="24"/>
    <x v="0"/>
    <n v="26"/>
    <n v="151.99032225301414"/>
    <n v="3951.4067628580474"/>
    <n v="25.99775238505152"/>
    <n v="1.8092122680105769E-2"/>
    <n v="71.489335912627396"/>
    <n v="0.47035452555736446"/>
    <x v="1"/>
    <x v="7"/>
    <x v="20"/>
  </r>
  <r>
    <x v="24"/>
    <x v="0"/>
    <n v="26"/>
    <n v="151.99032225301414"/>
    <n v="9.4894317229974305"/>
    <n v="6.2434447024861443E-2"/>
    <n v="0.11052382223666908"/>
    <n v="1.0488082648795765"/>
    <n v="6.900493724420519E-3"/>
    <x v="1"/>
    <x v="7"/>
    <x v="21"/>
  </r>
  <r>
    <x v="24"/>
    <x v="0"/>
    <n v="26"/>
    <n v="151.99032225301414"/>
    <n v="15628.890345753356"/>
    <n v="102.82819401972429"/>
    <n v="5.0786461904378161E-2"/>
    <n v="793.73604415230648"/>
    <n v="5.2222801582787337"/>
    <x v="1"/>
    <x v="7"/>
    <x v="7"/>
  </r>
  <r>
    <x v="24"/>
    <x v="0"/>
    <n v="26"/>
    <n v="151.99032225301414"/>
    <n v="33.072612869539675"/>
    <n v="0.21759683366211041"/>
    <n v="8.6265740742523245E-2"/>
    <n v="2.8530334474815473"/>
    <n v="1.8771152039089571E-2"/>
    <x v="1"/>
    <x v="7"/>
    <x v="8"/>
  </r>
  <r>
    <x v="24"/>
    <x v="0"/>
    <n v="4"/>
    <n v="151.99032225301414"/>
    <n v="0.57756322456145437"/>
    <n v="3.8000000000000043E-3"/>
    <n v="0.13661408533898065"/>
    <n v="7.8903271648895365E-2"/>
    <n v="5.1913352428812709E-4"/>
    <x v="0"/>
    <x v="7"/>
    <x v="26"/>
  </r>
  <r>
    <x v="24"/>
    <x v="0"/>
    <n v="26"/>
    <n v="151.99032225301414"/>
    <n v="3.0242469427956675"/>
    <n v="1.9897628335581039E-2"/>
    <n v="0.1380200573874063"/>
    <n v="0.4174067365983461"/>
    <n v="2.7462718047501769E-3"/>
    <x v="1"/>
    <x v="7"/>
    <x v="9"/>
  </r>
  <r>
    <x v="24"/>
    <x v="0"/>
    <n v="26"/>
    <n v="151.99032225301414"/>
    <n v="128.13316252278088"/>
    <n v="0.84303500790978714"/>
    <n v="7.6648521612319706E-2"/>
    <n v="9.8212174768822429"/>
    <n v="6.4617387023715431E-2"/>
    <x v="1"/>
    <x v="7"/>
    <x v="10"/>
  </r>
  <r>
    <x v="24"/>
    <x v="0"/>
    <n v="26"/>
    <n v="151.99032225301414"/>
    <n v="83.907796128953848"/>
    <n v="0.55206012386285241"/>
    <n v="0.14238229902916191"/>
    <n v="11.946984919310662"/>
    <n v="7.8603589637916818E-2"/>
    <x v="1"/>
    <x v="7"/>
    <x v="14"/>
  </r>
  <r>
    <x v="24"/>
    <x v="0"/>
    <n v="4"/>
    <n v="151.99032225301414"/>
    <n v="0.30398064450602885"/>
    <n v="2.0000000000000039E-3"/>
    <n v="0.15749482913193408"/>
    <n v="4.7875379665892212E-2"/>
    <n v="3.1498965826386876E-4"/>
    <x v="0"/>
    <x v="7"/>
    <x v="27"/>
  </r>
  <r>
    <x v="24"/>
    <x v="0"/>
    <n v="26"/>
    <n v="151.99032225301414"/>
    <n v="603.81800732239901"/>
    <n v="3.9727398321929974"/>
    <n v="5.2591304652214191E-2"/>
    <n v="31.755576777585187"/>
    <n v="0.20893157081884822"/>
    <x v="1"/>
    <x v="7"/>
    <x v="15"/>
  </r>
  <r>
    <x v="24"/>
    <x v="0"/>
    <n v="26"/>
    <n v="151.99032225301414"/>
    <n v="28599.325069360089"/>
    <n v="188.16543478177232"/>
    <n v="5.9194658322078778E-2"/>
    <n v="1692.9272757228325"/>
    <n v="11.13838861993241"/>
    <x v="1"/>
    <x v="7"/>
    <x v="22"/>
  </r>
  <r>
    <x v="24"/>
    <x v="0"/>
    <n v="26"/>
    <n v="151.99032225301414"/>
    <n v="1.5000601516992029"/>
    <n v="9.8694451690292083E-3"/>
    <n v="0.282877310326279"/>
    <n v="0.42433298104030059"/>
    <n v="2.7918421038276705E-3"/>
    <x v="1"/>
    <x v="7"/>
    <x v="3"/>
  </r>
  <r>
    <x v="24"/>
    <x v="0"/>
    <n v="26"/>
    <n v="151.99032225301414"/>
    <n v="3.1889488126566436"/>
    <n v="2.0981262263185991E-2"/>
    <n v="0.22256643198220244"/>
    <n v="0.70975295900687008"/>
    <n v="4.6697246804001356E-3"/>
    <x v="1"/>
    <x v="7"/>
    <x v="28"/>
  </r>
  <r>
    <x v="24"/>
    <x v="0"/>
    <n v="26"/>
    <n v="151.99032225301414"/>
    <n v="151710.8267155627"/>
    <n v="998.16109648753707"/>
    <n v="2.9482314990936658E-2"/>
    <n v="4472.7863807636277"/>
    <n v="29.428099858344286"/>
    <x v="1"/>
    <x v="7"/>
    <x v="23"/>
  </r>
  <r>
    <x v="24"/>
    <x v="0"/>
    <n v="26"/>
    <n v="151.99032225301414"/>
    <n v="7576.6855187694837"/>
    <n v="49.849789160633414"/>
    <n v="1.9766874919558607E-2"/>
    <n v="149.7673949543474"/>
    <n v="0.98537454710460914"/>
    <x v="1"/>
    <x v="7"/>
    <x v="12"/>
  </r>
  <r>
    <x v="24"/>
    <x v="0"/>
    <n v="26"/>
    <n v="151.99032225301414"/>
    <n v="111.50715144088332"/>
    <n v="0.73364639134892029"/>
    <n v="0.10542540368906499"/>
    <n v="11.755686454872828"/>
    <n v="7.7344966972985679E-2"/>
    <x v="1"/>
    <x v="7"/>
    <x v="16"/>
  </r>
  <r>
    <x v="24"/>
    <x v="0"/>
    <n v="26"/>
    <n v="151.99032225301414"/>
    <n v="459.57977342510264"/>
    <n v="3.0237436608631749"/>
    <n v="0.1895355048923559"/>
    <n v="87.106684394441359"/>
    <n v="0.57310678142676241"/>
    <x v="1"/>
    <x v="7"/>
    <x v="13"/>
  </r>
  <r>
    <x v="24"/>
    <x v="0"/>
    <n v="26"/>
    <n v="151.99032225301414"/>
    <n v="449.25235868026061"/>
    <n v="2.9557958166073393"/>
    <n v="0.14314525531312045"/>
    <n v="64.308343583307462"/>
    <n v="0.42310814682171094"/>
    <x v="1"/>
    <x v="7"/>
    <x v="11"/>
  </r>
  <r>
    <x v="24"/>
    <x v="0"/>
    <n v="26"/>
    <n v="151.99032225301414"/>
    <n v="10.415379183847289"/>
    <n v="6.8526594519018727E-2"/>
    <n v="0.22201331905139965"/>
    <n v="2.3123529017847946"/>
    <n v="1.5213816692456798E-2"/>
    <x v="1"/>
    <x v="7"/>
    <x v="18"/>
  </r>
  <r>
    <x v="24"/>
    <x v="0"/>
    <n v="26"/>
    <n v="151.99032225301414"/>
    <n v="4544.8245816582494"/>
    <n v="29.902065567652418"/>
    <n v="0.31547782202602376"/>
    <n v="1433.791360511879"/>
    <n v="9.4334385193623422"/>
    <x v="1"/>
    <x v="7"/>
    <x v="17"/>
  </r>
  <r>
    <x v="24"/>
    <x v="0"/>
    <n v="4"/>
    <n v="151.99032225301414"/>
    <n v="2.4908910933598563"/>
    <n v="1.6388484848484878E-2"/>
    <n v="0.31427945273065794"/>
    <n v="0.78283588963280581"/>
    <n v="5.1505640492665074E-3"/>
    <x v="0"/>
    <x v="7"/>
    <x v="29"/>
  </r>
  <r>
    <x v="24"/>
    <x v="0"/>
    <n v="26"/>
    <n v="157.23001697595811"/>
    <n v="34411.176522714049"/>
    <n v="218.85882342667324"/>
    <n v="2.159178666592344E-2"/>
    <n v="742.99878240187491"/>
    <n v="4.7255530253837357"/>
    <x v="1"/>
    <x v="12"/>
    <x v="0"/>
  </r>
  <r>
    <x v="24"/>
    <x v="0"/>
    <n v="26"/>
    <n v="157.23001697595811"/>
    <n v="16901.811387800939"/>
    <n v="107.49735777479042"/>
    <n v="2.4477074646599147E-2"/>
    <n v="413.7068990019431"/>
    <n v="2.6312208505657204"/>
    <x v="1"/>
    <x v="12"/>
    <x v="5"/>
  </r>
  <r>
    <x v="24"/>
    <x v="0"/>
    <n v="30"/>
    <n v="157.23001697595811"/>
    <n v="46027.323251577189"/>
    <n v="292.73877938088111"/>
    <n v="0.10809669275576378"/>
    <n v="4975.4014198959612"/>
    <n v="31.644093892432423"/>
    <x v="1"/>
    <x v="12"/>
    <x v="6"/>
  </r>
  <r>
    <x v="24"/>
    <x v="0"/>
    <n v="4"/>
    <n v="157.23001697595811"/>
    <n v="738576.34339683689"/>
    <n v="4697.425832560788"/>
    <n v="0.84260843322715107"/>
    <n v="622330.65552824701"/>
    <n v="3958.0906209747914"/>
    <x v="1"/>
    <x v="12"/>
    <x v="2"/>
  </r>
  <r>
    <x v="24"/>
    <x v="0"/>
    <n v="0"/>
    <n v="157.23001697595811"/>
    <n v="69.52102718353089"/>
    <n v="0.44216129032258061"/>
    <n v="0.10816686735792069"/>
    <n v="7.5198717259473842"/>
    <n v="4.7827201641129642E-2"/>
    <x v="0"/>
    <x v="12"/>
    <x v="19"/>
  </r>
  <r>
    <x v="24"/>
    <x v="0"/>
    <n v="26"/>
    <n v="157.23001697595811"/>
    <n v="3566.5993175795988"/>
    <n v="22.68395937478633"/>
    <n v="2.3171611921132686E-2"/>
    <n v="82.643855265131137"/>
    <n v="0.52562390346728849"/>
    <x v="1"/>
    <x v="12"/>
    <x v="20"/>
  </r>
  <r>
    <x v="24"/>
    <x v="0"/>
    <n v="0"/>
    <n v="157.23001697595811"/>
    <n v="2.8651872984451909"/>
    <n v="1.8222902684563749E-2"/>
    <n v="0.65586249354486703"/>
    <n v="1.879168886031344"/>
    <n v="1.1951718394323432E-2"/>
    <x v="0"/>
    <x v="12"/>
    <x v="21"/>
  </r>
  <r>
    <x v="24"/>
    <x v="0"/>
    <n v="26"/>
    <n v="157.23001697595811"/>
    <n v="30665.597150840502"/>
    <n v="195.03653145015909"/>
    <n v="0.11068004068639775"/>
    <n v="3394.0695403277095"/>
    <n v="21.586651236237504"/>
    <x v="1"/>
    <x v="12"/>
    <x v="7"/>
  </r>
  <r>
    <x v="24"/>
    <x v="0"/>
    <n v="3"/>
    <n v="157.23001697595811"/>
    <n v="3.7565395655895872"/>
    <n v="2.3891999999999976E-2"/>
    <n v="0.29967173733010494"/>
    <n v="1.1257287379695093"/>
    <n v="7.1597571482908597E-3"/>
    <x v="0"/>
    <x v="12"/>
    <x v="8"/>
  </r>
  <r>
    <x v="24"/>
    <x v="0"/>
    <n v="26"/>
    <n v="157.23001697595811"/>
    <n v="17314.855476003664"/>
    <n v="110.12436307662081"/>
    <n v="6.8113098971783095E-2"/>
    <n v="1179.3684647191581"/>
    <n v="7.5009116414424488"/>
    <x v="1"/>
    <x v="12"/>
    <x v="22"/>
  </r>
  <r>
    <x v="24"/>
    <x v="0"/>
    <n v="8"/>
    <n v="157.23001697595811"/>
    <n v="1.4825450823395812"/>
    <n v="9.4291478869857007E-3"/>
    <n v="0.37079881109299501"/>
    <n v="0.54972595392328305"/>
    <n v="3.4963168261143238E-3"/>
    <x v="1"/>
    <x v="12"/>
    <x v="3"/>
  </r>
  <r>
    <x v="24"/>
    <x v="0"/>
    <n v="8"/>
    <n v="157.23001697595811"/>
    <n v="2.4731895171378118"/>
    <n v="1.5729754182472581E-2"/>
    <n v="0.27253531906706663"/>
    <n v="0.67403149416647801"/>
    <n v="4.2869135749666904E-3"/>
    <x v="1"/>
    <x v="12"/>
    <x v="28"/>
  </r>
  <r>
    <x v="24"/>
    <x v="0"/>
    <n v="2"/>
    <n v="157.23001697595811"/>
    <n v="165188.27475827964"/>
    <n v="1050.6153846153843"/>
    <n v="0.18826698938597036"/>
    <n v="31099.499170603791"/>
    <n v="197.79619546412172"/>
    <x v="0"/>
    <x v="12"/>
    <x v="23"/>
  </r>
  <r>
    <x v="24"/>
    <x v="0"/>
    <n v="7"/>
    <n v="157.23001697595811"/>
    <n v="61.112126049710866"/>
    <n v="0.3886797650034946"/>
    <n v="0.18379722161886916"/>
    <n v="11.232238975158975"/>
    <n v="7.1438260907117287E-2"/>
    <x v="1"/>
    <x v="12"/>
    <x v="16"/>
  </r>
  <r>
    <x v="24"/>
    <x v="0"/>
    <n v="7"/>
    <n v="157.23001697595811"/>
    <n v="8.6105006035392844"/>
    <n v="5.4763719861811805E-2"/>
    <n v="0.35286244744101625"/>
    <n v="3.0383223166572195"/>
    <n v="1.9324060221413107E-2"/>
    <x v="1"/>
    <x v="12"/>
    <x v="18"/>
  </r>
  <r>
    <x v="24"/>
    <x v="0"/>
    <n v="7"/>
    <n v="157.23001697595811"/>
    <n v="6409.8729193354866"/>
    <n v="40.76748856622978"/>
    <n v="0.54903049486489841"/>
    <n v="3519.2157009238731"/>
    <n v="22.382594421916224"/>
    <x v="1"/>
    <x v="12"/>
    <x v="17"/>
  </r>
  <r>
    <x v="24"/>
    <x v="0"/>
    <n v="26"/>
    <n v="2.1655061757368363"/>
    <n v="370.15397920541437"/>
    <n v="170.93185110842069"/>
    <n v="2.5713696642386645E-2"/>
    <n v="9.51802713226032"/>
    <n v="4.3952897659235308"/>
    <x v="1"/>
    <x v="8"/>
    <x v="0"/>
  </r>
  <r>
    <x v="24"/>
    <x v="0"/>
    <n v="4"/>
    <n v="2.1655061757368363"/>
    <n v="4.5592670688469139E-3"/>
    <n v="2.1054047870796653E-3"/>
    <n v="0.10859516278990515"/>
    <n v="4.9511434954408427E-4"/>
    <n v="2.2863677559156184E-4"/>
    <x v="0"/>
    <x v="8"/>
    <x v="30"/>
  </r>
  <r>
    <x v="24"/>
    <x v="0"/>
    <n v="26"/>
    <n v="2.1655061757368363"/>
    <n v="4.9803146478014435"/>
    <n v="2.2998385798215693"/>
    <n v="0.13715383885291693"/>
    <n v="0.68306927264138095"/>
    <n v="0.31543168996456883"/>
    <x v="1"/>
    <x v="8"/>
    <x v="1"/>
  </r>
  <r>
    <x v="24"/>
    <x v="0"/>
    <n v="26"/>
    <n v="2.1655061757368363"/>
    <n v="303.54192623440161"/>
    <n v="140.17135099193069"/>
    <n v="3.5113163462766321E-2"/>
    <n v="10.6583172736715"/>
    <n v="4.921859560176455"/>
    <x v="1"/>
    <x v="8"/>
    <x v="5"/>
  </r>
  <r>
    <x v="24"/>
    <x v="0"/>
    <n v="4"/>
    <n v="2.1655061757368363"/>
    <n v="1.7324049405894749E-3"/>
    <n v="8.0000000000000264E-4"/>
    <n v="0.22655795380363375"/>
    <n v="3.9249011849925712E-4"/>
    <n v="1.8124636304290759E-4"/>
    <x v="0"/>
    <x v="8"/>
    <x v="31"/>
  </r>
  <r>
    <x v="24"/>
    <x v="0"/>
    <n v="26"/>
    <n v="2.1655061757368363"/>
    <n v="761.07395093217735"/>
    <n v="351.45314266915631"/>
    <n v="5.2523563241922651E-2"/>
    <n v="39.974315793566156"/>
    <n v="18.459571365555895"/>
    <x v="1"/>
    <x v="8"/>
    <x v="6"/>
  </r>
  <r>
    <x v="24"/>
    <x v="0"/>
    <n v="4"/>
    <n v="2.1655061757368363"/>
    <n v="0.16544542655755143"/>
    <n v="7.6400348524176737E-2"/>
    <n v="0.33079107779535583"/>
    <n v="5.4727870967284827E-2"/>
    <n v="2.5272553632253246E-2"/>
    <x v="0"/>
    <x v="8"/>
    <x v="32"/>
  </r>
  <r>
    <x v="24"/>
    <x v="0"/>
    <n v="4"/>
    <n v="2.1655061757368363"/>
    <n v="0.10611405356206892"/>
    <n v="4.9001963028788176E-2"/>
    <n v="0.28796742729501479"/>
    <n v="3.0557391004114386E-2"/>
    <n v="1.4110969225805561E-2"/>
    <x v="0"/>
    <x v="8"/>
    <x v="24"/>
  </r>
  <r>
    <x v="24"/>
    <x v="0"/>
    <n v="26"/>
    <n v="2.1655061757368363"/>
    <n v="158.51097372959597"/>
    <n v="73.198116683117263"/>
    <n v="4.6762981100025902"/>
    <n v="741.24456686637984"/>
    <n v="342.29621470101034"/>
    <x v="1"/>
    <x v="8"/>
    <x v="2"/>
  </r>
  <r>
    <x v="24"/>
    <x v="0"/>
    <n v="26"/>
    <n v="2.1655061757368363"/>
    <n v="2.9399144215750073"/>
    <n v="1.3576107306988725"/>
    <n v="0.46143827897272627"/>
    <n v="1.3565890510186693"/>
    <n v="0.62645355908859313"/>
    <x v="1"/>
    <x v="8"/>
    <x v="19"/>
  </r>
  <r>
    <x v="24"/>
    <x v="0"/>
    <n v="4"/>
    <n v="2.1655061757368363"/>
    <n v="5.4824194846773911E-5"/>
    <n v="2.5317034631923595E-5"/>
    <n v="3.0049917698797781"/>
    <n v="1.6474625430484095E-4"/>
    <n v="7.6077480706691721E-5"/>
    <x v="0"/>
    <x v="8"/>
    <x v="25"/>
  </r>
  <r>
    <x v="24"/>
    <x v="0"/>
    <n v="26"/>
    <n v="2.1655061757368363"/>
    <n v="34.569933864680415"/>
    <n v="15.96390453743113"/>
    <n v="2.5915824033892951E-2"/>
    <n v="0.89590832290037459"/>
    <n v="0.41371774088593044"/>
    <x v="1"/>
    <x v="8"/>
    <x v="20"/>
  </r>
  <r>
    <x v="24"/>
    <x v="0"/>
    <n v="26"/>
    <n v="2.1655061757368363"/>
    <n v="0.16945632818855172"/>
    <n v="7.8252525939295658E-2"/>
    <n v="0.25207158213145731"/>
    <n v="4.2715124748675698E-2"/>
    <n v="1.972523801930116E-2"/>
    <x v="1"/>
    <x v="8"/>
    <x v="21"/>
  </r>
  <r>
    <x v="24"/>
    <x v="0"/>
    <n v="26"/>
    <n v="2.1655061757368363"/>
    <n v="382.64181118280214"/>
    <n v="176.69855457817118"/>
    <n v="5.1515108613698408E-2"/>
    <n v="19.711834463224331"/>
    <n v="9.1026452309780055"/>
    <x v="1"/>
    <x v="8"/>
    <x v="7"/>
  </r>
  <r>
    <x v="24"/>
    <x v="0"/>
    <n v="26"/>
    <n v="2.1655061757368363"/>
    <n v="0.3208830741249033"/>
    <n v="0.14817924682930975"/>
    <n v="0.82868676402829133"/>
    <n v="0.26591155632801644"/>
    <n v="0.12279418055113014"/>
    <x v="1"/>
    <x v="8"/>
    <x v="8"/>
  </r>
  <r>
    <x v="24"/>
    <x v="0"/>
    <n v="4"/>
    <n v="2.1655061757368363"/>
    <n v="0.23652425833464832"/>
    <n v="0.10922354366141138"/>
    <n v="0.18184365507536809"/>
    <n v="4.3010435649563049E-2"/>
    <n v="1.9861608399675098E-2"/>
    <x v="0"/>
    <x v="8"/>
    <x v="26"/>
  </r>
  <r>
    <x v="24"/>
    <x v="0"/>
    <n v="26"/>
    <n v="2.1655061757368363"/>
    <n v="4.8812448413482472E-2"/>
    <n v="2.2540895500736E-2"/>
    <n v="0.2105161046458307"/>
    <n v="1.0275806498231888E-2"/>
    <n v="4.7452215160436739E-3"/>
    <x v="1"/>
    <x v="8"/>
    <x v="9"/>
  </r>
  <r>
    <x v="24"/>
    <x v="0"/>
    <n v="26"/>
    <n v="2.1655061757368363"/>
    <n v="1.5907179501234279"/>
    <n v="0.73457095987369758"/>
    <n v="0.14855902547949693"/>
    <n v="0.23631550848307945"/>
    <n v="0.10912714594437516"/>
    <x v="1"/>
    <x v="8"/>
    <x v="10"/>
  </r>
  <r>
    <x v="24"/>
    <x v="0"/>
    <n v="26"/>
    <n v="2.1655061757368363"/>
    <n v="0.67487032558875604"/>
    <n v="0.31164553264740713"/>
    <n v="0.15386351267286816"/>
    <n v="0.10383791889376823"/>
    <n v="4.7950876361937074E-2"/>
    <x v="1"/>
    <x v="8"/>
    <x v="14"/>
  </r>
  <r>
    <x v="24"/>
    <x v="0"/>
    <n v="4"/>
    <n v="2.1655061757368363"/>
    <n v="1.2686218961676059E-2"/>
    <n v="5.8583157618377329E-3"/>
    <n v="0.28263826297055361"/>
    <n v="3.5856108909922218E-3"/>
    <n v="1.6557841908588322E-3"/>
    <x v="0"/>
    <x v="8"/>
    <x v="27"/>
  </r>
  <r>
    <x v="24"/>
    <x v="0"/>
    <n v="26"/>
    <n v="2.1655061757368363"/>
    <n v="16.988304430319712"/>
    <n v="7.8449577381321767"/>
    <n v="5.8047641305856199E-2"/>
    <n v="0.98613100196588632"/>
    <n v="0.45538129284269757"/>
    <x v="1"/>
    <x v="8"/>
    <x v="15"/>
  </r>
  <r>
    <x v="24"/>
    <x v="0"/>
    <n v="26"/>
    <n v="2.1655061757368363"/>
    <n v="180.90041459974915"/>
    <n v="83.537242528618449"/>
    <n v="0.11712049784768069"/>
    <n v="21.187146618774467"/>
    <n v="9.7839234337742376"/>
    <x v="1"/>
    <x v="8"/>
    <x v="22"/>
  </r>
  <r>
    <x v="24"/>
    <x v="0"/>
    <n v="26"/>
    <n v="2.1655061757368363"/>
    <n v="8.1132228786354607E-2"/>
    <n v="3.7465711109666316E-2"/>
    <n v="0.12963238862789661"/>
    <n v="1.0517364612280141E-2"/>
    <n v="4.8567696227887671E-3"/>
    <x v="1"/>
    <x v="8"/>
    <x v="3"/>
  </r>
  <r>
    <x v="24"/>
    <x v="0"/>
    <n v="26"/>
    <n v="2.1655061757368363"/>
    <n v="9.8039758501539759E-2"/>
    <n v="4.5273368231416242E-2"/>
    <n v="0.11658699171539516"/>
    <n v="1.1430160512198358E-2"/>
    <n v="5.2782858069241601E-3"/>
    <x v="1"/>
    <x v="8"/>
    <x v="28"/>
  </r>
  <r>
    <x v="24"/>
    <x v="0"/>
    <n v="26"/>
    <n v="2.1655061757368363"/>
    <n v="2165.7275899864653"/>
    <n v="1000.1022459562156"/>
    <n v="4.4400373210401842E-2"/>
    <n v="96.159113267463198"/>
    <n v="44.404912969017069"/>
    <x v="1"/>
    <x v="8"/>
    <x v="23"/>
  </r>
  <r>
    <x v="24"/>
    <x v="0"/>
    <n v="26"/>
    <n v="2.1655061757368363"/>
    <n v="94.334124570304212"/>
    <n v="43.56215910499818"/>
    <n v="3.401714423869813E-2"/>
    <n v="3.2089775221393557"/>
    <n v="1.4818602496238402"/>
    <x v="1"/>
    <x v="8"/>
    <x v="12"/>
  </r>
  <r>
    <x v="24"/>
    <x v="0"/>
    <n v="26"/>
    <n v="2.1655061757368363"/>
    <n v="1.0011601256498195"/>
    <n v="0.4623215287341142"/>
    <n v="0.33707524425539465"/>
    <n v="0.33746629389217447"/>
    <n v="0.15583714222257899"/>
    <x v="1"/>
    <x v="8"/>
    <x v="16"/>
  </r>
  <r>
    <x v="24"/>
    <x v="0"/>
    <n v="26"/>
    <n v="2.1655061757368363"/>
    <n v="6.9785639980973393"/>
    <n v="3.2226017530163862"/>
    <n v="6.0168632365346489E-2"/>
    <n v="0.41989065163956135"/>
    <n v="0.19389954013716407"/>
    <x v="1"/>
    <x v="8"/>
    <x v="13"/>
  </r>
  <r>
    <x v="24"/>
    <x v="0"/>
    <n v="26"/>
    <n v="2.1655061757368363"/>
    <n v="6.7002327343836949"/>
    <n v="3.0940723279645552"/>
    <n v="5.6781762079740852E-2"/>
    <n v="0.38045102100266648"/>
    <n v="0.17568687878399328"/>
    <x v="1"/>
    <x v="8"/>
    <x v="11"/>
  </r>
  <r>
    <x v="24"/>
    <x v="0"/>
    <n v="26"/>
    <n v="2.1655061757368363"/>
    <n v="0.26627432081659524"/>
    <n v="0.12296170004040399"/>
    <n v="8.1250685882499396E-2"/>
    <n v="2.163497119924505E-2"/>
    <n v="9.9907224655609774E-3"/>
    <x v="1"/>
    <x v="8"/>
    <x v="18"/>
  </r>
  <r>
    <x v="24"/>
    <x v="0"/>
    <n v="26"/>
    <n v="2.1655061757368363"/>
    <n v="41.017824457808267"/>
    <n v="18.941448848028116"/>
    <n v="0.658672802651324"/>
    <n v="27.017325394284594"/>
    <n v="12.476217199007372"/>
    <x v="1"/>
    <x v="8"/>
    <x v="17"/>
  </r>
  <r>
    <x v="24"/>
    <x v="0"/>
    <n v="4"/>
    <n v="2.1655061757368363"/>
    <n v="5.6133870226214785E-2"/>
    <n v="2.5921824123689992E-2"/>
    <n v="0.42038533921880128"/>
    <n v="2.3597856076711471E-2"/>
    <n v="1.0897154827407524E-2"/>
    <x v="0"/>
    <x v="8"/>
    <x v="29"/>
  </r>
  <r>
    <x v="24"/>
    <x v="0"/>
    <n v="26"/>
    <n v="9.0636924885013261"/>
    <n v="2151.0799349726349"/>
    <n v="237.32931558540929"/>
    <n v="3.5240244192357113E-2"/>
    <n v="75.804582185715319"/>
    <n v="8.3635430352348088"/>
    <x v="1"/>
    <x v="2"/>
    <x v="0"/>
  </r>
  <r>
    <x v="24"/>
    <x v="0"/>
    <n v="4"/>
    <n v="9.0636924885013261"/>
    <n v="1.8127384977002656E-2"/>
    <n v="2.0000000000000005E-3"/>
    <n v="0.10061892756574553"/>
    <n v="1.823958035957414E-3"/>
    <n v="2.0123785513149111E-4"/>
    <x v="0"/>
    <x v="2"/>
    <x v="30"/>
  </r>
  <r>
    <x v="24"/>
    <x v="0"/>
    <n v="26"/>
    <n v="9.0636924885013261"/>
    <n v="20.007923796770452"/>
    <n v="2.2074804305368425"/>
    <n v="0.15604055933888228"/>
    <n v="3.1220476204577947"/>
    <n v="0.34445648111060556"/>
    <x v="1"/>
    <x v="2"/>
    <x v="1"/>
  </r>
  <r>
    <x v="24"/>
    <x v="0"/>
    <n v="26"/>
    <n v="9.0636924885013261"/>
    <n v="2056.0195517671818"/>
    <n v="226.84127405861966"/>
    <n v="4.3970330387752679E-2"/>
    <n v="90.403858974882155"/>
    <n v="9.9742857659362567"/>
    <x v="1"/>
    <x v="2"/>
    <x v="5"/>
  </r>
  <r>
    <x v="24"/>
    <x v="0"/>
    <n v="4"/>
    <n v="9.0636924885013261"/>
    <n v="7.2509539908010706E-3"/>
    <n v="8.0000000000000112E-4"/>
    <n v="0.57554179614172707"/>
    <n v="4.1732270836066718E-3"/>
    <n v="4.6043343691338232E-4"/>
    <x v="0"/>
    <x v="2"/>
    <x v="31"/>
  </r>
  <r>
    <x v="24"/>
    <x v="0"/>
    <n v="26"/>
    <n v="9.0636924885013261"/>
    <n v="2475.3370183174652"/>
    <n v="273.1047000389529"/>
    <n v="7.4489772942104709E-2"/>
    <n v="184.38729244965447"/>
    <n v="20.343507095323215"/>
    <x v="1"/>
    <x v="2"/>
    <x v="6"/>
  </r>
  <r>
    <x v="24"/>
    <x v="0"/>
    <n v="4"/>
    <n v="9.0636924885013261"/>
    <n v="1.8127384977002656E-2"/>
    <n v="2.0000000000000005E-3"/>
    <n v="0.6292365490838806"/>
    <n v="1.1406413166844131E-2"/>
    <n v="1.2584730981677614E-3"/>
    <x v="0"/>
    <x v="2"/>
    <x v="32"/>
  </r>
  <r>
    <x v="24"/>
    <x v="0"/>
    <n v="4"/>
    <n v="9.0636924885013261"/>
    <n v="2.2659231221253344E-2"/>
    <n v="2.5000000000000001E-3"/>
    <n v="0.63280247650284061"/>
    <n v="1.4338817632459601E-2"/>
    <n v="1.5820061912571015E-3"/>
    <x v="0"/>
    <x v="2"/>
    <x v="24"/>
  </r>
  <r>
    <x v="24"/>
    <x v="0"/>
    <n v="27"/>
    <n v="9.0636924885013261"/>
    <n v="18412.299606265813"/>
    <n v="2031.4347193072381"/>
    <n v="0.94845904924228142"/>
    <n v="17463.312178922904"/>
    <n v="1926.7326424719038"/>
    <x v="1"/>
    <x v="2"/>
    <x v="2"/>
  </r>
  <r>
    <x v="24"/>
    <x v="0"/>
    <n v="26"/>
    <n v="9.0636924885013261"/>
    <n v="15.987075326346378"/>
    <n v="1.7638589732196253"/>
    <n v="1.9112343408177728"/>
    <n v="30.555047372953698"/>
    <n v="3.3711478419769239"/>
    <x v="1"/>
    <x v="2"/>
    <x v="19"/>
  </r>
  <r>
    <x v="24"/>
    <x v="0"/>
    <n v="4"/>
    <n v="9.0636924885013261"/>
    <n v="1.8127384977002623E-4"/>
    <n v="1.9999999999999968E-5"/>
    <n v="2.4659020603235033"/>
    <n v="4.470035596306809E-4"/>
    <n v="4.931804120646999E-5"/>
    <x v="0"/>
    <x v="2"/>
    <x v="25"/>
  </r>
  <r>
    <x v="24"/>
    <x v="0"/>
    <n v="26"/>
    <n v="9.0636924885013261"/>
    <n v="373.84809674773106"/>
    <n v="41.246776324551419"/>
    <n v="4.1169809847832993E-2"/>
    <n v="15.391255055078361"/>
    <n v="1.6981219381178818"/>
    <x v="1"/>
    <x v="2"/>
    <x v="20"/>
  </r>
  <r>
    <x v="24"/>
    <x v="0"/>
    <n v="26"/>
    <n v="9.0636924885013261"/>
    <n v="0.4794844264950277"/>
    <n v="5.2901665309511181E-2"/>
    <n v="1.1001851955073636"/>
    <n v="0.52752166750616813"/>
    <n v="5.8201628991209675E-2"/>
    <x v="1"/>
    <x v="2"/>
    <x v="21"/>
  </r>
  <r>
    <x v="24"/>
    <x v="0"/>
    <n v="26"/>
    <n v="9.0636924885013261"/>
    <n v="1444.2907548213209"/>
    <n v="159.34904639070925"/>
    <n v="8.0204768843074065E-2"/>
    <n v="115.839006132633"/>
    <n v="12.780553431131121"/>
    <x v="1"/>
    <x v="2"/>
    <x v="7"/>
  </r>
  <r>
    <x v="24"/>
    <x v="0"/>
    <n v="26"/>
    <n v="9.0636924885013261"/>
    <n v="0.42477583257999363"/>
    <n v="4.6865649195279566E-2"/>
    <n v="0.15652585993038939"/>
    <n v="6.6488402472230618E-2"/>
    <n v="7.335686041487096E-3"/>
    <x v="1"/>
    <x v="2"/>
    <x v="8"/>
  </r>
  <r>
    <x v="24"/>
    <x v="0"/>
    <n v="4"/>
    <n v="9.0636924885013261"/>
    <n v="3.4442031456305061E-2"/>
    <n v="3.8000000000000026E-3"/>
    <n v="0.32638593503321922"/>
    <n v="1.1241394641309677E-2"/>
    <n v="1.2402665531262339E-3"/>
    <x v="0"/>
    <x v="2"/>
    <x v="26"/>
  </r>
  <r>
    <x v="24"/>
    <x v="0"/>
    <n v="26"/>
    <n v="9.0636924885013261"/>
    <n v="0.12617656811662695"/>
    <n v="1.392109984718713E-2"/>
    <n v="0.44240123651580476"/>
    <n v="5.5820669754116425E-2"/>
    <n v="6.1587117860555669E-3"/>
    <x v="1"/>
    <x v="2"/>
    <x v="9"/>
  </r>
  <r>
    <x v="24"/>
    <x v="0"/>
    <n v="26"/>
    <n v="9.0636924885013261"/>
    <n v="14.841178738558353"/>
    <n v="1.6374318477140137"/>
    <n v="5.1452957337001663E-2"/>
    <n v="0.76362253646585909"/>
    <n v="8.4250711002676948E-2"/>
    <x v="1"/>
    <x v="2"/>
    <x v="10"/>
  </r>
  <r>
    <x v="24"/>
    <x v="0"/>
    <n v="26"/>
    <n v="9.0636924885013261"/>
    <n v="3.201182422043289"/>
    <n v="0.35318744828385079"/>
    <n v="0.80758140277094848"/>
    <n v="2.5852153909194215"/>
    <n v="0.28522761492616405"/>
    <x v="1"/>
    <x v="2"/>
    <x v="14"/>
  </r>
  <r>
    <x v="24"/>
    <x v="0"/>
    <n v="4"/>
    <n v="9.0636924885013261"/>
    <n v="1.8127384977002656E-2"/>
    <n v="2.0000000000000005E-3"/>
    <n v="0.22207379396803684"/>
    <n v="4.0256171565621742E-3"/>
    <n v="4.4414758793607378E-4"/>
    <x v="0"/>
    <x v="2"/>
    <x v="27"/>
  </r>
  <r>
    <x v="24"/>
    <x v="0"/>
    <n v="26"/>
    <n v="9.0636924885013261"/>
    <n v="41.773107805344956"/>
    <n v="4.6088399246047356"/>
    <n v="5.4023174758574238E-2"/>
    <n v="2.2567159031769122"/>
    <n v="0.24898416468121576"/>
    <x v="1"/>
    <x v="2"/>
    <x v="15"/>
  </r>
  <r>
    <x v="24"/>
    <x v="0"/>
    <n v="26"/>
    <n v="9.0636924885013261"/>
    <n v="3537.1431807001104"/>
    <n v="390.25410286012186"/>
    <n v="6.1643266033097686E-2"/>
    <n v="218.04105808505423"/>
    <n v="24.056537483114361"/>
    <x v="1"/>
    <x v="2"/>
    <x v="22"/>
  </r>
  <r>
    <x v="24"/>
    <x v="0"/>
    <n v="26"/>
    <n v="9.0636924885013261"/>
    <n v="7.7003332511792005E-2"/>
    <n v="8.4958015300587979E-3"/>
    <n v="0.3348343137235632"/>
    <n v="2.578335799601322E-2"/>
    <n v="2.8446858748488357E-3"/>
    <x v="1"/>
    <x v="2"/>
    <x v="3"/>
  </r>
  <r>
    <x v="24"/>
    <x v="0"/>
    <n v="26"/>
    <n v="9.0636924885013261"/>
    <n v="0.13109526663106585"/>
    <n v="1.4463781377995796E-2"/>
    <n v="0.24356817974315759"/>
    <n v="3.1930635466272617E-2"/>
    <n v="3.5229169024414155E-3"/>
    <x v="1"/>
    <x v="2"/>
    <x v="28"/>
  </r>
  <r>
    <x v="24"/>
    <x v="0"/>
    <n v="26"/>
    <n v="9.0636924885013261"/>
    <n v="11648.207550002935"/>
    <n v="1285.1503473645491"/>
    <n v="4.8399037281004281E-2"/>
    <n v="563.76203146946762"/>
    <n v="62.200039573792417"/>
    <x v="1"/>
    <x v="2"/>
    <x v="23"/>
  </r>
  <r>
    <x v="24"/>
    <x v="0"/>
    <n v="26"/>
    <n v="9.0636924885013261"/>
    <n v="573.14846782607992"/>
    <n v="63.235648004740455"/>
    <n v="3.5893550397452421E-2"/>
    <n v="20.572333415138036"/>
    <n v="2.2697519185737129"/>
    <x v="1"/>
    <x v="2"/>
    <x v="12"/>
  </r>
  <r>
    <x v="24"/>
    <x v="0"/>
    <n v="26"/>
    <n v="9.0636924885013261"/>
    <n v="3.7735513857887164"/>
    <n v="0.41633709336189867"/>
    <n v="0.75135273123256441"/>
    <n v="2.8352681401587803"/>
    <n v="0.31281601221088973"/>
    <x v="1"/>
    <x v="2"/>
    <x v="16"/>
  </r>
  <r>
    <x v="24"/>
    <x v="0"/>
    <n v="26"/>
    <n v="9.0636924885013261"/>
    <n v="14.628835678602087"/>
    <n v="1.61400397212957"/>
    <n v="0.1852768837712816"/>
    <n v="2.710385087733536"/>
    <n v="0.29903762635063719"/>
    <x v="1"/>
    <x v="2"/>
    <x v="13"/>
  </r>
  <r>
    <x v="24"/>
    <x v="0"/>
    <n v="26"/>
    <n v="9.0636924885013261"/>
    <n v="13.601080278301392"/>
    <n v="1.5006114004371214"/>
    <n v="0.18469099010825404"/>
    <n v="2.5119969831413318"/>
    <n v="0.27714940531446564"/>
    <x v="1"/>
    <x v="2"/>
    <x v="11"/>
  </r>
  <r>
    <x v="24"/>
    <x v="0"/>
    <n v="26"/>
    <n v="9.0636924885013261"/>
    <n v="0.35512420848571086"/>
    <n v="3.9180963932331107E-2"/>
    <n v="0.63931904118056282"/>
    <n v="0.22703766846909096"/>
    <n v="2.5049136293748137E-2"/>
    <x v="1"/>
    <x v="2"/>
    <x v="18"/>
  </r>
  <r>
    <x v="24"/>
    <x v="0"/>
    <n v="26"/>
    <n v="9.0636924885013261"/>
    <n v="607.89115274230176"/>
    <n v="67.068819194109267"/>
    <n v="2.4940521925088399"/>
    <n v="1516.1122623036638"/>
    <n v="167.27313556004719"/>
    <x v="1"/>
    <x v="2"/>
    <x v="17"/>
  </r>
  <r>
    <x v="24"/>
    <x v="0"/>
    <n v="4"/>
    <n v="9.0636924885013261"/>
    <n v="5.6921754482169157E-2"/>
    <n v="6.2801948051948E-3"/>
    <n v="0.63007172893063634"/>
    <n v="3.5864788260345518E-2"/>
    <n v="3.9569731989302888E-3"/>
    <x v="0"/>
    <x v="2"/>
    <x v="29"/>
  </r>
  <r>
    <x v="25"/>
    <x v="0"/>
    <n v="27"/>
    <n v="125.73063725134571"/>
    <n v="25435.490940092146"/>
    <n v="202.30145568454046"/>
    <n v="4.8582519826426383E-2"/>
    <n v="1235.7202428919154"/>
    <n v="9.8283144817091053"/>
    <x v="0"/>
    <x v="1"/>
    <x v="0"/>
  </r>
  <r>
    <x v="25"/>
    <x v="0"/>
    <n v="4"/>
    <n v="125.73063725134571"/>
    <n v="0.25146127450269157"/>
    <n v="2.0000000000000013E-3"/>
    <n v="0"/>
    <n v="0"/>
    <n v="0"/>
    <x v="0"/>
    <x v="1"/>
    <x v="30"/>
  </r>
  <r>
    <x v="25"/>
    <x v="0"/>
    <n v="27"/>
    <n v="125.73063725134571"/>
    <n v="327.47421366275518"/>
    <n v="2.6045697438732276"/>
    <n v="0.11637328875057125"/>
    <n v="38.109251224942071"/>
    <n v="0.30310234687476051"/>
    <x v="0"/>
    <x v="1"/>
    <x v="1"/>
  </r>
  <r>
    <x v="25"/>
    <x v="0"/>
    <n v="27"/>
    <n v="125.73063725134571"/>
    <n v="9945.3652261826046"/>
    <n v="79.100571217984168"/>
    <n v="5.3161381431813946E-2"/>
    <n v="528.70935426779204"/>
    <n v="4.2050956379936206"/>
    <x v="0"/>
    <x v="1"/>
    <x v="5"/>
  </r>
  <r>
    <x v="25"/>
    <x v="0"/>
    <n v="4"/>
    <n v="125.73063725134571"/>
    <n v="0.1005845098010766"/>
    <n v="8.0000000000000026E-4"/>
    <n v="0"/>
    <n v="0"/>
    <n v="0"/>
    <x v="0"/>
    <x v="1"/>
    <x v="31"/>
  </r>
  <r>
    <x v="25"/>
    <x v="0"/>
    <n v="27"/>
    <n v="125.73063725134571"/>
    <n v="12073.616318120663"/>
    <n v="96.027639579878425"/>
    <n v="0.11669875209108314"/>
    <n v="1408.9759575512194"/>
    <n v="11.206305705224116"/>
    <x v="0"/>
    <x v="1"/>
    <x v="6"/>
  </r>
  <r>
    <x v="25"/>
    <x v="0"/>
    <n v="4"/>
    <n v="125.73063725134571"/>
    <n v="0.43710513903830644"/>
    <n v="3.4765205091937769E-3"/>
    <n v="0.19266490225692962"/>
    <n v="8.4214818888816947E-2"/>
    <n v="6.6980348409803017E-4"/>
    <x v="0"/>
    <x v="1"/>
    <x v="32"/>
  </r>
  <r>
    <x v="25"/>
    <x v="0"/>
    <n v="4"/>
    <n v="125.73063725134571"/>
    <n v="0.6518075412356894"/>
    <n v="5.1841584158415855E-3"/>
    <n v="0.25635537097091043"/>
    <n v="0.16709436403511216"/>
    <n v="1.3289868538650369E-3"/>
    <x v="0"/>
    <x v="1"/>
    <x v="24"/>
  </r>
  <r>
    <x v="25"/>
    <x v="0"/>
    <n v="52"/>
    <n v="125.73063725134571"/>
    <n v="274921.38256234094"/>
    <n v="2186.5902263165249"/>
    <n v="0.14195983483150215"/>
    <n v="39027.794060198132"/>
    <n v="310.40798737207081"/>
    <x v="1"/>
    <x v="1"/>
    <x v="2"/>
  </r>
  <r>
    <x v="25"/>
    <x v="0"/>
    <n v="27"/>
    <n v="125.73063725134571"/>
    <n v="626.26814997275767"/>
    <n v="4.9810305878017385"/>
    <n v="0.33065134388995548"/>
    <n v="207.07640542396851"/>
    <n v="1.6469844578136197"/>
    <x v="0"/>
    <x v="1"/>
    <x v="19"/>
  </r>
  <r>
    <x v="25"/>
    <x v="0"/>
    <n v="4"/>
    <n v="125.73063725134571"/>
    <n v="9.1456524426857075E-4"/>
    <n v="7.2740046838407483E-6"/>
    <n v="0.84428398370936009"/>
    <n v="7.7215278779319289E-4"/>
    <n v="6.1413256519936111E-6"/>
    <x v="0"/>
    <x v="1"/>
    <x v="25"/>
  </r>
  <r>
    <x v="25"/>
    <x v="0"/>
    <n v="27"/>
    <n v="125.73063725134571"/>
    <n v="2324.464559060375"/>
    <n v="18.487654320987669"/>
    <n v="5.7458223790311222E-2"/>
    <n v="133.55960482713812"/>
    <n v="1.0622677793332238"/>
    <x v="0"/>
    <x v="1"/>
    <x v="20"/>
  </r>
  <r>
    <x v="25"/>
    <x v="0"/>
    <n v="27"/>
    <n v="125.73063725134571"/>
    <n v="15.987469501637932"/>
    <n v="0.12715651372765802"/>
    <n v="0.20121940588800286"/>
    <n v="3.2169891147721499"/>
    <n v="2.5586358147069024E-2"/>
    <x v="0"/>
    <x v="1"/>
    <x v="21"/>
  </r>
  <r>
    <x v="25"/>
    <x v="0"/>
    <n v="27"/>
    <n v="125.73063725134571"/>
    <n v="8556.1181376790482"/>
    <n v="68.051179288741508"/>
    <n v="0.10518499092516352"/>
    <n v="899.97520866639775"/>
    <n v="7.1579626759329509"/>
    <x v="0"/>
    <x v="1"/>
    <x v="7"/>
  </r>
  <r>
    <x v="25"/>
    <x v="0"/>
    <n v="26"/>
    <n v="125.73063725134571"/>
    <n v="5.7438533807951959"/>
    <n v="4.5683800753453338E-2"/>
    <n v="0.1737305215128257"/>
    <n v="0.99788264333875643"/>
    <n v="7.9366705295854673E-3"/>
    <x v="0"/>
    <x v="1"/>
    <x v="8"/>
  </r>
  <r>
    <x v="25"/>
    <x v="0"/>
    <n v="4"/>
    <n v="125.73063725134571"/>
    <n v="0.59331700857378333"/>
    <n v="4.7189533239038201E-3"/>
    <n v="9.8908444077641156E-2"/>
    <n v="5.8684062162833388E-2"/>
    <n v="4.6674433094233983E-4"/>
    <x v="0"/>
    <x v="1"/>
    <x v="26"/>
  </r>
  <r>
    <x v="25"/>
    <x v="0"/>
    <n v="25"/>
    <n v="125.73063725134571"/>
    <n v="6.1621938271711896"/>
    <n v="4.9011076074103287E-2"/>
    <n v="0.22850574592109812"/>
    <n v="1.408096696988139"/>
    <n v="1.1199312496708656E-2"/>
    <x v="0"/>
    <x v="1"/>
    <x v="9"/>
  </r>
  <r>
    <x v="25"/>
    <x v="0"/>
    <n v="25"/>
    <n v="125.73063725134571"/>
    <n v="119.06049561438202"/>
    <n v="0.94694895545920488"/>
    <n v="9.693464526650078E-2"/>
    <n v="11.541086907633893"/>
    <n v="9.1792161082921472E-2"/>
    <x v="0"/>
    <x v="1"/>
    <x v="10"/>
  </r>
  <r>
    <x v="25"/>
    <x v="0"/>
    <n v="27"/>
    <n v="125.73063725134571"/>
    <n v="95.772944037755096"/>
    <n v="0.76173115901971633"/>
    <n v="0.14385282196518073"/>
    <n v="13.777208267744401"/>
    <n v="0.10957717680379403"/>
    <x v="0"/>
    <x v="1"/>
    <x v="14"/>
  </r>
  <r>
    <x v="25"/>
    <x v="0"/>
    <n v="4"/>
    <n v="125.73063725134571"/>
    <n v="0.25957063385016177"/>
    <n v="2.0644978783592666E-3"/>
    <n v="3.9481755273134453E-2"/>
    <n v="1.0248304241764476E-2"/>
    <n v="8.1509999995285859E-5"/>
    <x v="0"/>
    <x v="1"/>
    <x v="27"/>
  </r>
  <r>
    <x v="25"/>
    <x v="0"/>
    <n v="27"/>
    <n v="125.73063725134571"/>
    <n v="611.27585456645522"/>
    <n v="4.8617892021374658"/>
    <n v="5.1244444032544439E-2"/>
    <n v="31.324491317776488"/>
    <n v="0.24913968466696226"/>
    <x v="0"/>
    <x v="1"/>
    <x v="15"/>
  </r>
  <r>
    <x v="25"/>
    <x v="0"/>
    <n v="27"/>
    <n v="125.73063725134571"/>
    <n v="4342.275638509549"/>
    <n v="34.53633683434682"/>
    <n v="0.13825662882595732"/>
    <n v="600.34839121341156"/>
    <n v="4.774877502714526"/>
    <x v="0"/>
    <x v="1"/>
    <x v="22"/>
  </r>
  <r>
    <x v="25"/>
    <x v="0"/>
    <n v="26"/>
    <n v="125.73063725134571"/>
    <n v="1.8947284034043683"/>
    <n v="1.5069743101807819E-2"/>
    <n v="0.25544377496883364"/>
    <n v="0.48399657590628292"/>
    <n v="3.8494720657363296E-3"/>
    <x v="0"/>
    <x v="1"/>
    <x v="3"/>
  </r>
  <r>
    <x v="25"/>
    <x v="0"/>
    <n v="25"/>
    <n v="125.73063725134571"/>
    <n v="1.9376913057609015"/>
    <n v="1.5411449016100188E-2"/>
    <n v="0.22085508971420462"/>
    <n v="0.42794898717225821"/>
    <n v="3.4036969550766973E-3"/>
    <x v="0"/>
    <x v="1"/>
    <x v="28"/>
  </r>
  <r>
    <x v="25"/>
    <x v="0"/>
    <n v="27"/>
    <n v="125.73063725134571"/>
    <n v="57083.145704134055"/>
    <n v="454.01142435968274"/>
    <n v="6.5467546244327685E-2"/>
    <n v="3737.0934811570914"/>
    <n v="29.723013919720611"/>
    <x v="0"/>
    <x v="1"/>
    <x v="23"/>
  </r>
  <r>
    <x v="25"/>
    <x v="0"/>
    <n v="25"/>
    <n v="125.73063725134571"/>
    <n v="5864.2389786293334"/>
    <n v="46.641288923925877"/>
    <n v="5.7568596142290832E-2"/>
    <n v="337.59600544259217"/>
    <n v="2.6850735256173914"/>
    <x v="0"/>
    <x v="1"/>
    <x v="12"/>
  </r>
  <r>
    <x v="25"/>
    <x v="0"/>
    <n v="26"/>
    <n v="125.73063725134571"/>
    <n v="101.08290625765679"/>
    <n v="0.80396400167434035"/>
    <n v="0.16497295043761798"/>
    <n v="16.675945284134798"/>
    <n v="0.13263231340184997"/>
    <x v="0"/>
    <x v="1"/>
    <x v="16"/>
  </r>
  <r>
    <x v="25"/>
    <x v="0"/>
    <n v="27"/>
    <n v="125.73063725134571"/>
    <n v="455.79186245061663"/>
    <n v="3.6251455684540264"/>
    <n v="0.16145898036973264"/>
    <n v="73.591689372097989"/>
    <n v="0.58531230717444194"/>
    <x v="0"/>
    <x v="1"/>
    <x v="13"/>
  </r>
  <r>
    <x v="25"/>
    <x v="0"/>
    <n v="27"/>
    <n v="125.73063725134571"/>
    <n v="427.05023725790733"/>
    <n v="3.3965487377925188"/>
    <n v="0.15459214035770361"/>
    <n v="66.018610217965033"/>
    <n v="0.52507973920460205"/>
    <x v="0"/>
    <x v="1"/>
    <x v="11"/>
  </r>
  <r>
    <x v="25"/>
    <x v="0"/>
    <n v="26"/>
    <n v="125.73063725134571"/>
    <n v="12.046221303952242"/>
    <n v="9.5809753034742609E-2"/>
    <n v="8.9248940292918411E-2"/>
    <n v="1.0751124859117154"/>
    <n v="8.5509189280770018E-3"/>
    <x v="0"/>
    <x v="1"/>
    <x v="18"/>
  </r>
  <r>
    <x v="25"/>
    <x v="0"/>
    <n v="27"/>
    <n v="125.73063725134571"/>
    <n v="11356.520768181053"/>
    <n v="90.324212271973536"/>
    <n v="0.26150811496648335"/>
    <n v="2969.8223386647469"/>
    <n v="23.620514487076303"/>
    <x v="0"/>
    <x v="1"/>
    <x v="17"/>
  </r>
  <r>
    <x v="25"/>
    <x v="0"/>
    <n v="4"/>
    <n v="125.73063725134571"/>
    <n v="2.7438444160551834"/>
    <n v="2.182319660537484E-2"/>
    <n v="0.26920368895586561"/>
    <n v="0.73865303872300825"/>
    <n v="5.8748850309760306E-3"/>
    <x v="0"/>
    <x v="1"/>
    <x v="29"/>
  </r>
  <r>
    <x v="25"/>
    <x v="0"/>
    <n v="23"/>
    <n v="1.1154808790514918"/>
    <n v="154.32373184909201"/>
    <n v="138.34726775443747"/>
    <n v="6.4982892494308817E-2"/>
    <n v="10.028402476070088"/>
    <n v="8.9902056273679669"/>
    <x v="0"/>
    <x v="10"/>
    <x v="0"/>
  </r>
  <r>
    <x v="25"/>
    <x v="0"/>
    <n v="4"/>
    <n v="1.1154808790514918"/>
    <n v="2.5370298991735252E-3"/>
    <n v="2.2743822389235352E-3"/>
    <n v="4.4382604998319253E-2"/>
    <n v="1.1259999588394429E-4"/>
    <n v="1.0094300852533622E-4"/>
    <x v="0"/>
    <x v="10"/>
    <x v="30"/>
  </r>
  <r>
    <x v="25"/>
    <x v="0"/>
    <n v="23"/>
    <n v="1.1154808790514918"/>
    <n v="7.2681810330716443"/>
    <n v="6.5157378934651708"/>
    <n v="8.6740238507851966E-2"/>
    <n v="0.63044375632688032"/>
    <n v="0.56517665893381785"/>
    <x v="0"/>
    <x v="10"/>
    <x v="1"/>
  </r>
  <r>
    <x v="25"/>
    <x v="0"/>
    <n v="23"/>
    <n v="1.1154808790514918"/>
    <n v="138.94060591161559"/>
    <n v="124.55668987330256"/>
    <n v="4.8327253704976487E-2"/>
    <n v="6.7146179118138027"/>
    <n v="6.0194827521591687"/>
    <x v="0"/>
    <x v="10"/>
    <x v="5"/>
  </r>
  <r>
    <x v="25"/>
    <x v="0"/>
    <n v="4"/>
    <n v="1.1154808790514918"/>
    <n v="8.9238470324119583E-4"/>
    <n v="8.000000000000021E-4"/>
    <n v="3.4457211820718056E-17"/>
    <n v="3.0749088745150505E-20"/>
    <n v="2.7565769456574515E-20"/>
    <x v="0"/>
    <x v="10"/>
    <x v="31"/>
  </r>
  <r>
    <x v="25"/>
    <x v="0"/>
    <n v="23"/>
    <n v="1.1154808790514918"/>
    <n v="773.57173343278998"/>
    <n v="693.48721969180531"/>
    <n v="9.2086308060310068E-2"/>
    <n v="71.235364951639966"/>
    <n v="63.860677748427513"/>
    <x v="0"/>
    <x v="10"/>
    <x v="6"/>
  </r>
  <r>
    <x v="25"/>
    <x v="0"/>
    <n v="4"/>
    <n v="1.1154808790514918"/>
    <n v="3.1135099956091069E-3"/>
    <n v="2.7911818607384517E-3"/>
    <n v="0.16152429177095184"/>
    <n v="5.0290749696254038E-4"/>
    <n v="4.5084367325970594E-4"/>
    <x v="0"/>
    <x v="10"/>
    <x v="32"/>
  </r>
  <r>
    <x v="25"/>
    <x v="0"/>
    <n v="4"/>
    <n v="1.1154808790514918"/>
    <n v="5.7019353677287415E-3"/>
    <n v="5.111638823049278E-3"/>
    <n v="8.3358395106196345E-2"/>
    <n v="4.7530418125312738E-4"/>
    <n v="4.2609800865191417E-4"/>
    <x v="0"/>
    <x v="10"/>
    <x v="24"/>
  </r>
  <r>
    <x v="25"/>
    <x v="0"/>
    <n v="46"/>
    <n v="1.1154808790514918"/>
    <n v="333.06549833005505"/>
    <n v="298.58467732164542"/>
    <n v="0.34271469709073965"/>
    <n v="114.14644137156107"/>
    <n v="102.32935724422394"/>
    <x v="1"/>
    <x v="10"/>
    <x v="2"/>
  </r>
  <r>
    <x v="25"/>
    <x v="0"/>
    <n v="23"/>
    <n v="1.1154808790514918"/>
    <n v="0.38438772511653213"/>
    <n v="0.34459373740532612"/>
    <n v="0.20799342274817412"/>
    <n v="7.9950118609371817E-2"/>
    <n v="7.1673230900519289E-2"/>
    <x v="0"/>
    <x v="10"/>
    <x v="19"/>
  </r>
  <r>
    <x v="25"/>
    <x v="0"/>
    <n v="3"/>
    <n v="1.1154808790514918"/>
    <n v="3.657613148111185E-5"/>
    <n v="3.2789563826690618E-5"/>
    <n v="0.16153951830333513"/>
    <n v="5.9084906608582602E-6"/>
    <n v="5.2968103459400647E-6"/>
    <x v="0"/>
    <x v="10"/>
    <x v="25"/>
  </r>
  <r>
    <x v="25"/>
    <x v="0"/>
    <n v="23"/>
    <n v="1.1154808790514918"/>
    <n v="21.072361786735843"/>
    <n v="18.890831911573375"/>
    <n v="5.8874079653539364E-2"/>
    <n v="1.2406159063204851"/>
    <n v="1.1121803426835941"/>
    <x v="0"/>
    <x v="10"/>
    <x v="20"/>
  </r>
  <r>
    <x v="25"/>
    <x v="0"/>
    <n v="23"/>
    <n v="1.1154808790514918"/>
    <n v="2.7924972947727406E-2"/>
    <n v="2.5034022072590235E-2"/>
    <n v="7.1883638611430156E-2"/>
    <n v="2.0073486636084004E-3"/>
    <n v="1.7995365956566423E-3"/>
    <x v="0"/>
    <x v="10"/>
    <x v="21"/>
  </r>
  <r>
    <x v="25"/>
    <x v="0"/>
    <n v="23"/>
    <n v="1.1154808790514918"/>
    <n v="492.71061488811984"/>
    <n v="441.70242999331214"/>
    <n v="9.5571317820298471E-2"/>
    <n v="47.089002768907186"/>
    <n v="42.214083318888967"/>
    <x v="0"/>
    <x v="10"/>
    <x v="7"/>
  </r>
  <r>
    <x v="25"/>
    <x v="0"/>
    <n v="23"/>
    <n v="1.1154808790514918"/>
    <n v="1.2462157440738146"/>
    <n v="1.117200453613771"/>
    <n v="0.11185885501078779"/>
    <n v="0.13940026622851387"/>
    <n v="0.12496876355876917"/>
    <x v="0"/>
    <x v="10"/>
    <x v="8"/>
  </r>
  <r>
    <x v="25"/>
    <x v="0"/>
    <n v="4"/>
    <n v="1.1154808790514918"/>
    <n v="4.2388273403956758E-3"/>
    <n v="3.8000000000000061E-3"/>
    <n v="9.9645460147286056E-17"/>
    <n v="4.2237990081862386E-19"/>
    <n v="3.7865274855968762E-19"/>
    <x v="0"/>
    <x v="10"/>
    <x v="26"/>
  </r>
  <r>
    <x v="25"/>
    <x v="0"/>
    <n v="23"/>
    <n v="1.1154808790514918"/>
    <n v="0.96647370994241266"/>
    <n v="0.86641889439128539"/>
    <n v="5.7575926515188468E-2"/>
    <n v="5.5645619302505923E-2"/>
    <n v="4.9884870594843485E-2"/>
    <x v="0"/>
    <x v="10"/>
    <x v="9"/>
  </r>
  <r>
    <x v="25"/>
    <x v="0"/>
    <n v="23"/>
    <n v="1.1154808790514918"/>
    <n v="3.5212617660428296"/>
    <n v="3.1567208655669696"/>
    <n v="5.9319508316895884E-2"/>
    <n v="0.20887951661674511"/>
    <n v="0.18725512963911864"/>
    <x v="0"/>
    <x v="10"/>
    <x v="10"/>
  </r>
  <r>
    <x v="25"/>
    <x v="0"/>
    <n v="23"/>
    <n v="1.1154808790514918"/>
    <n v="0.73136515775203659"/>
    <n v="0.65565010704076443"/>
    <n v="0.17184500858445384"/>
    <n v="0.12568145181226917"/>
    <n v="0.11267019827281824"/>
    <x v="0"/>
    <x v="10"/>
    <x v="14"/>
  </r>
  <r>
    <x v="25"/>
    <x v="0"/>
    <n v="4"/>
    <n v="1.1154808790514918"/>
    <n v="3.4506059274698199E-3"/>
    <n v="3.0933797183542184E-3"/>
    <n v="0.20050015309747229"/>
    <n v="6.9184701673674425E-4"/>
    <n v="6.2022310711863649E-4"/>
    <x v="0"/>
    <x v="10"/>
    <x v="27"/>
  </r>
  <r>
    <x v="25"/>
    <x v="0"/>
    <n v="23"/>
    <n v="1.1154808790514918"/>
    <n v="10.924689908359502"/>
    <n v="9.7937043238687433"/>
    <n v="5.6501135595088174E-2"/>
    <n v="0.61725738584651157"/>
    <n v="0.55335541598110927"/>
    <x v="0"/>
    <x v="10"/>
    <x v="15"/>
  </r>
  <r>
    <x v="25"/>
    <x v="0"/>
    <n v="23"/>
    <n v="1.1154808790514918"/>
    <n v="214.0232997395814"/>
    <n v="191.86639928921798"/>
    <n v="6.9883734270396902E-2"/>
    <n v="14.956747406674413"/>
    <n v="13.408340463345578"/>
    <x v="0"/>
    <x v="10"/>
    <x v="22"/>
  </r>
  <r>
    <x v="25"/>
    <x v="0"/>
    <n v="23"/>
    <n v="1.1154808790514918"/>
    <n v="2.2523759201473554E-2"/>
    <n v="2.0191972470765974E-2"/>
    <n v="0.19389410170984847"/>
    <n v="4.3672240574986485E-3"/>
    <n v="3.9151043639691577E-3"/>
    <x v="0"/>
    <x v="10"/>
    <x v="3"/>
  </r>
  <r>
    <x v="25"/>
    <x v="0"/>
    <n v="23"/>
    <n v="1.1154808790514918"/>
    <n v="4.6997296153640858E-2"/>
    <n v="4.2131870690247313E-2"/>
    <n v="0.18306439987258744"/>
    <n v="8.6035318160005252E-3"/>
    <n v="7.7128456234195801E-3"/>
    <x v="0"/>
    <x v="10"/>
    <x v="28"/>
  </r>
  <r>
    <x v="25"/>
    <x v="0"/>
    <n v="23"/>
    <n v="1.1154808790514918"/>
    <n v="1793.3241083083451"/>
    <n v="1607.6690707896601"/>
    <n v="7.620668832939595E-2"/>
    <n v="136.66329139544595"/>
    <n v="122.51513581447722"/>
    <x v="0"/>
    <x v="10"/>
    <x v="23"/>
  </r>
  <r>
    <x v="25"/>
    <x v="0"/>
    <n v="22"/>
    <n v="1.1154808790514918"/>
    <n v="35.910333177701837"/>
    <n v="32.192692723013657"/>
    <n v="8.1333499605689558E-2"/>
    <n v="2.920713069348793"/>
    <n v="2.6183443608933166"/>
    <x v="0"/>
    <x v="10"/>
    <x v="12"/>
  </r>
  <r>
    <x v="25"/>
    <x v="0"/>
    <n v="23"/>
    <n v="1.1154808790514918"/>
    <n v="1.9772158945476803"/>
    <n v="1.7725233409907781"/>
    <n v="0.10557288023932136"/>
    <n v="0.20874037684236491"/>
    <n v="0.18713039439982121"/>
    <x v="0"/>
    <x v="10"/>
    <x v="16"/>
  </r>
  <r>
    <x v="25"/>
    <x v="0"/>
    <n v="23"/>
    <n v="1.1154808790514918"/>
    <n v="4.060106358768965"/>
    <n v="3.6397812235215787"/>
    <n v="4.6529467636099976E-2"/>
    <n v="0.18891458741946426"/>
    <n v="0.16935708264233168"/>
    <x v="0"/>
    <x v="10"/>
    <x v="13"/>
  </r>
  <r>
    <x v="25"/>
    <x v="0"/>
    <n v="23"/>
    <n v="1.1154808790514918"/>
    <n v="3.8758250935223635"/>
    <n v="3.4745777953791812"/>
    <n v="4.5442361464049272E-2"/>
    <n v="0.17612664487127583"/>
    <n v="0.15789302011258019"/>
    <x v="0"/>
    <x v="10"/>
    <x v="11"/>
  </r>
  <r>
    <x v="25"/>
    <x v="0"/>
    <n v="23"/>
    <n v="1.1154808790514918"/>
    <n v="0.10329303681784308"/>
    <n v="9.2599558412578539E-2"/>
    <n v="6.9982569853746721E-2"/>
    <n v="7.228712164510335E-3"/>
    <n v="6.4803550650343773E-3"/>
    <x v="0"/>
    <x v="10"/>
    <x v="18"/>
  </r>
  <r>
    <x v="25"/>
    <x v="0"/>
    <n v="23"/>
    <n v="1.1154808790514918"/>
    <n v="12.825490323073396"/>
    <n v="11.497723146970552"/>
    <n v="0.15466432131447794"/>
    <n v="1.9836457563435512"/>
    <n v="1.7782875471879638"/>
    <x v="0"/>
    <x v="10"/>
    <x v="17"/>
  </r>
  <r>
    <x v="25"/>
    <x v="0"/>
    <n v="4"/>
    <n v="1.1154808790514918"/>
    <n v="4.1415681658271843E-2"/>
    <n v="3.7128096443471217E-2"/>
    <n v="0.12470880564763144"/>
    <n v="5.1649001946855976E-3"/>
    <n v="4.6302005634353679E-3"/>
    <x v="0"/>
    <x v="10"/>
    <x v="29"/>
  </r>
  <r>
    <x v="25"/>
    <x v="0"/>
    <n v="27"/>
    <n v="10.166476835797507"/>
    <n v="2502.2963204671014"/>
    <n v="246.13210268243427"/>
    <n v="2.0704133449622537E-2"/>
    <n v="51.807876949450311"/>
    <n v="5.0959519001733158"/>
    <x v="0"/>
    <x v="9"/>
    <x v="0"/>
  </r>
  <r>
    <x v="25"/>
    <x v="0"/>
    <n v="4"/>
    <n v="10.166476835797507"/>
    <n v="2.033295367159502E-2"/>
    <n v="2.0000000000000005E-3"/>
    <n v="0"/>
    <n v="0"/>
    <n v="0"/>
    <x v="0"/>
    <x v="9"/>
    <x v="30"/>
  </r>
  <r>
    <x v="25"/>
    <x v="0"/>
    <n v="27"/>
    <n v="10.166476835797507"/>
    <n v="21.473639996696051"/>
    <n v="2.1122007499278932"/>
    <n v="3.6749255150484793E-2"/>
    <n v="0.7891402752482386"/>
    <n v="7.7621804288145468E-2"/>
    <x v="0"/>
    <x v="9"/>
    <x v="1"/>
  </r>
  <r>
    <x v="25"/>
    <x v="0"/>
    <n v="27"/>
    <n v="10.166476835797507"/>
    <n v="1948.9446923916514"/>
    <n v="191.70305739832702"/>
    <n v="8.358130548735769E-2"/>
    <n v="162.89534171275099"/>
    <n v="16.022791803270035"/>
    <x v="0"/>
    <x v="9"/>
    <x v="5"/>
  </r>
  <r>
    <x v="25"/>
    <x v="0"/>
    <n v="4"/>
    <n v="10.166476835797507"/>
    <n v="8.1331814686380101E-3"/>
    <n v="8.0000000000000047E-4"/>
    <n v="1.1211769261054979E-16"/>
    <n v="9.1187353984657628E-19"/>
    <n v="8.9694154088439886E-20"/>
    <x v="0"/>
    <x v="9"/>
    <x v="31"/>
  </r>
  <r>
    <x v="25"/>
    <x v="0"/>
    <n v="27"/>
    <n v="10.166476835797507"/>
    <n v="2620.6432597852304"/>
    <n v="257.77300259590419"/>
    <n v="7.497366678734671E-2"/>
    <n v="196.47923452764394"/>
    <n v="19.326187203399179"/>
    <x v="0"/>
    <x v="9"/>
    <x v="6"/>
  </r>
  <r>
    <x v="25"/>
    <x v="0"/>
    <n v="4"/>
    <n v="10.166476835797507"/>
    <n v="2.1038242250728211E-2"/>
    <n v="2.0693739424703927E-3"/>
    <n v="1.373089868904712E-2"/>
    <n v="2.8887397294037972E-4"/>
    <n v="2.8414363953814985E-5"/>
    <x v="0"/>
    <x v="9"/>
    <x v="32"/>
  </r>
  <r>
    <x v="25"/>
    <x v="0"/>
    <n v="4"/>
    <n v="10.166476835797507"/>
    <n v="2.6121480668626965E-2"/>
    <n v="2.5693739424703928E-3"/>
    <n v="1.1058866708399491E-2"/>
    <n v="2.8887397294037961E-4"/>
    <n v="2.8414363953814975E-5"/>
    <x v="0"/>
    <x v="9"/>
    <x v="24"/>
  </r>
  <r>
    <x v="25"/>
    <x v="0"/>
    <n v="53"/>
    <n v="10.166476835797507"/>
    <n v="32637.174686879334"/>
    <n v="3210.2738455036392"/>
    <n v="0.34419568187170352"/>
    <n v="11233.574595716334"/>
    <n v="1104.9623952480208"/>
    <x v="1"/>
    <x v="9"/>
    <x v="2"/>
  </r>
  <r>
    <x v="25"/>
    <x v="0"/>
    <n v="27"/>
    <n v="10.166476835797507"/>
    <n v="3.9750469912851556"/>
    <n v="0.39099552927603104"/>
    <n v="0.20490912570530387"/>
    <n v="0.81452340362173992"/>
    <n v="8.0118552058634065E-2"/>
    <x v="0"/>
    <x v="9"/>
    <x v="19"/>
  </r>
  <r>
    <x v="25"/>
    <x v="0"/>
    <n v="4"/>
    <n v="10.166476835797507"/>
    <n v="9.8162981892311544E-5"/>
    <n v="9.6555555555555606E-6"/>
    <n v="0.67789034300821882"/>
    <n v="6.6543737465688644E-5"/>
    <n v="6.5454078674904718E-6"/>
    <x v="0"/>
    <x v="9"/>
    <x v="25"/>
  </r>
  <r>
    <x v="25"/>
    <x v="0"/>
    <n v="27"/>
    <n v="10.166476835797507"/>
    <n v="365.76312279255563"/>
    <n v="35.977372368041543"/>
    <n v="6.0835106631932347E-2"/>
    <n v="22.251238577113686"/>
    <n v="2.1886872843465435"/>
    <x v="0"/>
    <x v="9"/>
    <x v="20"/>
  </r>
  <r>
    <x v="25"/>
    <x v="0"/>
    <n v="27"/>
    <n v="10.166476835797507"/>
    <n v="0.23422263596150439"/>
    <n v="2.3038722238246347E-2"/>
    <n v="5.8201904239686138E-2"/>
    <n v="1.3632203428998345E-2"/>
    <n v="1.3408975055151414E-3"/>
    <x v="0"/>
    <x v="9"/>
    <x v="21"/>
  </r>
  <r>
    <x v="25"/>
    <x v="0"/>
    <n v="27"/>
    <n v="10.166476835797507"/>
    <n v="1539.1216072765033"/>
    <n v="151.39183732333436"/>
    <n v="8.0569713141094679E-2"/>
    <n v="124.00658638752844"/>
    <n v="12.197596905044319"/>
    <x v="0"/>
    <x v="9"/>
    <x v="7"/>
  </r>
  <r>
    <x v="25"/>
    <x v="0"/>
    <n v="27"/>
    <n v="10.166476835797507"/>
    <n v="0.52546551287122012"/>
    <n v="5.1686097490625922E-2"/>
    <n v="7.8545483840140123E-2"/>
    <n v="4.1272942949777361E-2"/>
    <n v="4.059709535209865E-3"/>
    <x v="0"/>
    <x v="9"/>
    <x v="8"/>
  </r>
  <r>
    <x v="25"/>
    <x v="0"/>
    <n v="4"/>
    <n v="10.166476835797507"/>
    <n v="3.8632611976030538E-2"/>
    <n v="3.8000000000000013E-3"/>
    <n v="9.1422356618611833E-17"/>
    <n v="3.531884429181118E-18"/>
    <n v="3.4740495515072508E-19"/>
    <x v="0"/>
    <x v="9"/>
    <x v="26"/>
  </r>
  <r>
    <x v="25"/>
    <x v="0"/>
    <n v="25"/>
    <n v="10.166476835797507"/>
    <n v="0.11528352648701261"/>
    <n v="1.1339574992300587E-2"/>
    <n v="4.4456369578618024E-2"/>
    <n v="5.1250870598330322E-3"/>
    <n v="5.0411633672216955E-4"/>
    <x v="0"/>
    <x v="9"/>
    <x v="9"/>
  </r>
  <r>
    <x v="25"/>
    <x v="0"/>
    <n v="25"/>
    <n v="10.166476835797507"/>
    <n v="13.152703285487007"/>
    <n v="1.2937326763165979"/>
    <n v="3.8694398864866184E-2"/>
    <n v="0.50893594707987022"/>
    <n v="5.0060208201905258E-2"/>
    <x v="0"/>
    <x v="9"/>
    <x v="10"/>
  </r>
  <r>
    <x v="25"/>
    <x v="0"/>
    <n v="27"/>
    <n v="10.166476835797507"/>
    <n v="4.5155915563146438"/>
    <n v="0.44416483991923827"/>
    <n v="0.11215490018523377"/>
    <n v="0.5064457202757533"/>
    <n v="4.9815263286932504E-2"/>
    <x v="0"/>
    <x v="9"/>
    <x v="14"/>
  </r>
  <r>
    <x v="25"/>
    <x v="0"/>
    <n v="4"/>
    <n v="10.166476835797507"/>
    <n v="2.4564685146393997E-2"/>
    <n v="2.4162436548223372E-3"/>
    <n v="7.0558357549178941E-2"/>
    <n v="1.7332438376422726E-3"/>
    <n v="1.7048618372288938E-4"/>
    <x v="0"/>
    <x v="9"/>
    <x v="27"/>
  </r>
  <r>
    <x v="25"/>
    <x v="0"/>
    <n v="27"/>
    <n v="10.166476835797507"/>
    <n v="52.054648636644735"/>
    <n v="5.1202249783674763"/>
    <n v="5.8638853329380923E-2"/>
    <n v="3.0524249065166691"/>
    <n v="0.30024412151992302"/>
    <x v="0"/>
    <x v="9"/>
    <x v="15"/>
  </r>
  <r>
    <x v="25"/>
    <x v="0"/>
    <n v="27"/>
    <n v="10.166476835797507"/>
    <n v="3336.3711463854711"/>
    <n v="328.17378136717605"/>
    <n v="0.11238774986645156"/>
    <n v="374.96724586161656"/>
    <n v="36.882712853021744"/>
    <x v="0"/>
    <x v="9"/>
    <x v="22"/>
  </r>
  <r>
    <x v="25"/>
    <x v="0"/>
    <n v="27"/>
    <n v="10.166476835797507"/>
    <n v="0.2965784445262647"/>
    <n v="2.9172194981251797E-2"/>
    <n v="0.10860273169657564"/>
    <n v="3.2209229237873664E-2"/>
    <n v="3.1681800645490792E-3"/>
    <x v="0"/>
    <x v="9"/>
    <x v="3"/>
  </r>
  <r>
    <x v="25"/>
    <x v="0"/>
    <n v="25"/>
    <n v="10.166476835797507"/>
    <n v="0.34933870786536231"/>
    <n v="3.4361825980392204E-2"/>
    <n v="8.7660175014291977E-2"/>
    <n v="3.0623092270744279E-2"/>
    <n v="3.0121636792518254E-3"/>
    <x v="0"/>
    <x v="9"/>
    <x v="28"/>
  </r>
  <r>
    <x v="25"/>
    <x v="0"/>
    <n v="27"/>
    <n v="10.166476835797507"/>
    <n v="11371.141295194282"/>
    <n v="1118.4937986732034"/>
    <n v="7.2361555012729728E-2"/>
    <n v="822.83346638972387"/>
    <n v="80.935950544088058"/>
    <x v="0"/>
    <x v="9"/>
    <x v="23"/>
  </r>
  <r>
    <x v="25"/>
    <x v="0"/>
    <n v="25"/>
    <n v="10.166476835797507"/>
    <n v="603.708376320551"/>
    <n v="59.382260548198381"/>
    <n v="2.5642670712776046E-2"/>
    <n v="15.480695100532573"/>
    <n v="1.522719753417723"/>
    <x v="0"/>
    <x v="9"/>
    <x v="12"/>
  </r>
  <r>
    <x v="25"/>
    <x v="0"/>
    <n v="27"/>
    <n v="10.166476835797507"/>
    <n v="5.0408424207565696"/>
    <n v="0.49582982405537956"/>
    <n v="9.8928527403695052E-2"/>
    <n v="0.49868311755952482"/>
    <n v="4.9051714336631913E-2"/>
    <x v="0"/>
    <x v="9"/>
    <x v="16"/>
  </r>
  <r>
    <x v="25"/>
    <x v="0"/>
    <n v="27"/>
    <n v="10.166476835797507"/>
    <n v="20.846784477185739"/>
    <n v="2.0505416786847395"/>
    <n v="9.5368637216045465E-2"/>
    <n v="1.9881294259258149"/>
    <n v="0.1955573654508658"/>
    <x v="0"/>
    <x v="9"/>
    <x v="13"/>
  </r>
  <r>
    <x v="25"/>
    <x v="0"/>
    <n v="27"/>
    <n v="10.166476835797507"/>
    <n v="20.108600611465747"/>
    <n v="1.9779320738390618"/>
    <n v="9.4173361761073909E-2"/>
    <n v="1.8936945198925157"/>
    <n v="0.18626851272847711"/>
    <x v="0"/>
    <x v="9"/>
    <x v="11"/>
  </r>
  <r>
    <x v="25"/>
    <x v="0"/>
    <n v="27"/>
    <n v="10.166476835797507"/>
    <n v="0.65601193115674628"/>
    <n v="6.4526968560715312E-2"/>
    <n v="0.11511123926506778"/>
    <n v="7.5514346368123389E-2"/>
    <n v="7.4277793170420062E-3"/>
    <x v="0"/>
    <x v="9"/>
    <x v="18"/>
  </r>
  <r>
    <x v="25"/>
    <x v="0"/>
    <n v="27"/>
    <n v="10.166476835797507"/>
    <n v="118.34400696253691"/>
    <n v="11.640611479665408"/>
    <n v="0.18866152813774961"/>
    <n v="22.326961199496694"/>
    <n v="2.1961355502115065"/>
    <x v="0"/>
    <x v="9"/>
    <x v="17"/>
  </r>
  <r>
    <x v="25"/>
    <x v="0"/>
    <n v="4"/>
    <n v="10.166476835797507"/>
    <n v="0.23358469654471589"/>
    <n v="2.2975972927241947E-2"/>
    <n v="0.2926173109767517"/>
    <n v="6.8350925788235303E-2"/>
    <n v="6.7231674150441852E-3"/>
    <x v="0"/>
    <x v="9"/>
    <x v="29"/>
  </r>
  <r>
    <x v="25"/>
    <x v="0"/>
    <n v="26"/>
    <n v="170.23621247515285"/>
    <n v="35575.270929326856"/>
    <n v="208.97593063238125"/>
    <n v="4.3660022341688996E-2"/>
    <n v="1553.2171235860496"/>
    <n v="9.1238938002850158"/>
    <x v="0"/>
    <x v="5"/>
    <x v="0"/>
  </r>
  <r>
    <x v="25"/>
    <x v="0"/>
    <n v="4"/>
    <n v="170.23621247515285"/>
    <n v="0.34047242495030572"/>
    <n v="2E-3"/>
    <n v="1.5736796299358288E-16"/>
    <n v="5.3579451969915134E-17"/>
    <n v="3.1473592598716575E-19"/>
    <x v="0"/>
    <x v="5"/>
    <x v="30"/>
  </r>
  <r>
    <x v="25"/>
    <x v="0"/>
    <n v="27"/>
    <n v="170.23621247515285"/>
    <n v="384.35608260420321"/>
    <n v="2.2577809798270896"/>
    <n v="5.5222122195000362E-2"/>
    <n v="21.224958559960964"/>
    <n v="0.12467945715755918"/>
    <x v="0"/>
    <x v="5"/>
    <x v="1"/>
  </r>
  <r>
    <x v="25"/>
    <x v="0"/>
    <n v="26"/>
    <n v="170.23621247515285"/>
    <n v="16464.494095163092"/>
    <n v="96.715580403118977"/>
    <n v="7.1329247002139842E-2"/>
    <n v="1174.3999660791612"/>
    <n v="6.8986495235293894"/>
    <x v="0"/>
    <x v="5"/>
    <x v="5"/>
  </r>
  <r>
    <x v="25"/>
    <x v="0"/>
    <n v="4"/>
    <n v="170.23621247515285"/>
    <n v="0.13618896998012223"/>
    <n v="7.9999999999999971E-4"/>
    <n v="9.8354976870989273E-17"/>
    <n v="1.3394862992478774E-17"/>
    <n v="7.868398149679139E-20"/>
    <x v="0"/>
    <x v="5"/>
    <x v="31"/>
  </r>
  <r>
    <x v="25"/>
    <x v="0"/>
    <n v="27"/>
    <n v="170.23621247515285"/>
    <n v="49223.179008950297"/>
    <n v="289.1463472622475"/>
    <n v="0.18185405563925658"/>
    <n v="8951.4347342347337"/>
    <n v="52.582435922916559"/>
    <x v="0"/>
    <x v="5"/>
    <x v="6"/>
  </r>
  <r>
    <x v="25"/>
    <x v="0"/>
    <n v="4"/>
    <n v="170.23621247515285"/>
    <n v="0.4857657404373858"/>
    <n v="2.8534806629834215E-3"/>
    <n v="0.15133807860607043"/>
    <n v="7.3514853810449102E-2"/>
    <n v="4.31840280875487E-4"/>
    <x v="0"/>
    <x v="5"/>
    <x v="32"/>
  </r>
  <r>
    <x v="25"/>
    <x v="0"/>
    <n v="4"/>
    <n v="170.23621247515285"/>
    <n v="0.76341065713719336"/>
    <n v="4.4844198895027604E-3"/>
    <n v="0.25917971466600415"/>
    <n v="0.19786055628980451"/>
    <n v="1.1622706674038793E-3"/>
    <x v="0"/>
    <x v="5"/>
    <x v="24"/>
  </r>
  <r>
    <x v="25"/>
    <x v="0"/>
    <n v="54"/>
    <n v="170.23621247515285"/>
    <n v="439631.6335827671"/>
    <n v="2582.4801150750131"/>
    <n v="0.26204785087488214"/>
    <n v="115204.52475697779"/>
    <n v="676.73336408252555"/>
    <x v="1"/>
    <x v="5"/>
    <x v="2"/>
  </r>
  <r>
    <x v="25"/>
    <x v="0"/>
    <n v="26"/>
    <n v="170.23621247515285"/>
    <n v="743.0189539029268"/>
    <n v="4.364635133146983"/>
    <n v="0.34875121622737848"/>
    <n v="259.12876385364018"/>
    <n v="1.5221718110737563"/>
    <x v="0"/>
    <x v="5"/>
    <x v="19"/>
  </r>
  <r>
    <x v="25"/>
    <x v="0"/>
    <n v="4"/>
    <n v="170.23621247515285"/>
    <n v="1.1977778388724306E-3"/>
    <n v="7.0359756097560887E-6"/>
    <n v="0.84683949341594078"/>
    <n v="1.0143255782955696E-3"/>
    <n v="5.9583420210527609E-6"/>
    <x v="0"/>
    <x v="5"/>
    <x v="25"/>
  </r>
  <r>
    <x v="25"/>
    <x v="0"/>
    <n v="26"/>
    <n v="170.23621247515285"/>
    <n v="3517.5567710583273"/>
    <n v="20.662799764602017"/>
    <n v="6.5537513478186732E-2"/>
    <n v="230.53192429352214"/>
    <n v="1.3541885180696782"/>
    <x v="0"/>
    <x v="5"/>
    <x v="20"/>
  </r>
  <r>
    <x v="25"/>
    <x v="0"/>
    <n v="26"/>
    <n v="170.23621247515285"/>
    <n v="19.037064566477113"/>
    <n v="0.11182735030160344"/>
    <n v="0.21564876262916741"/>
    <n v="4.1053194178523569"/>
    <n v="2.4115429720639233E-2"/>
    <x v="0"/>
    <x v="5"/>
    <x v="21"/>
  </r>
  <r>
    <x v="25"/>
    <x v="0"/>
    <n v="26"/>
    <n v="170.23621247515285"/>
    <n v="31608.287539109046"/>
    <n v="185.67311313814909"/>
    <n v="0.18254530095287716"/>
    <n v="5769.9443614317379"/>
    <n v="33.893754316661038"/>
    <x v="0"/>
    <x v="5"/>
    <x v="7"/>
  </r>
  <r>
    <x v="25"/>
    <x v="0"/>
    <n v="27"/>
    <n v="170.23621247515285"/>
    <n v="9.671996167975097"/>
    <n v="5.6815151296829937E-2"/>
    <n v="6.9927898899393368E-2"/>
    <n v="0.67634237018948262"/>
    <n v="3.9729641558384618E-3"/>
    <x v="0"/>
    <x v="5"/>
    <x v="8"/>
  </r>
  <r>
    <x v="25"/>
    <x v="0"/>
    <n v="4"/>
    <n v="170.23621247515285"/>
    <n v="0.74490099602387305"/>
    <n v="4.375690607734805E-3"/>
    <n v="7.4986051688080133E-2"/>
    <n v="5.5857184590348517E-2"/>
    <n v="3.2811576208264886E-4"/>
    <x v="0"/>
    <x v="5"/>
    <x v="26"/>
  </r>
  <r>
    <x v="25"/>
    <x v="0"/>
    <n v="25"/>
    <n v="170.23621247515285"/>
    <n v="6.9206253313089467"/>
    <n v="4.0653073929961051E-2"/>
    <n v="0.20355103910267786"/>
    <n v="1.4087004774282503"/>
    <n v="8.2749754411615556E-3"/>
    <x v="0"/>
    <x v="5"/>
    <x v="9"/>
  </r>
  <r>
    <x v="25"/>
    <x v="0"/>
    <n v="25"/>
    <n v="170.23621247515285"/>
    <n v="157.1287792479597"/>
    <n v="0.92300443579766389"/>
    <n v="8.7076290641201509E-2"/>
    <n v="13.682191249892531"/>
    <n v="8.0371802514635604E-2"/>
    <x v="0"/>
    <x v="5"/>
    <x v="10"/>
  </r>
  <r>
    <x v="25"/>
    <x v="0"/>
    <n v="27"/>
    <n v="170.23621247515285"/>
    <n v="115.60163514432028"/>
    <n v="0.67906606628242006"/>
    <n v="9.5820099865024336E-2"/>
    <n v="11.076960224088877"/>
    <n v="6.5068178286130721E-2"/>
    <x v="0"/>
    <x v="5"/>
    <x v="14"/>
  </r>
  <r>
    <x v="25"/>
    <x v="0"/>
    <n v="4"/>
    <n v="170.23621247515285"/>
    <n v="0.3485609963717769"/>
    <n v="2.047513812154695E-3"/>
    <n v="2.9413630986220199E-2"/>
    <n v="1.0252444523468683E-2"/>
    <n v="6.0224815709907177E-5"/>
    <x v="0"/>
    <x v="5"/>
    <x v="27"/>
  </r>
  <r>
    <x v="25"/>
    <x v="0"/>
    <n v="27"/>
    <n v="170.23621247515285"/>
    <n v="846.52103003210937"/>
    <n v="4.9726260806916445"/>
    <n v="4.4733098446413183E-2"/>
    <n v="37.867508573385436"/>
    <n v="0.22244097200478108"/>
    <x v="0"/>
    <x v="5"/>
    <x v="15"/>
  </r>
  <r>
    <x v="25"/>
    <x v="0"/>
    <n v="27"/>
    <n v="170.23621247515285"/>
    <n v="13125.586059966872"/>
    <n v="77.102197406339982"/>
    <n v="0.1708360538737454"/>
    <n v="2242.3233272649823"/>
    <n v="13.171835149893649"/>
    <x v="0"/>
    <x v="5"/>
    <x v="22"/>
  </r>
  <r>
    <x v="25"/>
    <x v="0"/>
    <n v="27"/>
    <n v="170.23621247515285"/>
    <n v="2.6616946944476001"/>
    <n v="1.5635302593659927E-2"/>
    <n v="0.26122126459435108"/>
    <n v="0.695291254047677"/>
    <n v="4.0842735158311836E-3"/>
    <x v="0"/>
    <x v="5"/>
    <x v="3"/>
  </r>
  <r>
    <x v="25"/>
    <x v="0"/>
    <n v="26"/>
    <n v="170.23621247515285"/>
    <n v="3.2222302287527214"/>
    <n v="1.892799529490841E-2"/>
    <n v="0.28104678730202537"/>
    <n v="0.9055974537384226"/>
    <n v="5.3196522677018609E-3"/>
    <x v="0"/>
    <x v="5"/>
    <x v="28"/>
  </r>
  <r>
    <x v="25"/>
    <x v="0"/>
    <n v="27"/>
    <n v="170.23621247515285"/>
    <n v="139843.78692476783"/>
    <n v="821.46909221901888"/>
    <n v="0.12947212579963946"/>
    <n v="18105.872373021517"/>
    <n v="106.35734964829643"/>
    <x v="0"/>
    <x v="5"/>
    <x v="23"/>
  </r>
  <r>
    <x v="25"/>
    <x v="0"/>
    <n v="25"/>
    <n v="170.23621247515285"/>
    <n v="8254.8029603509876"/>
    <n v="48.490287937743169"/>
    <n v="5.441881985673129E-2"/>
    <n v="449.21663525215257"/>
    <n v="2.6387842440850755"/>
    <x v="0"/>
    <x v="5"/>
    <x v="12"/>
  </r>
  <r>
    <x v="25"/>
    <x v="0"/>
    <n v="27"/>
    <n v="170.23621247515285"/>
    <n v="125.17014903596139"/>
    <n v="0.73527334293948077"/>
    <n v="9.0007262018953926E-2"/>
    <n v="11.266222401231289"/>
    <n v="6.6179940433506015E-2"/>
    <x v="0"/>
    <x v="5"/>
    <x v="16"/>
  </r>
  <r>
    <x v="25"/>
    <x v="0"/>
    <n v="27"/>
    <n v="170.23621247515285"/>
    <n v="579.88292040876922"/>
    <n v="3.4063429394812643"/>
    <n v="0.12625009921490335"/>
    <n v="73.210276234635018"/>
    <n v="0.43005113406949513"/>
    <x v="0"/>
    <x v="5"/>
    <x v="13"/>
  </r>
  <r>
    <x v="25"/>
    <x v="0"/>
    <n v="27"/>
    <n v="170.23621247515285"/>
    <n v="531.60378337253485"/>
    <n v="3.1227420749279537"/>
    <n v="0.12907481060709117"/>
    <n v="68.616657656823051"/>
    <n v="0.40306734189612053"/>
    <x v="0"/>
    <x v="5"/>
    <x v="11"/>
  </r>
  <r>
    <x v="25"/>
    <x v="0"/>
    <n v="27"/>
    <n v="170.23621247515285"/>
    <n v="25.234979674082428"/>
    <n v="0.14823508645533129"/>
    <n v="0.31075160471787583"/>
    <n v="7.8418104287440933"/>
    <n v="4.6064290991487261E-2"/>
    <x v="0"/>
    <x v="5"/>
    <x v="18"/>
  </r>
  <r>
    <x v="25"/>
    <x v="0"/>
    <n v="27"/>
    <n v="170.23621247515285"/>
    <n v="13678.307964383237"/>
    <n v="80.348991354466847"/>
    <n v="0.24889099213159607"/>
    <n v="3404.407639936856"/>
    <n v="19.99814017498629"/>
    <x v="0"/>
    <x v="5"/>
    <x v="17"/>
  </r>
  <r>
    <x v="25"/>
    <x v="0"/>
    <n v="4"/>
    <n v="170.23621247515285"/>
    <n v="3.2099025420328693"/>
    <n v="1.8855580110497212E-2"/>
    <n v="0.24393796392524289"/>
    <n v="0.78301709050195956"/>
    <n v="4.5995918207839964E-3"/>
    <x v="0"/>
    <x v="5"/>
    <x v="29"/>
  </r>
  <r>
    <x v="25"/>
    <x v="0"/>
    <n v="23"/>
    <n v="472.21891169653861"/>
    <n v="82746.674377638337"/>
    <n v="175.22948007388089"/>
    <n v="2.7960088522438524E-2"/>
    <n v="2313.6043405361634"/>
    <n v="4.8994317746065876"/>
    <x v="0"/>
    <x v="3"/>
    <x v="0"/>
  </r>
  <r>
    <x v="25"/>
    <x v="0"/>
    <n v="4"/>
    <n v="472.21891169653861"/>
    <n v="0.94443782339307669"/>
    <n v="1.9999999999999987E-3"/>
    <n v="0"/>
    <n v="0"/>
    <n v="0"/>
    <x v="0"/>
    <x v="3"/>
    <x v="30"/>
  </r>
  <r>
    <x v="25"/>
    <x v="0"/>
    <n v="23"/>
    <n v="472.21891169653861"/>
    <n v="953.20492759194644"/>
    <n v="2.0185657625768769"/>
    <n v="9.496359067487508E-3"/>
    <n v="9.051976257311555"/>
    <n v="1.9169025282766761E-2"/>
    <x v="0"/>
    <x v="3"/>
    <x v="1"/>
  </r>
  <r>
    <x v="25"/>
    <x v="0"/>
    <n v="23"/>
    <n v="472.21891169653861"/>
    <n v="63601.386202444926"/>
    <n v="134.68623264990495"/>
    <n v="3.1202356905779837E-2"/>
    <n v="1984.5131519910278"/>
    <n v="4.2025279014372314"/>
    <x v="0"/>
    <x v="3"/>
    <x v="5"/>
  </r>
  <r>
    <x v="25"/>
    <x v="0"/>
    <n v="4"/>
    <n v="472.21891169653861"/>
    <n v="0.37777512935723079"/>
    <n v="7.9999999999999982E-4"/>
    <n v="2.1044455131991209E-17"/>
    <n v="7.9500717597404185E-18"/>
    <n v="1.6835564105592963E-20"/>
    <x v="0"/>
    <x v="3"/>
    <x v="31"/>
  </r>
  <r>
    <x v="25"/>
    <x v="0"/>
    <n v="23"/>
    <n v="472.21891169653861"/>
    <n v="174841.10518230405"/>
    <n v="370.25434782811482"/>
    <n v="4.0148965077075896E-2"/>
    <n v="7019.6894260016788"/>
    <n v="14.865328880586494"/>
    <x v="0"/>
    <x v="3"/>
    <x v="6"/>
  </r>
  <r>
    <x v="25"/>
    <x v="0"/>
    <n v="4"/>
    <n v="472.21891169653861"/>
    <n v="0.94443782339307669"/>
    <n v="1.9999999999999987E-3"/>
    <n v="0"/>
    <n v="0"/>
    <n v="0"/>
    <x v="0"/>
    <x v="3"/>
    <x v="32"/>
  </r>
  <r>
    <x v="25"/>
    <x v="0"/>
    <n v="4"/>
    <n v="472.21891169653861"/>
    <n v="1.1805472792413472"/>
    <n v="2.5000000000000001E-3"/>
    <n v="0"/>
    <n v="0"/>
    <n v="0"/>
    <x v="0"/>
    <x v="3"/>
    <x v="24"/>
  </r>
  <r>
    <x v="25"/>
    <x v="0"/>
    <n v="23"/>
    <n v="472.21891169653861"/>
    <n v="39.640472487489809"/>
    <n v="8.3945118472857586E-2"/>
    <n v="0.13602487367554922"/>
    <n v="5.3920902625498854"/>
    <n v="1.1418624135949466E-2"/>
    <x v="0"/>
    <x v="3"/>
    <x v="19"/>
  </r>
  <r>
    <x v="25"/>
    <x v="0"/>
    <n v="3"/>
    <n v="472.21891169653861"/>
    <n v="4.5986862909223698E-3"/>
    <n v="9.7384627701603309E-6"/>
    <n v="0.73708550980096343"/>
    <n v="3.3896250291592166E-3"/>
    <n v="7.1780797956213304E-6"/>
    <x v="0"/>
    <x v="3"/>
    <x v="25"/>
  </r>
  <r>
    <x v="25"/>
    <x v="0"/>
    <n v="23"/>
    <n v="472.21891169653861"/>
    <n v="11086.520041237012"/>
    <n v="23.477501147521867"/>
    <n v="2.0648144394991939E-2"/>
    <n v="228.91606664943382"/>
    <n v="0.48476683372762047"/>
    <x v="0"/>
    <x v="3"/>
    <x v="20"/>
  </r>
  <r>
    <x v="25"/>
    <x v="0"/>
    <n v="23"/>
    <n v="472.21891169653861"/>
    <n v="13.062975477609214"/>
    <n v="2.766296553155384E-2"/>
    <n v="0.10122787711675194"/>
    <n v="1.3223372764265695"/>
    <n v="2.8002632755130766E-3"/>
    <x v="0"/>
    <x v="3"/>
    <x v="21"/>
  </r>
  <r>
    <x v="25"/>
    <x v="0"/>
    <n v="23"/>
    <n v="472.21891169653861"/>
    <n v="98709.081530892829"/>
    <n v="209.03246161036031"/>
    <n v="4.4218139136769953E-2"/>
    <n v="4364.7319011957879"/>
    <n v="9.2430264715884363"/>
    <x v="0"/>
    <x v="3"/>
    <x v="7"/>
  </r>
  <r>
    <x v="25"/>
    <x v="0"/>
    <n v="23"/>
    <n v="472.21891169653861"/>
    <n v="64.545292791333964"/>
    <n v="0.13668510767483327"/>
    <n v="8.0169463575247776E-2"/>
    <n v="5.1745614993885507"/>
    <n v="1.0957971761016367E-2"/>
    <x v="0"/>
    <x v="3"/>
    <x v="8"/>
  </r>
  <r>
    <x v="25"/>
    <x v="0"/>
    <n v="4"/>
    <n v="472.21891169653861"/>
    <n v="1.7944318644468455"/>
    <n v="3.7999999999999974E-3"/>
    <n v="2.616543476589722E-17"/>
    <n v="4.6952089891031257E-17"/>
    <n v="9.9428652110409366E-20"/>
    <x v="0"/>
    <x v="3"/>
    <x v="26"/>
  </r>
  <r>
    <x v="25"/>
    <x v="0"/>
    <n v="23"/>
    <n v="472.21891169653861"/>
    <n v="16.883855759626755"/>
    <n v="3.5754298147374505E-2"/>
    <n v="0.11332113446369162"/>
    <n v="1.9132976888022377"/>
    <n v="4.0517176280135464E-3"/>
    <x v="0"/>
    <x v="3"/>
    <x v="9"/>
  </r>
  <r>
    <x v="25"/>
    <x v="0"/>
    <n v="23"/>
    <n v="472.21891169653861"/>
    <n v="929.98037260077831"/>
    <n v="1.9693840072174202"/>
    <n v="4.957920458170486E-2"/>
    <n v="46.107687150144102"/>
    <n v="9.7640492593770195E-2"/>
    <x v="0"/>
    <x v="3"/>
    <x v="10"/>
  </r>
  <r>
    <x v="25"/>
    <x v="0"/>
    <n v="23"/>
    <n v="472.21891169653861"/>
    <n v="252.02668120572599"/>
    <n v="0.53370730176873038"/>
    <n v="9.738692080966313E-2"/>
    <n v="24.544102444504251"/>
    <n v="5.1976110732890331E-2"/>
    <x v="0"/>
    <x v="3"/>
    <x v="14"/>
  </r>
  <r>
    <x v="25"/>
    <x v="0"/>
    <n v="4"/>
    <n v="472.21891169653861"/>
    <n v="0.94443782339307669"/>
    <n v="1.9999999999999987E-3"/>
    <n v="0"/>
    <n v="0"/>
    <n v="0"/>
    <x v="0"/>
    <x v="3"/>
    <x v="27"/>
  </r>
  <r>
    <x v="25"/>
    <x v="0"/>
    <n v="23"/>
    <n v="472.21891169653861"/>
    <n v="1168.657612784674"/>
    <n v="2.4748217062845779"/>
    <n v="9.3719687945003918E-2"/>
    <n v="109.52622678473287"/>
    <n v="0.23193951803251278"/>
    <x v="0"/>
    <x v="3"/>
    <x v="15"/>
  </r>
  <r>
    <x v="25"/>
    <x v="0"/>
    <n v="23"/>
    <n v="472.21891169653861"/>
    <n v="64987.622613401843"/>
    <n v="137.62181268835914"/>
    <n v="2.9712741965600913E-2"/>
    <n v="1930.9604616698598"/>
    <n v="4.0891214092474772"/>
    <x v="0"/>
    <x v="3"/>
    <x v="22"/>
  </r>
  <r>
    <x v="25"/>
    <x v="0"/>
    <n v="23"/>
    <n v="472.21891169653861"/>
    <n v="2.581984947109166"/>
    <n v="5.4677711611186451E-3"/>
    <n v="0.21465122858601973"/>
    <n v="0.55422624108759166"/>
    <n v="1.1736637973613249E-3"/>
    <x v="0"/>
    <x v="3"/>
    <x v="3"/>
  </r>
  <r>
    <x v="25"/>
    <x v="0"/>
    <n v="21"/>
    <n v="472.21891169653861"/>
    <n v="5.2161752642364156"/>
    <n v="1.1046095645547715E-2"/>
    <n v="0.12412095626306106"/>
    <n v="0.64743666183274917"/>
    <n v="1.3710519544986172E-3"/>
    <x v="0"/>
    <x v="3"/>
    <x v="28"/>
  </r>
  <r>
    <x v="25"/>
    <x v="0"/>
    <n v="23"/>
    <n v="472.21891169653861"/>
    <n v="473414.15057864069"/>
    <n v="1002.5311118476978"/>
    <n v="3.2354076678835178E-2"/>
    <n v="15316.877728666965"/>
    <n v="32.435968465638304"/>
    <x v="0"/>
    <x v="3"/>
    <x v="23"/>
  </r>
  <r>
    <x v="25"/>
    <x v="0"/>
    <n v="23"/>
    <n v="472.21891169653861"/>
    <n v="19782.000527615328"/>
    <n v="41.891588916980538"/>
    <n v="3.5047792376595277E-2"/>
    <n v="693.31544728556025"/>
    <n v="1.4682077106880138"/>
    <x v="0"/>
    <x v="3"/>
    <x v="12"/>
  </r>
  <r>
    <x v="25"/>
    <x v="0"/>
    <n v="23"/>
    <n v="472.21891169653861"/>
    <n v="316.58722426562787"/>
    <n v="0.67042470435634705"/>
    <n v="7.2619100390380567E-2"/>
    <n v="22.990279421257558"/>
    <n v="4.8685638909844779E-2"/>
    <x v="0"/>
    <x v="3"/>
    <x v="16"/>
  </r>
  <r>
    <x v="25"/>
    <x v="0"/>
    <n v="23"/>
    <n v="472.21891169653861"/>
    <n v="1598.8893583774236"/>
    <n v="3.3859070841383745"/>
    <n v="2.8426791608115135E-2"/>
    <n v="45.451294595027939"/>
    <n v="9.6250475085242329E-2"/>
    <x v="0"/>
    <x v="3"/>
    <x v="13"/>
  </r>
  <r>
    <x v="25"/>
    <x v="0"/>
    <n v="23"/>
    <n v="472.21891169653861"/>
    <n v="1541.2325874588012"/>
    <n v="3.2638095368133864"/>
    <n v="2.691707506086485E-2"/>
    <n v="41.4854732428795"/>
    <n v="8.7852206286772455E-2"/>
    <x v="0"/>
    <x v="3"/>
    <x v="11"/>
  </r>
  <r>
    <x v="25"/>
    <x v="0"/>
    <n v="22"/>
    <n v="472.21891169653861"/>
    <n v="12.045448768366484"/>
    <n v="2.5508187982329757E-2"/>
    <n v="9.3986484871795367E-2"/>
    <n v="1.1321093884420625"/>
    <n v="2.3974249239081483E-3"/>
    <x v="0"/>
    <x v="3"/>
    <x v="18"/>
  </r>
  <r>
    <x v="25"/>
    <x v="0"/>
    <n v="23"/>
    <n v="472.21891169653861"/>
    <n v="2018.2217303250393"/>
    <n v="4.2739112736382872"/>
    <n v="4.6383351600648999E-2"/>
    <n v="93.611888125736499"/>
    <n v="0.19823832931514224"/>
    <x v="0"/>
    <x v="3"/>
    <x v="17"/>
  </r>
  <r>
    <x v="25"/>
    <x v="0"/>
    <n v="4"/>
    <n v="472.21891169653861"/>
    <n v="3.5987467233684751"/>
    <n v="7.6209288409040529E-3"/>
    <n v="0.22963073926300928"/>
    <n v="0.82638287050743531"/>
    <n v="1.749999523607586E-3"/>
    <x v="0"/>
    <x v="3"/>
    <x v="29"/>
  </r>
  <r>
    <x v="25"/>
    <x v="0"/>
    <n v="23"/>
    <n v="472.21891169653861"/>
    <n v="80803.198633381267"/>
    <n v="171.11385552747137"/>
    <n v="3.2019906389573201E-2"/>
    <n v="2587.3108562189573"/>
    <n v="5.4790496359485861"/>
    <x v="0"/>
    <x v="4"/>
    <x v="0"/>
  </r>
  <r>
    <x v="25"/>
    <x v="0"/>
    <n v="4"/>
    <n v="472.21891169653861"/>
    <n v="0.94443782339307669"/>
    <n v="1.9999999999999987E-3"/>
    <n v="0"/>
    <n v="0"/>
    <n v="0"/>
    <x v="0"/>
    <x v="4"/>
    <x v="30"/>
  </r>
  <r>
    <x v="25"/>
    <x v="0"/>
    <n v="23"/>
    <n v="472.21891169653861"/>
    <n v="961.5325289750798"/>
    <n v="2.036200806783842"/>
    <n v="1.8364664199690402E-2"/>
    <n v="17.658222011706421"/>
    <n v="3.7394144059723938E-2"/>
    <x v="0"/>
    <x v="4"/>
    <x v="1"/>
  </r>
  <r>
    <x v="25"/>
    <x v="0"/>
    <n v="23"/>
    <n v="472.21891169653861"/>
    <n v="59053.708796548242"/>
    <n v="125.05578945236705"/>
    <n v="4.0836834993097641E-2"/>
    <n v="2411.5665618550793"/>
    <n v="5.1068826387978739"/>
    <x v="0"/>
    <x v="4"/>
    <x v="5"/>
  </r>
  <r>
    <x v="25"/>
    <x v="0"/>
    <n v="4"/>
    <n v="472.21891169653861"/>
    <n v="0.37777512935723079"/>
    <n v="7.9999999999999982E-4"/>
    <n v="2.1044455131991209E-17"/>
    <n v="7.9500717597404185E-18"/>
    <n v="1.6835564105592963E-20"/>
    <x v="0"/>
    <x v="4"/>
    <x v="31"/>
  </r>
  <r>
    <x v="25"/>
    <x v="0"/>
    <n v="23"/>
    <n v="472.21891169653861"/>
    <n v="155056.68935310611"/>
    <n v="328.3576441189843"/>
    <n v="6.3963387464231081E-2"/>
    <n v="9917.9511000136408"/>
    <n v="21.00286721762469"/>
    <x v="0"/>
    <x v="4"/>
    <x v="6"/>
  </r>
  <r>
    <x v="25"/>
    <x v="0"/>
    <n v="4"/>
    <n v="472.21891169653861"/>
    <n v="0.94443782339307669"/>
    <n v="1.9999999999999987E-3"/>
    <n v="0"/>
    <n v="0"/>
    <n v="0"/>
    <x v="0"/>
    <x v="4"/>
    <x v="32"/>
  </r>
  <r>
    <x v="25"/>
    <x v="0"/>
    <n v="4"/>
    <n v="472.21891169653861"/>
    <n v="1.1805472792413472"/>
    <n v="2.5000000000000001E-3"/>
    <n v="0"/>
    <n v="0"/>
    <n v="0"/>
    <x v="0"/>
    <x v="4"/>
    <x v="24"/>
  </r>
  <r>
    <x v="25"/>
    <x v="0"/>
    <n v="50"/>
    <n v="472.21891169653861"/>
    <n v="18137.465593977107"/>
    <n v="38.409019936992195"/>
    <n v="0.21297350593370717"/>
    <n v="3862.799636301293"/>
    <n v="8.1801036354588845"/>
    <x v="1"/>
    <x v="4"/>
    <x v="2"/>
  </r>
  <r>
    <x v="25"/>
    <x v="0"/>
    <n v="23"/>
    <n v="472.21891169653861"/>
    <n v="43.258630696589869"/>
    <n v="9.1607154277609917E-2"/>
    <n v="0.13593048904152907"/>
    <n v="5.8801668258543627"/>
    <n v="1.2452205280658319E-2"/>
    <x v="0"/>
    <x v="4"/>
    <x v="19"/>
  </r>
  <r>
    <x v="25"/>
    <x v="0"/>
    <n v="4"/>
    <n v="472.21891169653861"/>
    <n v="3.8980177207213851E-3"/>
    <n v="8.2546836311934136E-6"/>
    <n v="0.7166929593905681"/>
    <n v="2.7936818560206863E-3"/>
    <n v="5.9160736404728884E-6"/>
    <x v="0"/>
    <x v="4"/>
    <x v="25"/>
  </r>
  <r>
    <x v="25"/>
    <x v="0"/>
    <n v="23"/>
    <n v="472.21891169653861"/>
    <n v="10499.14456810804"/>
    <n v="22.233638484294953"/>
    <n v="2.4791776399259322E-2"/>
    <n v="260.29244451603262"/>
    <n v="0.55121139384460738"/>
    <x v="0"/>
    <x v="4"/>
    <x v="20"/>
  </r>
  <r>
    <x v="25"/>
    <x v="0"/>
    <n v="23"/>
    <n v="472.21891169653861"/>
    <n v="12.714533893399148"/>
    <n v="2.6925084062643115E-2"/>
    <n v="8.9728864091078192E-2"/>
    <n v="1.1408606837022195"/>
    <n v="2.4159572084977597E-3"/>
    <x v="0"/>
    <x v="4"/>
    <x v="21"/>
  </r>
  <r>
    <x v="25"/>
    <x v="0"/>
    <n v="23"/>
    <n v="472.21891169653861"/>
    <n v="87981.494405316509"/>
    <n v="186.3150590246922"/>
    <n v="5.8905871284474186E-2"/>
    <n v="5182.6265848552603"/>
    <n v="10.975050885267729"/>
    <x v="0"/>
    <x v="4"/>
    <x v="7"/>
  </r>
  <r>
    <x v="25"/>
    <x v="0"/>
    <n v="23"/>
    <n v="472.21891169653861"/>
    <n v="81.539014590084165"/>
    <n v="0.17267206494788473"/>
    <n v="0.21283692688023162"/>
    <n v="17.354513286195882"/>
    <n v="3.6750991661571544E-2"/>
    <x v="0"/>
    <x v="4"/>
    <x v="8"/>
  </r>
  <r>
    <x v="25"/>
    <x v="0"/>
    <n v="4"/>
    <n v="472.21891169653861"/>
    <n v="1.7944318644468455"/>
    <n v="3.7999999999999974E-3"/>
    <n v="2.616543476589722E-17"/>
    <n v="4.6952089891031257E-17"/>
    <n v="9.9428652110409366E-20"/>
    <x v="0"/>
    <x v="4"/>
    <x v="26"/>
  </r>
  <r>
    <x v="25"/>
    <x v="0"/>
    <n v="23"/>
    <n v="472.21891169653861"/>
    <n v="15.95569153623784"/>
    <n v="3.378876013015638E-2"/>
    <n v="0.12481652628924038"/>
    <n v="1.9915339920958406"/>
    <n v="4.2173956670665006E-3"/>
    <x v="0"/>
    <x v="4"/>
    <x v="9"/>
  </r>
  <r>
    <x v="25"/>
    <x v="0"/>
    <n v="23"/>
    <n v="472.21891169653861"/>
    <n v="816.10736653824074"/>
    <n v="1.7282394802999645"/>
    <n v="7.0512985334427625E-2"/>
    <n v="57.546166768029316"/>
    <n v="0.12186332512877023"/>
    <x v="0"/>
    <x v="4"/>
    <x v="10"/>
  </r>
  <r>
    <x v="25"/>
    <x v="0"/>
    <n v="23"/>
    <n v="472.21891169653861"/>
    <n v="259.13016420301142"/>
    <n v="0.5487500771030871"/>
    <n v="0.10736526695767348"/>
    <n v="27.821579256442085"/>
    <n v="5.8916698521216851E-2"/>
    <x v="0"/>
    <x v="4"/>
    <x v="14"/>
  </r>
  <r>
    <x v="25"/>
    <x v="0"/>
    <n v="4"/>
    <n v="472.21891169653861"/>
    <n v="0.94443782339307669"/>
    <n v="1.9999999999999987E-3"/>
    <n v="0"/>
    <n v="0"/>
    <n v="0"/>
    <x v="0"/>
    <x v="4"/>
    <x v="27"/>
  </r>
  <r>
    <x v="25"/>
    <x v="0"/>
    <n v="23"/>
    <n v="472.21891169653861"/>
    <n v="1229.4559683109394"/>
    <n v="2.6035720676537051"/>
    <n v="9.9034768462090195E-2"/>
    <n v="121.75888715600878"/>
    <n v="0.25784415689445012"/>
    <x v="0"/>
    <x v="4"/>
    <x v="15"/>
  </r>
  <r>
    <x v="25"/>
    <x v="0"/>
    <n v="23"/>
    <n v="472.21891169653861"/>
    <n v="62926.217734845086"/>
    <n v="133.25645410678359"/>
    <n v="6.3804168813705528E-2"/>
    <n v="4014.9550191620465"/>
    <n v="8.5023172933450244"/>
    <x v="0"/>
    <x v="4"/>
    <x v="22"/>
  </r>
  <r>
    <x v="25"/>
    <x v="0"/>
    <n v="23"/>
    <n v="472.21891169653861"/>
    <n v="3.5610279472298103"/>
    <n v="7.5410532255815897E-3"/>
    <n v="0.23099055471833344"/>
    <n v="0.82256382089810209"/>
    <n v="1.741912067737569E-3"/>
    <x v="0"/>
    <x v="4"/>
    <x v="3"/>
  </r>
  <r>
    <x v="25"/>
    <x v="0"/>
    <n v="21"/>
    <n v="472.21891169653861"/>
    <n v="6.9909729094950563"/>
    <n v="1.4804517007543433E-2"/>
    <n v="0.16565466724567751"/>
    <n v="1.1580872910459494"/>
    <n v="2.4524373386175806E-3"/>
    <x v="0"/>
    <x v="4"/>
    <x v="28"/>
  </r>
  <r>
    <x v="25"/>
    <x v="0"/>
    <n v="23"/>
    <n v="472.21891169653861"/>
    <n v="426195.4302156815"/>
    <n v="902.53782654424242"/>
    <n v="4.6194358036502084E-2"/>
    <n v="19687.824296904229"/>
    <n v="41.692155500871152"/>
    <x v="0"/>
    <x v="4"/>
    <x v="23"/>
  </r>
  <r>
    <x v="25"/>
    <x v="0"/>
    <n v="23"/>
    <n v="472.21891169653861"/>
    <n v="19317.889867345883"/>
    <n v="40.908759452141787"/>
    <n v="3.6368126655440064E-2"/>
    <n v="702.55546541147726"/>
    <n v="1.4877749450724234"/>
    <x v="0"/>
    <x v="4"/>
    <x v="12"/>
  </r>
  <r>
    <x v="25"/>
    <x v="0"/>
    <n v="23"/>
    <n v="472.21891169653861"/>
    <n v="340.66092440713538"/>
    <n v="0.72140466205227682"/>
    <n v="8.291724535804032E-2"/>
    <n v="28.246665452963271"/>
    <n v="5.9816887365822795E-2"/>
    <x v="0"/>
    <x v="4"/>
    <x v="16"/>
  </r>
  <r>
    <x v="25"/>
    <x v="0"/>
    <n v="23"/>
    <n v="472.21891169653861"/>
    <n v="1667.8118720413729"/>
    <n v="3.5318616657038007"/>
    <n v="3.4069523388832887E-2"/>
    <n v="56.821555582686713"/>
    <n v="0.12032884362581792"/>
    <x v="0"/>
    <x v="4"/>
    <x v="13"/>
  </r>
  <r>
    <x v="25"/>
    <x v="0"/>
    <n v="23"/>
    <n v="472.21891169653861"/>
    <n v="1596.5163096250026"/>
    <n v="3.3808817691972695"/>
    <n v="3.3996302072107069E-2"/>
    <n v="54.275650725057204"/>
    <n v="0.11493747789571014"/>
    <x v="0"/>
    <x v="4"/>
    <x v="11"/>
  </r>
  <r>
    <x v="25"/>
    <x v="0"/>
    <n v="23"/>
    <n v="472.21891169653861"/>
    <n v="13.993081197559702"/>
    <n v="2.9632614982078601E-2"/>
    <n v="9.5066696837936004E-2"/>
    <n v="1.3302760080370306"/>
    <n v="2.817074825016547E-3"/>
    <x v="0"/>
    <x v="4"/>
    <x v="18"/>
  </r>
  <r>
    <x v="25"/>
    <x v="0"/>
    <n v="23"/>
    <n v="472.21891169653861"/>
    <n v="1983.8401404731046"/>
    <n v="4.2011026905842712"/>
    <n v="4.481878215154142E-2"/>
    <n v="88.913299079347411"/>
    <n v="0.18828830628555096"/>
    <x v="0"/>
    <x v="4"/>
    <x v="17"/>
  </r>
  <r>
    <x v="25"/>
    <x v="0"/>
    <n v="4"/>
    <n v="472.21891169653861"/>
    <n v="3.4282972165143906"/>
    <n v="7.2599744135565508E-3"/>
    <n v="0.22041081305932669"/>
    <n v="0.75563377690096334"/>
    <n v="1.6001768632819078E-3"/>
    <x v="0"/>
    <x v="4"/>
    <x v="29"/>
  </r>
  <r>
    <x v="25"/>
    <x v="0"/>
    <n v="24"/>
    <n v="38.276214796651274"/>
    <n v="6623.6926123852854"/>
    <n v="173.04983388704312"/>
    <n v="8.6679741126266266E-2"/>
    <n v="574.13996094151889"/>
    <n v="14.999914803272278"/>
    <x v="0"/>
    <x v="11"/>
    <x v="0"/>
  </r>
  <r>
    <x v="25"/>
    <x v="0"/>
    <n v="4"/>
    <n v="38.276214796651274"/>
    <n v="7.6552429593302496E-2"/>
    <n v="1.9999999999999987E-3"/>
    <n v="2.7575524940109385E-17"/>
    <n v="2.1109734314760809E-18"/>
    <n v="5.5151049880218734E-20"/>
    <x v="0"/>
    <x v="11"/>
    <x v="30"/>
  </r>
  <r>
    <x v="25"/>
    <x v="0"/>
    <n v="24"/>
    <n v="38.276214796651274"/>
    <n v="102.28467115390102"/>
    <n v="2.6722775932078253"/>
    <n v="7.0869273197101609E-2"/>
    <n v="7.2488403038815097"/>
    <n v="0.18938237081153853"/>
    <x v="0"/>
    <x v="11"/>
    <x v="1"/>
  </r>
  <r>
    <x v="25"/>
    <x v="0"/>
    <n v="24"/>
    <n v="38.276214796651274"/>
    <n v="3571.1369302597427"/>
    <n v="93.299114064230196"/>
    <n v="0.11034736904394368"/>
    <n v="394.06556474982801"/>
    <n v="10.295311771118605"/>
    <x v="0"/>
    <x v="11"/>
    <x v="5"/>
  </r>
  <r>
    <x v="25"/>
    <x v="0"/>
    <n v="4"/>
    <n v="38.276214796651274"/>
    <n v="3.0620971837320984E-2"/>
    <n v="7.9999999999999906E-4"/>
    <n v="1.0785564769914101E-16"/>
    <n v="3.3026447506914106E-18"/>
    <n v="8.6284518159312701E-20"/>
    <x v="0"/>
    <x v="11"/>
    <x v="31"/>
  </r>
  <r>
    <x v="25"/>
    <x v="0"/>
    <n v="24"/>
    <n v="38.276214796651274"/>
    <n v="10582.614649031695"/>
    <n v="276.48017718715363"/>
    <n v="0.20440984454092984"/>
    <n v="2163.1906152451356"/>
    <n v="56.515270037474806"/>
    <x v="0"/>
    <x v="11"/>
    <x v="6"/>
  </r>
  <r>
    <x v="25"/>
    <x v="0"/>
    <n v="4"/>
    <n v="38.276214796651274"/>
    <n v="9.7208096168587874E-2"/>
    <n v="2.5396475770925095E-3"/>
    <n v="6.2968471260225548E-2"/>
    <n v="6.1210452098529669E-3"/>
    <n v="1.5991772546925114E-4"/>
    <x v="0"/>
    <x v="11"/>
    <x v="32"/>
  </r>
  <r>
    <x v="25"/>
    <x v="0"/>
    <n v="4"/>
    <n v="38.276214796651274"/>
    <n v="0.18463636653010204"/>
    <n v="4.8237885462555086E-3"/>
    <n v="0.1808069370621013"/>
    <n v="3.3383535902583229E-2"/>
    <n v="8.7217443208370484E-4"/>
    <x v="0"/>
    <x v="11"/>
    <x v="24"/>
  </r>
  <r>
    <x v="25"/>
    <x v="0"/>
    <n v="51"/>
    <n v="38.276214796651274"/>
    <n v="38430.982451564996"/>
    <n v="1004.0434420105528"/>
    <n v="0.17969414097860356"/>
    <n v="6905.8223785977598"/>
    <n v="180.42072381728664"/>
    <x v="1"/>
    <x v="11"/>
    <x v="2"/>
  </r>
  <r>
    <x v="25"/>
    <x v="0"/>
    <n v="24"/>
    <n v="38.276214796651274"/>
    <n v="37.477803192648629"/>
    <n v="0.97914078995939546"/>
    <n v="6.7779168877959262E-2"/>
    <n v="2.5402143517694524"/>
    <n v="6.6365348957956302E-2"/>
    <x v="0"/>
    <x v="11"/>
    <x v="19"/>
  </r>
  <r>
    <x v="25"/>
    <x v="0"/>
    <n v="4"/>
    <n v="38.276214796651274"/>
    <n v="3.0359957832529167E-4"/>
    <n v="7.9318077803203545E-6"/>
    <n v="0.78671792632736237"/>
    <n v="2.388472306939351E-4"/>
    <n v="6.2400953689608682E-6"/>
    <x v="0"/>
    <x v="11"/>
    <x v="25"/>
  </r>
  <r>
    <x v="25"/>
    <x v="0"/>
    <n v="24"/>
    <n v="38.276214796651274"/>
    <n v="671.48208054278871"/>
    <n v="17.543063861203319"/>
    <n v="0.11928802101526434"/>
    <n v="80.099768535161601"/>
    <n v="2.0926773705473458"/>
    <x v="0"/>
    <x v="11"/>
    <x v="20"/>
  </r>
  <r>
    <x v="25"/>
    <x v="0"/>
    <n v="24"/>
    <n v="38.276214796651274"/>
    <n v="3.6202135653556087"/>
    <n v="9.4581284606865976E-2"/>
    <n v="0.12034245575912629"/>
    <n v="0.43566539082739619"/>
    <n v="1.1382144058443101E-2"/>
    <x v="0"/>
    <x v="11"/>
    <x v="21"/>
  </r>
  <r>
    <x v="25"/>
    <x v="0"/>
    <n v="24"/>
    <n v="38.276214796651274"/>
    <n v="6643.3351350173671"/>
    <n v="173.56301218161681"/>
    <n v="0.19403283232514235"/>
    <n v="1289.0251323325517"/>
    <n v="33.676922840482291"/>
    <x v="0"/>
    <x v="11"/>
    <x v="7"/>
  </r>
  <r>
    <x v="25"/>
    <x v="0"/>
    <n v="24"/>
    <n v="38.276214796651274"/>
    <n v="7.6916512835414013"/>
    <n v="0.20095119970468792"/>
    <n v="0.15565332323023789"/>
    <n v="1.197231083411344"/>
    <n v="3.1278722041137873E-2"/>
    <x v="0"/>
    <x v="11"/>
    <x v="8"/>
  </r>
  <r>
    <x v="25"/>
    <x v="0"/>
    <n v="4"/>
    <n v="38.276214796651274"/>
    <n v="0.14544961622727451"/>
    <n v="3.7999999999999913E-3"/>
    <n v="9.0825808588750327E-17"/>
    <n v="1.3210579002765628E-17"/>
    <n v="3.4513807263725047E-19"/>
    <x v="0"/>
    <x v="11"/>
    <x v="26"/>
  </r>
  <r>
    <x v="25"/>
    <x v="0"/>
    <n v="24"/>
    <n v="38.276214796651274"/>
    <n v="0.57866656909077996"/>
    <n v="1.5118176448874109E-2"/>
    <n v="6.645107726264346E-2"/>
    <n v="3.8453016891960227E-2"/>
    <n v="1.00461911127441E-3"/>
    <x v="0"/>
    <x v="11"/>
    <x v="9"/>
  </r>
  <r>
    <x v="25"/>
    <x v="0"/>
    <n v="24"/>
    <n v="38.276214796651274"/>
    <n v="10.142535670890187"/>
    <n v="0.2649827242524917"/>
    <n v="9.917348270725504E-2"/>
    <n v="1.0058705859647452"/>
    <n v="2.6279259621375815E-2"/>
    <x v="0"/>
    <x v="11"/>
    <x v="10"/>
  </r>
  <r>
    <x v="25"/>
    <x v="0"/>
    <n v="24"/>
    <n v="38.276214796651274"/>
    <n v="19.182332039268204"/>
    <n v="0.5011554078995929"/>
    <n v="4.9391125885436649E-2"/>
    <n v="0.9474369765277405"/>
    <n v="2.4752629839736143E-2"/>
    <x v="0"/>
    <x v="11"/>
    <x v="14"/>
  </r>
  <r>
    <x v="25"/>
    <x v="0"/>
    <n v="4"/>
    <n v="38.276214796651274"/>
    <n v="0.11702067431222878"/>
    <n v="3.0572687224669545E-3"/>
    <n v="0.15641330307059667"/>
    <n v="1.8303590196724225E-2"/>
    <n v="4.7819749925547965E-4"/>
    <x v="0"/>
    <x v="11"/>
    <x v="27"/>
  </r>
  <r>
    <x v="25"/>
    <x v="0"/>
    <n v="24"/>
    <n v="38.276214796651274"/>
    <n v="210.59191890604606"/>
    <n v="5.5019003322259135"/>
    <n v="6.4025326465084617E-2"/>
    <n v="13.483216358868225"/>
    <n v="0.35226096494912162"/>
    <x v="0"/>
    <x v="11"/>
    <x v="15"/>
  </r>
  <r>
    <x v="25"/>
    <x v="0"/>
    <n v="24"/>
    <n v="38.276214796651274"/>
    <n v="3228.2560830998109"/>
    <n v="84.341048357327281"/>
    <n v="0.14024561821457091"/>
    <n v="452.74877012928215"/>
    <n v="11.828462467738385"/>
    <x v="0"/>
    <x v="11"/>
    <x v="22"/>
  </r>
  <r>
    <x v="25"/>
    <x v="0"/>
    <n v="24"/>
    <n v="38.276214796651274"/>
    <n v="0.50031209134865329"/>
    <n v="1.3071096345514939E-2"/>
    <n v="0.14148384188439439"/>
    <n v="7.0786076825223546E-2"/>
    <n v="1.849348928604521E-3"/>
    <x v="0"/>
    <x v="11"/>
    <x v="3"/>
  </r>
  <r>
    <x v="25"/>
    <x v="0"/>
    <n v="22"/>
    <n v="38.276214796651274"/>
    <n v="0.88854817967363098"/>
    <n v="2.3214107883817409E-2"/>
    <n v="0.17649154652499263"/>
    <n v="0.15682124239256615"/>
    <n v="4.0970938016129587E-3"/>
    <x v="0"/>
    <x v="11"/>
    <x v="28"/>
  </r>
  <r>
    <x v="25"/>
    <x v="0"/>
    <n v="24"/>
    <n v="38.276214796651274"/>
    <n v="30507.821751187912"/>
    <n v="797.04385382059752"/>
    <n v="0.15335205084926351"/>
    <n v="4678.4370324884358"/>
    <n v="122.22830960018922"/>
    <x v="0"/>
    <x v="11"/>
    <x v="23"/>
  </r>
  <r>
    <x v="25"/>
    <x v="0"/>
    <n v="24"/>
    <n v="38.276214796651274"/>
    <n v="1627.79995506917"/>
    <n v="42.527715023994055"/>
    <n v="8.9111198849366066E-2"/>
    <n v="145.05520548315795"/>
    <n v="3.789695670112307"/>
    <x v="0"/>
    <x v="11"/>
    <x v="12"/>
  </r>
  <r>
    <x v="25"/>
    <x v="0"/>
    <n v="24"/>
    <n v="38.276214796651274"/>
    <n v="26.873983322809597"/>
    <n v="0.70210660760428067"/>
    <n v="4.7335403017700318E-2"/>
    <n v="1.2720908312761494"/>
    <n v="3.3234499232339003E-2"/>
    <x v="0"/>
    <x v="11"/>
    <x v="16"/>
  </r>
  <r>
    <x v="25"/>
    <x v="0"/>
    <n v="24"/>
    <n v="38.276214796651274"/>
    <n v="263.74278790426007"/>
    <n v="6.8905138427463966"/>
    <n v="6.527757782575562E-2"/>
    <n v="17.216490363402094"/>
    <n v="0.44979605362932434"/>
    <x v="0"/>
    <x v="11"/>
    <x v="13"/>
  </r>
  <r>
    <x v="25"/>
    <x v="0"/>
    <n v="24"/>
    <n v="38.276214796651274"/>
    <n v="255.30173100542066"/>
    <n v="6.6699837578442214"/>
    <n v="6.5062801719924013E-2"/>
    <n v="16.61064590315906"/>
    <n v="0.43396783071173223"/>
    <x v="0"/>
    <x v="11"/>
    <x v="11"/>
  </r>
  <r>
    <x v="25"/>
    <x v="0"/>
    <n v="24"/>
    <n v="38.276214796651274"/>
    <n v="2.7555822729485531"/>
    <n v="7.199202657807309E-2"/>
    <n v="8.3688488606527708E-2"/>
    <n v="0.2306105156540047"/>
    <n v="6.0249038960399097E-3"/>
    <x v="0"/>
    <x v="11"/>
    <x v="18"/>
  </r>
  <r>
    <x v="25"/>
    <x v="0"/>
    <n v="24"/>
    <n v="38.276214796651274"/>
    <n v="501.54699026826506"/>
    <n v="13.103359173126613"/>
    <n v="0.15432243238095167"/>
    <n v="77.399951491544158"/>
    <n v="2.0221422599581547"/>
    <x v="0"/>
    <x v="11"/>
    <x v="17"/>
  </r>
  <r>
    <x v="25"/>
    <x v="0"/>
    <n v="4"/>
    <n v="38.276214796651274"/>
    <n v="1.1541712011524135"/>
    <n v="3.0153744493392018E-2"/>
    <n v="0.30603799572451562"/>
    <n v="0.35322024112364137"/>
    <n v="9.2281915283468421E-3"/>
    <x v="0"/>
    <x v="11"/>
    <x v="29"/>
  </r>
  <r>
    <x v="25"/>
    <x v="0"/>
    <n v="27"/>
    <n v="148.73387646725953"/>
    <n v="29828.888510940527"/>
    <n v="200.55208147221722"/>
    <n v="2.3691122999139204E-2"/>
    <n v="706.67986664030229"/>
    <n v="4.7513040298916849"/>
    <x v="0"/>
    <x v="7"/>
    <x v="0"/>
  </r>
  <r>
    <x v="25"/>
    <x v="0"/>
    <n v="4"/>
    <n v="148.73387646725953"/>
    <n v="0.29746775293451927"/>
    <n v="2.0000000000000013E-3"/>
    <n v="0"/>
    <n v="0"/>
    <n v="0"/>
    <x v="0"/>
    <x v="7"/>
    <x v="30"/>
  </r>
  <r>
    <x v="25"/>
    <x v="0"/>
    <n v="27"/>
    <n v="148.73387646725953"/>
    <n v="351.47911686514374"/>
    <n v="2.3631409683759173"/>
    <n v="5.813726610272018E-2"/>
    <n v="20.434034946737945"/>
    <n v="0.13738655531671054"/>
    <x v="0"/>
    <x v="7"/>
    <x v="1"/>
  </r>
  <r>
    <x v="25"/>
    <x v="0"/>
    <n v="27"/>
    <n v="148.73387646725953"/>
    <n v="24632.450536750228"/>
    <n v="165.61425763802046"/>
    <n v="7.9655330427709836E-2"/>
    <n v="1962.1059867490578"/>
    <n v="13.192058415696387"/>
    <x v="0"/>
    <x v="7"/>
    <x v="5"/>
  </r>
  <r>
    <x v="25"/>
    <x v="0"/>
    <n v="4"/>
    <n v="148.73387646725953"/>
    <n v="0.11898710117380773"/>
    <n v="8.0000000000000069E-4"/>
    <n v="0"/>
    <n v="0"/>
    <n v="0"/>
    <x v="0"/>
    <x v="7"/>
    <x v="31"/>
  </r>
  <r>
    <x v="25"/>
    <x v="0"/>
    <n v="27"/>
    <n v="148.73387646725953"/>
    <n v="33285.562654786954"/>
    <n v="223.79274611398992"/>
    <n v="0.11337534474553779"/>
    <n v="3773.7621410356687"/>
    <n v="25.372579742224218"/>
    <x v="0"/>
    <x v="7"/>
    <x v="6"/>
  </r>
  <r>
    <x v="25"/>
    <x v="0"/>
    <n v="4"/>
    <n v="148.73387646725953"/>
    <n v="0.29746775293451927"/>
    <n v="2.0000000000000013E-3"/>
    <n v="0"/>
    <n v="0"/>
    <n v="0"/>
    <x v="0"/>
    <x v="7"/>
    <x v="32"/>
  </r>
  <r>
    <x v="25"/>
    <x v="0"/>
    <n v="4"/>
    <n v="148.73387646725953"/>
    <n v="0.55367180692942874"/>
    <n v="3.7225669099756661E-3"/>
    <n v="0.19808739373176054"/>
    <n v="0.10967540521740506"/>
    <n v="7.3739357718917301E-4"/>
    <x v="0"/>
    <x v="7"/>
    <x v="24"/>
  </r>
  <r>
    <x v="25"/>
    <x v="0"/>
    <n v="53"/>
    <n v="148.73387646725953"/>
    <n v="285073.34344773111"/>
    <n v="1916.6672060112928"/>
    <n v="0.17632399908168211"/>
    <n v="50265.271948289788"/>
    <n v="337.9544266726254"/>
    <x v="1"/>
    <x v="7"/>
    <x v="2"/>
  </r>
  <r>
    <x v="25"/>
    <x v="0"/>
    <n v="27"/>
    <n v="148.73387646725953"/>
    <n v="149.09938658051124"/>
    <n v="1.0024574772199404"/>
    <n v="0.17630993171404694"/>
    <n v="26.287702666616223"/>
    <n v="0.17674320935488344"/>
    <x v="0"/>
    <x v="7"/>
    <x v="19"/>
  </r>
  <r>
    <x v="25"/>
    <x v="0"/>
    <n v="4"/>
    <n v="148.73387646725953"/>
    <n v="1.6982284401073119E-3"/>
    <n v="1.1417899408284024E-5"/>
    <n v="0.35529677233191459"/>
    <n v="6.0337508345239003E-4"/>
    <n v="4.0567428065737912E-6"/>
    <x v="0"/>
    <x v="7"/>
    <x v="25"/>
  </r>
  <r>
    <x v="25"/>
    <x v="0"/>
    <n v="27"/>
    <n v="148.73387646725953"/>
    <n v="3759.7556240283034"/>
    <n v="25.278408075754889"/>
    <n v="5.033437342127612E-2"/>
    <n v="189.24494355258363"/>
    <n v="1.2723728315804486"/>
    <x v="0"/>
    <x v="7"/>
    <x v="20"/>
  </r>
  <r>
    <x v="25"/>
    <x v="0"/>
    <n v="27"/>
    <n v="148.73387646725953"/>
    <n v="9.9162711694226342"/>
    <n v="6.6671234589958939E-2"/>
    <n v="5.9026665773432019E-2"/>
    <n v="0.58532442403622975"/>
    <n v="3.935380680843586E-3"/>
    <x v="0"/>
    <x v="7"/>
    <x v="21"/>
  </r>
  <r>
    <x v="25"/>
    <x v="0"/>
    <n v="27"/>
    <n v="148.73387646725953"/>
    <n v="14114.53263392563"/>
    <n v="94.897900661068505"/>
    <n v="8.0107583504118826E-2"/>
    <n v="1130.6811015938076"/>
    <n v="7.6020415015721188"/>
    <x v="0"/>
    <x v="7"/>
    <x v="7"/>
  </r>
  <r>
    <x v="25"/>
    <x v="0"/>
    <n v="27"/>
    <n v="148.73387646725953"/>
    <n v="25.39842867186378"/>
    <n v="0.17076424870466334"/>
    <n v="7.5389274152942679E-2"/>
    <n v="1.9147691021970983"/>
    <n v="1.287379276111715E-2"/>
    <x v="0"/>
    <x v="7"/>
    <x v="8"/>
  </r>
  <r>
    <x v="25"/>
    <x v="0"/>
    <n v="4"/>
    <n v="148.73387646725953"/>
    <n v="0.56518873057558616"/>
    <n v="3.7999999999999996E-3"/>
    <n v="2.7008350777580344E-17"/>
    <n v="1.5264815490920781E-17"/>
    <n v="1.0263173295480529E-19"/>
    <x v="0"/>
    <x v="7"/>
    <x v="26"/>
  </r>
  <r>
    <x v="25"/>
    <x v="0"/>
    <n v="25"/>
    <n v="148.73387646725953"/>
    <n v="3.176067113646555"/>
    <n v="2.1354026325977563E-2"/>
    <n v="0.12106937639674668"/>
    <n v="0.38452446484340358"/>
    <n v="2.5853186508458153E-3"/>
    <x v="0"/>
    <x v="7"/>
    <x v="9"/>
  </r>
  <r>
    <x v="25"/>
    <x v="0"/>
    <n v="25"/>
    <n v="148.73387646725953"/>
    <n v="129.55663542825286"/>
    <n v="0.87106339527681098"/>
    <n v="7.7952809908849591E-2"/>
    <n v="10.099303773968723"/>
    <n v="6.7901839270570363E-2"/>
    <x v="0"/>
    <x v="7"/>
    <x v="10"/>
  </r>
  <r>
    <x v="25"/>
    <x v="0"/>
    <n v="27"/>
    <n v="148.73387646725953"/>
    <n v="79.367327579333946"/>
    <n v="0.53361970698588568"/>
    <n v="9.0820392357808449E-2"/>
    <n v="7.2081718311458207"/>
    <n v="4.8463551158316916E-2"/>
    <x v="0"/>
    <x v="7"/>
    <x v="14"/>
  </r>
  <r>
    <x v="25"/>
    <x v="0"/>
    <n v="4"/>
    <n v="148.73387646725953"/>
    <n v="0.30613484865566482"/>
    <n v="2.0582725060827255E-3"/>
    <n v="1.5953474742269085E-2"/>
    <n v="4.8839145757565176E-3"/>
    <n v="3.2836598438497652E-5"/>
    <x v="0"/>
    <x v="7"/>
    <x v="27"/>
  </r>
  <r>
    <x v="25"/>
    <x v="0"/>
    <n v="27"/>
    <n v="148.73387646725953"/>
    <n v="626.15673160661822"/>
    <n v="4.2099133464355898"/>
    <n v="4.3740018998070146E-2"/>
    <n v="27.388107336242989"/>
    <n v="0.18414168975332176"/>
    <x v="0"/>
    <x v="7"/>
    <x v="15"/>
  </r>
  <r>
    <x v="25"/>
    <x v="0"/>
    <n v="27"/>
    <n v="148.73387646725953"/>
    <n v="23659.912484096261"/>
    <n v="159.07547793460805"/>
    <n v="0.1026268302008274"/>
    <n v="2428.1418210717834"/>
    <n v="16.325412063110484"/>
    <x v="0"/>
    <x v="7"/>
    <x v="22"/>
  </r>
  <r>
    <x v="25"/>
    <x v="0"/>
    <n v="27"/>
    <n v="148.73387646725953"/>
    <n v="2.4319862259300833"/>
    <n v="1.6351259603358963E-2"/>
    <n v="0.29596088613868687"/>
    <n v="0.71977279850334819"/>
    <n v="4.8393332816938327E-3"/>
    <x v="0"/>
    <x v="7"/>
    <x v="3"/>
  </r>
  <r>
    <x v="25"/>
    <x v="0"/>
    <n v="26"/>
    <n v="148.73387646725953"/>
    <n v="3.3874670222061267"/>
    <n v="2.2775356244761107E-2"/>
    <n v="0.25928673628080245"/>
    <n v="0.87832526844667513"/>
    <n v="5.9053477883367006E-3"/>
    <x v="0"/>
    <x v="7"/>
    <x v="28"/>
  </r>
  <r>
    <x v="25"/>
    <x v="0"/>
    <n v="27"/>
    <n v="148.73387646725953"/>
    <n v="124681.37378114753"/>
    <n v="838.28497409326496"/>
    <n v="8.2079605760183694E-2"/>
    <n v="10233.798005594694"/>
    <n v="68.806100188260984"/>
    <x v="0"/>
    <x v="7"/>
    <x v="23"/>
  </r>
  <r>
    <x v="25"/>
    <x v="0"/>
    <n v="25"/>
    <n v="148.73387646725953"/>
    <n v="7109.8276652289424"/>
    <n v="47.802342237708118"/>
    <n v="2.3072024479360093E-2"/>
    <n v="164.03811793619377"/>
    <n v="1.1028968102791505"/>
    <x v="0"/>
    <x v="7"/>
    <x v="12"/>
  </r>
  <r>
    <x v="25"/>
    <x v="0"/>
    <n v="27"/>
    <n v="148.73387646725953"/>
    <n v="104.75927223014051"/>
    <n v="0.70434036090763052"/>
    <n v="6.4655693657663091E-2"/>
    <n v="6.773283413111697"/>
    <n v="4.553961460557162E-2"/>
    <x v="0"/>
    <x v="7"/>
    <x v="16"/>
  </r>
  <r>
    <x v="25"/>
    <x v="0"/>
    <n v="27"/>
    <n v="148.73387646725953"/>
    <n v="509.92467503576711"/>
    <n v="3.4284366624977713"/>
    <n v="8.2196141873160475E-2"/>
    <n v="41.913840933865167"/>
    <n v="0.28180426631381161"/>
    <x v="0"/>
    <x v="7"/>
    <x v="13"/>
  </r>
  <r>
    <x v="25"/>
    <x v="0"/>
    <n v="27"/>
    <n v="148.73387646725953"/>
    <n v="493.42735900045454"/>
    <n v="3.317518313382168"/>
    <n v="8.5153165560088284E-2"/>
    <n v="42.016901592842821"/>
    <n v="0.28249718618805658"/>
    <x v="0"/>
    <x v="7"/>
    <x v="11"/>
  </r>
  <r>
    <x v="25"/>
    <x v="0"/>
    <n v="27"/>
    <n v="148.73387646725953"/>
    <n v="11.836925900338359"/>
    <n v="7.9584598892263769E-2"/>
    <n v="0.18629316861328737"/>
    <n v="2.2051384326147225"/>
    <n v="1.4826067100457339E-2"/>
    <x v="0"/>
    <x v="7"/>
    <x v="18"/>
  </r>
  <r>
    <x v="25"/>
    <x v="0"/>
    <n v="27"/>
    <n v="148.73387646725953"/>
    <n v="3234.2908232788855"/>
    <n v="21.745488654636411"/>
    <n v="0.19762771984424501"/>
    <n v="639.18552071777219"/>
    <n v="4.2975113397146929"/>
    <x v="0"/>
    <x v="7"/>
    <x v="17"/>
  </r>
  <r>
    <x v="25"/>
    <x v="0"/>
    <n v="4"/>
    <n v="148.73387646725953"/>
    <n v="3.3343981900638466"/>
    <n v="2.2418552311435521E-2"/>
    <n v="0.240443333954698"/>
    <n v="0.801733817551462"/>
    <n v="5.3903914601993574E-3"/>
    <x v="0"/>
    <x v="7"/>
    <x v="29"/>
  </r>
  <r>
    <x v="25"/>
    <x v="0"/>
    <n v="17"/>
    <n v="170.23621247515285"/>
    <n v="35763.518738072511"/>
    <n v="210.08173418621166"/>
    <n v="5.9095078337916648E-2"/>
    <n v="2113.447941465945"/>
    <n v="12.41479653909956"/>
    <x v="0"/>
    <x v="12"/>
    <x v="0"/>
  </r>
  <r>
    <x v="25"/>
    <x v="0"/>
    <n v="17"/>
    <n v="170.23621247515285"/>
    <n v="17213.676004129338"/>
    <n v="101.11641791044777"/>
    <n v="7.4653835198929056E-2"/>
    <n v="1285.0669315800312"/>
    <n v="7.5487283985926057"/>
    <x v="0"/>
    <x v="12"/>
    <x v="5"/>
  </r>
  <r>
    <x v="25"/>
    <x v="0"/>
    <n v="17"/>
    <n v="170.23621247515285"/>
    <n v="32305.215050456882"/>
    <n v="189.76699834162517"/>
    <n v="0.1818154512623342"/>
    <n v="5873.5872525255681"/>
    <n v="34.502572438181204"/>
    <x v="0"/>
    <x v="12"/>
    <x v="6"/>
  </r>
  <r>
    <x v="25"/>
    <x v="0"/>
    <n v="17"/>
    <n v="170.23621247515285"/>
    <n v="3608.0437988873232"/>
    <n v="21.19433783463634"/>
    <n v="6.7886719861197167E-2"/>
    <n v="244.93825862199333"/>
    <n v="1.4388140752235294"/>
    <x v="0"/>
    <x v="12"/>
    <x v="20"/>
  </r>
  <r>
    <x v="25"/>
    <x v="0"/>
    <n v="17"/>
    <n v="170.23621247515285"/>
    <n v="22104.770898660914"/>
    <n v="129.84764273868731"/>
    <n v="0.16809239505858975"/>
    <n v="3715.6438825773284"/>
    <n v="21.826401260658052"/>
    <x v="0"/>
    <x v="12"/>
    <x v="7"/>
  </r>
  <r>
    <x v="25"/>
    <x v="0"/>
    <n v="2"/>
    <n v="170.23621247515285"/>
    <n v="5.182248326385297"/>
    <n v="3.0441515650741359E-2"/>
    <n v="8.7885089940876293E-2"/>
    <n v="0.45544236026032747"/>
    <n v="2.6753553409019975E-3"/>
    <x v="0"/>
    <x v="12"/>
    <x v="8"/>
  </r>
  <r>
    <x v="25"/>
    <x v="0"/>
    <n v="17"/>
    <n v="170.23621247515285"/>
    <n v="12762.279346808764"/>
    <n v="74.968064439706126"/>
    <n v="0.2039679305909404"/>
    <n v="2603.0957079920822"/>
    <n v="15.291080964175126"/>
    <x v="0"/>
    <x v="12"/>
    <x v="22"/>
  </r>
  <r>
    <x v="25"/>
    <x v="0"/>
    <n v="2"/>
    <n v="170.23621247515285"/>
    <n v="1.0668509921836578"/>
    <n v="6.2668863261943868E-3"/>
    <n v="0.62095046054010605"/>
    <n v="0.66246161492411137"/>
    <n v="3.8914259504028979E-3"/>
    <x v="0"/>
    <x v="12"/>
    <x v="3"/>
  </r>
  <r>
    <x v="25"/>
    <x v="0"/>
    <n v="2"/>
    <n v="170.23621247515285"/>
    <n v="2.1365065348199574"/>
    <n v="1.2550247116968696E-2"/>
    <n v="0.34882613492798414"/>
    <n v="0.74526931678962638"/>
    <n v="4.3778541942032659E-3"/>
    <x v="0"/>
    <x v="12"/>
    <x v="28"/>
  </r>
  <r>
    <x v="25"/>
    <x v="0"/>
    <n v="2"/>
    <n v="170.23621247515285"/>
    <n v="96414.55500575871"/>
    <n v="566.35749588138356"/>
    <n v="0.23447188661437135"/>
    <n v="22606.502609285326"/>
    <n v="132.79491055749907"/>
    <x v="0"/>
    <x v="12"/>
    <x v="23"/>
  </r>
  <r>
    <x v="25"/>
    <x v="0"/>
    <n v="2"/>
    <n v="170.23621247515285"/>
    <n v="128.30818320820822"/>
    <n v="0.75370675453047731"/>
    <n v="3.710942465408127E-2"/>
    <n v="4.7614428572670588"/>
    <n v="2.7969624018520874E-2"/>
    <x v="0"/>
    <x v="12"/>
    <x v="16"/>
  </r>
  <r>
    <x v="25"/>
    <x v="0"/>
    <n v="2"/>
    <n v="170.23621247515285"/>
    <n v="16.405217872708498"/>
    <n v="9.6367380560131721E-2"/>
    <n v="0.1312387476477874"/>
    <n v="2.1530002485033619"/>
    <n v="1.2647134338809421E-2"/>
    <x v="0"/>
    <x v="12"/>
    <x v="18"/>
  </r>
  <r>
    <x v="25"/>
    <x v="0"/>
    <n v="2"/>
    <n v="170.23621247515285"/>
    <n v="11557.552415322965"/>
    <n v="67.891268533772561"/>
    <n v="0.10388978859036398"/>
    <n v="1200.7116770499533"/>
    <n v="7.0532095351052613"/>
    <x v="0"/>
    <x v="12"/>
    <x v="17"/>
  </r>
  <r>
    <x v="25"/>
    <x v="0"/>
    <n v="25"/>
    <n v="0.91017391765278155"/>
    <n v="160.14139407398929"/>
    <n v="175.94592744095854"/>
    <n v="1.510824269852382E-2"/>
    <n v="2.4194550477497745"/>
    <n v="2.6582337735948638"/>
    <x v="0"/>
    <x v="8"/>
    <x v="0"/>
  </r>
  <r>
    <x v="25"/>
    <x v="0"/>
    <n v="4"/>
    <n v="0.91017391765278155"/>
    <n v="1.9380094372956737E-3"/>
    <n v="2.1292737571447272E-3"/>
    <n v="7.1049115844323954E-2"/>
    <n v="1.3769385701781339E-4"/>
    <n v="1.5128301783565463E-4"/>
    <x v="0"/>
    <x v="8"/>
    <x v="30"/>
  </r>
  <r>
    <x v="25"/>
    <x v="0"/>
    <n v="25"/>
    <n v="0.91017391765278155"/>
    <n v="2.4022757064895588"/>
    <n v="2.6393589839233265"/>
    <n v="0.11674428028179815"/>
    <n v="0.2804519483925717"/>
    <n v="0.30813006498342677"/>
    <x v="0"/>
    <x v="8"/>
    <x v="1"/>
  </r>
  <r>
    <x v="25"/>
    <x v="0"/>
    <n v="25"/>
    <n v="0.91017391765278155"/>
    <n v="120.43679164113108"/>
    <n v="132.32283336762899"/>
    <n v="2.4067943747932478E-2"/>
    <n v="2.8986659264002075"/>
    <n v="3.184738510059137"/>
    <x v="0"/>
    <x v="8"/>
    <x v="5"/>
  </r>
  <r>
    <x v="25"/>
    <x v="0"/>
    <n v="4"/>
    <n v="0.91017391765278155"/>
    <n v="7.2813913412222368E-4"/>
    <n v="7.999999999999983E-4"/>
    <n v="0"/>
    <n v="0"/>
    <n v="0"/>
    <x v="0"/>
    <x v="8"/>
    <x v="31"/>
  </r>
  <r>
    <x v="25"/>
    <x v="0"/>
    <n v="25"/>
    <n v="0.91017391765278155"/>
    <n v="279.6265661704274"/>
    <n v="307.22322486624029"/>
    <n v="3.3737722526570736E-2"/>
    <n v="9.4339635005156506"/>
    <n v="10.365011914255462"/>
    <x v="0"/>
    <x v="8"/>
    <x v="6"/>
  </r>
  <r>
    <x v="25"/>
    <x v="0"/>
    <n v="4"/>
    <n v="0.91017391765278155"/>
    <n v="2.2335222510617685E-2"/>
    <n v="2.453951061157331E-2"/>
    <n v="0.75087820987129794"/>
    <n v="1.6771031895849723E-2"/>
    <n v="1.8426183799135888E-2"/>
    <x v="0"/>
    <x v="8"/>
    <x v="32"/>
  </r>
  <r>
    <x v="25"/>
    <x v="0"/>
    <n v="4"/>
    <n v="0.91017391765278155"/>
    <n v="1.3677378681865497E-2"/>
    <n v="1.5027214487905402E-2"/>
    <n v="0.56073624535536226"/>
    <n v="7.6694019683727329E-3"/>
    <n v="8.4263038300977783E-3"/>
    <x v="0"/>
    <x v="8"/>
    <x v="24"/>
  </r>
  <r>
    <x v="25"/>
    <x v="0"/>
    <n v="52"/>
    <n v="0.91017391765278155"/>
    <n v="55.686191260894176"/>
    <n v="61.181923784963558"/>
    <n v="0.22557917815074563"/>
    <n v="12.561645258977741"/>
    <n v="13.801368085093635"/>
    <x v="1"/>
    <x v="8"/>
    <x v="2"/>
  </r>
  <r>
    <x v="25"/>
    <x v="0"/>
    <n v="25"/>
    <n v="0.91017391765278155"/>
    <n v="1.1106739966853201"/>
    <n v="1.2202876561763072"/>
    <n v="0.34708345768754889"/>
    <n v="0.38549657113319008"/>
    <n v="0.42354165907910751"/>
    <x v="0"/>
    <x v="8"/>
    <x v="19"/>
  </r>
  <r>
    <x v="25"/>
    <x v="0"/>
    <n v="4"/>
    <n v="0.91017391765278155"/>
    <n v="9.1849504390099641E-6"/>
    <n v="1.0091423475083464E-5"/>
    <n v="0.45737880292726052"/>
    <n v="4.2010016367405936E-6"/>
    <n v="4.61560318886573E-6"/>
    <x v="0"/>
    <x v="8"/>
    <x v="25"/>
  </r>
  <r>
    <x v="25"/>
    <x v="0"/>
    <n v="25"/>
    <n v="0.91017391765278155"/>
    <n v="14.356487174834101"/>
    <n v="15.773344957914842"/>
    <n v="9.6158223479695416E-3"/>
    <n v="0.13804943021410784"/>
    <n v="0.15167368294855024"/>
    <x v="0"/>
    <x v="8"/>
    <x v="20"/>
  </r>
  <r>
    <x v="25"/>
    <x v="0"/>
    <n v="25"/>
    <n v="0.91017391765278155"/>
    <n v="6.9605629101291838E-2"/>
    <n v="7.6475086520602101E-2"/>
    <n v="0.1301047272006885"/>
    <n v="9.0560213858558794E-3"/>
    <n v="9.9497702694119859E-3"/>
    <x v="0"/>
    <x v="8"/>
    <x v="21"/>
  </r>
  <r>
    <x v="25"/>
    <x v="0"/>
    <n v="25"/>
    <n v="0.91017391765278155"/>
    <n v="144.58640470406382"/>
    <n v="158.85579876528772"/>
    <n v="2.5846812663150493E-2"/>
    <n v="3.7370977160243988"/>
    <n v="4.1059160711415252"/>
    <x v="0"/>
    <x v="8"/>
    <x v="7"/>
  </r>
  <r>
    <x v="25"/>
    <x v="0"/>
    <n v="24"/>
    <n v="0.91017391765278155"/>
    <n v="0.13010760823150885"/>
    <n v="0.14294807366820531"/>
    <n v="7.8758059701376296E-2"/>
    <n v="1.0247022776700452E-2"/>
    <n v="1.125831292015725E-2"/>
    <x v="0"/>
    <x v="8"/>
    <x v="8"/>
  </r>
  <r>
    <x v="25"/>
    <x v="0"/>
    <n v="4"/>
    <n v="0.91017391765278155"/>
    <n v="5.7207949082851844E-2"/>
    <n v="6.2853865589099278E-2"/>
    <n v="0.26985348836427686"/>
    <n v="1.5437764622173503E-2"/>
    <n v="1.6961334886397825E-2"/>
    <x v="0"/>
    <x v="8"/>
    <x v="26"/>
  </r>
  <r>
    <x v="25"/>
    <x v="0"/>
    <n v="25"/>
    <n v="0.91017391765278155"/>
    <n v="2.2345149648001345E-2"/>
    <n v="2.4550417469253061E-2"/>
    <n v="0.31481449531413774"/>
    <n v="7.0345770091544265E-3"/>
    <n v="7.7288272853342933E-3"/>
    <x v="0"/>
    <x v="8"/>
    <x v="9"/>
  </r>
  <r>
    <x v="25"/>
    <x v="0"/>
    <n v="25"/>
    <n v="0.91017391765278155"/>
    <n v="0.54242670273442928"/>
    <n v="0.59595940096072653"/>
    <n v="7.217833862096848E-2"/>
    <n v="3.9151458227021048E-2"/>
    <n v="4.3015359446892845E-2"/>
    <x v="0"/>
    <x v="8"/>
    <x v="10"/>
  </r>
  <r>
    <x v="25"/>
    <x v="0"/>
    <n v="25"/>
    <n v="0.91017391765278155"/>
    <n v="0.31463761466688439"/>
    <n v="0.34568955291346215"/>
    <n v="6.5410949058162887E-2"/>
    <n v="2.0580744984757458E-2"/>
    <n v="2.2611881735561577E-2"/>
    <x v="0"/>
    <x v="8"/>
    <x v="14"/>
  </r>
  <r>
    <x v="25"/>
    <x v="0"/>
    <n v="4"/>
    <n v="0.91017391765278155"/>
    <n v="3.5544271687702354E-3"/>
    <n v="3.905217563184665E-3"/>
    <n v="0.36429109403722348"/>
    <n v="1.2948461619869398E-3"/>
    <n v="1.4226359785459216E-3"/>
    <x v="0"/>
    <x v="8"/>
    <x v="27"/>
  </r>
  <r>
    <x v="25"/>
    <x v="0"/>
    <n v="25"/>
    <n v="0.91017391765278155"/>
    <n v="7.0162308737754113"/>
    <n v="7.7086705493268202"/>
    <n v="4.7940493523195418E-2"/>
    <n v="0.33636157076147383"/>
    <n v="0.3695574705424497"/>
    <x v="0"/>
    <x v="8"/>
    <x v="15"/>
  </r>
  <r>
    <x v="25"/>
    <x v="0"/>
    <n v="25"/>
    <n v="0.91017391765278155"/>
    <n v="75.971866240273926"/>
    <n v="83.469614726156237"/>
    <n v="4.2195305935081653E-2"/>
    <n v="3.20565613846746"/>
    <n v="3.5220259296535592"/>
    <x v="0"/>
    <x v="8"/>
    <x v="22"/>
  </r>
  <r>
    <x v="25"/>
    <x v="0"/>
    <n v="25"/>
    <n v="0.91017391765278155"/>
    <n v="3.1845126492810516E-2"/>
    <n v="3.4987957658614184E-2"/>
    <n v="7.6870431545750517E-2"/>
    <n v="2.447948616131357E-3"/>
    <n v="2.6895394041221194E-3"/>
    <x v="0"/>
    <x v="8"/>
    <x v="3"/>
  </r>
  <r>
    <x v="25"/>
    <x v="0"/>
    <n v="24"/>
    <n v="0.91017391765278155"/>
    <n v="4.1036877079788321E-2"/>
    <n v="4.5086852395877279E-2"/>
    <n v="5.7724119095366816E-2"/>
    <n v="2.3688175798556297E-3"/>
    <n v="2.6025988373348449E-3"/>
    <x v="0"/>
    <x v="8"/>
    <x v="28"/>
  </r>
  <r>
    <x v="25"/>
    <x v="0"/>
    <n v="25"/>
    <n v="0.91017391765278155"/>
    <n v="802.41274121051356"/>
    <n v="881.60375247824084"/>
    <n v="2.4101673702983863E-2"/>
    <n v="19.339490063772629"/>
    <n v="21.248125977556711"/>
    <x v="0"/>
    <x v="8"/>
    <x v="23"/>
  </r>
  <r>
    <x v="25"/>
    <x v="0"/>
    <n v="25"/>
    <n v="0.91017391765278155"/>
    <n v="38.351117454866397"/>
    <n v="42.136032148414962"/>
    <n v="1.7442820911014227E-2"/>
    <n v="0.66895167350250628"/>
    <n v="0.73497126266554025"/>
    <x v="0"/>
    <x v="8"/>
    <x v="12"/>
  </r>
  <r>
    <x v="25"/>
    <x v="0"/>
    <n v="24"/>
    <n v="0.91017391765278155"/>
    <n v="0.44602086841253996"/>
    <n v="0.49003916697895378"/>
    <n v="4.5998286094457684E-2"/>
    <n v="2.0516195509338479E-2"/>
    <n v="2.2540961800187637E-2"/>
    <x v="0"/>
    <x v="8"/>
    <x v="16"/>
  </r>
  <r>
    <x v="25"/>
    <x v="0"/>
    <n v="25"/>
    <n v="0.91017391765278155"/>
    <n v="3.3145771071333181"/>
    <n v="3.6416964305911721"/>
    <n v="5.8974151558755905E-2"/>
    <n v="0.19547437266926301"/>
    <n v="0.21476595722866418"/>
    <x v="0"/>
    <x v="8"/>
    <x v="13"/>
  </r>
  <r>
    <x v="25"/>
    <x v="0"/>
    <n v="25"/>
    <n v="0.91017391765278155"/>
    <n v="3.1573304522967334"/>
    <n v="3.4689309274419466"/>
    <n v="5.8917082437989765E-2"/>
    <n v="0.18602069854194214"/>
    <n v="0.20437928942378947"/>
    <x v="0"/>
    <x v="8"/>
    <x v="11"/>
  </r>
  <r>
    <x v="25"/>
    <x v="0"/>
    <n v="24"/>
    <n v="0.91017391765278155"/>
    <n v="9.2496197171329023E-2"/>
    <n v="0.10162475036624265"/>
    <n v="7.3611871394875114E-2"/>
    <n v="6.8088181706908836E-3"/>
    <n v="7.4807880544961415E-3"/>
    <x v="0"/>
    <x v="8"/>
    <x v="18"/>
  </r>
  <r>
    <x v="25"/>
    <x v="0"/>
    <n v="25"/>
    <n v="0.91017391765278155"/>
    <n v="13.338683322572884"/>
    <n v="14.655092904630346"/>
    <n v="0.57034163689678963"/>
    <n v="7.6076064802441268"/>
    <n v="8.3584096761013988"/>
    <x v="0"/>
    <x v="8"/>
    <x v="17"/>
  </r>
  <r>
    <x v="25"/>
    <x v="0"/>
    <n v="4"/>
    <n v="0.91017391765278155"/>
    <n v="1.8779852236476088E-2"/>
    <n v="2.0633256866892921E-2"/>
    <n v="0.4039824699152671"/>
    <n v="7.5867310911353625E-3"/>
    <n v="8.3354740714835472E-3"/>
    <x v="0"/>
    <x v="8"/>
    <x v="29"/>
  </r>
  <r>
    <x v="25"/>
    <x v="0"/>
    <n v="25"/>
    <n v="9.4152906951437068"/>
    <n v="2330.0653412140705"/>
    <n v="247.47672872340416"/>
    <n v="2.766228615863877E-2"/>
    <n v="64.454934236989899"/>
    <n v="6.8457720875506247"/>
    <x v="0"/>
    <x v="2"/>
    <x v="0"/>
  </r>
  <r>
    <x v="25"/>
    <x v="0"/>
    <n v="4"/>
    <n v="9.4152906951437068"/>
    <n v="1.8830581390287444E-2"/>
    <n v="2.0000000000000031E-3"/>
    <n v="0"/>
    <n v="0"/>
    <n v="0"/>
    <x v="0"/>
    <x v="2"/>
    <x v="30"/>
  </r>
  <r>
    <x v="25"/>
    <x v="0"/>
    <n v="25"/>
    <n v="9.4152906951437068"/>
    <n v="20.959038063391709"/>
    <n v="2.2260638297872339"/>
    <n v="9.5103465314361105E-2"/>
    <n v="1.9932771494841475"/>
    <n v="0.21170638422372404"/>
    <x v="0"/>
    <x v="2"/>
    <x v="1"/>
  </r>
  <r>
    <x v="25"/>
    <x v="0"/>
    <n v="25"/>
    <n v="9.4152906951437068"/>
    <n v="1870.4626836573152"/>
    <n v="198.66223404255348"/>
    <n v="0.10244970402612816"/>
    <n v="191.62834833260933"/>
    <n v="20.352887078829006"/>
    <x v="0"/>
    <x v="2"/>
    <x v="5"/>
  </r>
  <r>
    <x v="25"/>
    <x v="0"/>
    <n v="4"/>
    <n v="9.4152906951437068"/>
    <n v="7.5322325561149681E-3"/>
    <n v="8.0000000000000026E-4"/>
    <n v="1.068976289266619E-16"/>
    <n v="8.0517780077289991E-19"/>
    <n v="8.5518103141329553E-20"/>
    <x v="0"/>
    <x v="2"/>
    <x v="31"/>
  </r>
  <r>
    <x v="25"/>
    <x v="0"/>
    <n v="25"/>
    <n v="9.4152906951437068"/>
    <n v="2298.3544668681625"/>
    <n v="244.10871010638323"/>
    <n v="9.629091622160886E-2"/>
    <n v="221.31065741676272"/>
    <n v="23.505451353818753"/>
    <x v="0"/>
    <x v="2"/>
    <x v="6"/>
  </r>
  <r>
    <x v="25"/>
    <x v="0"/>
    <n v="4"/>
    <n v="9.4152906951437068"/>
    <n v="1.8830581390287444E-2"/>
    <n v="2.0000000000000031E-3"/>
    <n v="0"/>
    <n v="0"/>
    <n v="0"/>
    <x v="0"/>
    <x v="2"/>
    <x v="32"/>
  </r>
  <r>
    <x v="25"/>
    <x v="0"/>
    <n v="4"/>
    <n v="9.4152906951437068"/>
    <n v="2.3538226737859297E-2"/>
    <n v="2.5000000000000001E-3"/>
    <n v="0"/>
    <n v="0"/>
    <n v="0"/>
    <x v="0"/>
    <x v="2"/>
    <x v="24"/>
  </r>
  <r>
    <x v="25"/>
    <x v="0"/>
    <n v="53"/>
    <n v="9.4152906951437068"/>
    <n v="12088.673373110807"/>
    <n v="1283.9405350857621"/>
    <n v="0.31179588310018813"/>
    <n v="3769.1985898788143"/>
    <n v="400.32737298519328"/>
    <x v="1"/>
    <x v="2"/>
    <x v="2"/>
  </r>
  <r>
    <x v="25"/>
    <x v="0"/>
    <n v="25"/>
    <n v="9.4152906951437068"/>
    <n v="4.5464598277843384"/>
    <n v="0.48288045212765945"/>
    <n v="0.554845320406127"/>
    <n v="2.5225819598605863"/>
    <n v="0.26792395917862666"/>
    <x v="0"/>
    <x v="2"/>
    <x v="19"/>
  </r>
  <r>
    <x v="25"/>
    <x v="0"/>
    <n v="4"/>
    <n v="9.4152906951437068"/>
    <n v="9.0824046880691938E-5"/>
    <n v="9.6464410735122482E-6"/>
    <n v="0.68683803672995947"/>
    <n v="6.2381410047404246E-5"/>
    <n v="6.6255426483623955E-6"/>
    <x v="0"/>
    <x v="2"/>
    <x v="25"/>
  </r>
  <r>
    <x v="25"/>
    <x v="0"/>
    <n v="25"/>
    <n v="9.4152906951437068"/>
    <n v="346.38347393932241"/>
    <n v="36.789461436170292"/>
    <n v="9.0174191930614489E-2"/>
    <n v="31.23484986059746"/>
    <n v="3.3174599565691603"/>
    <x v="0"/>
    <x v="2"/>
    <x v="20"/>
  </r>
  <r>
    <x v="25"/>
    <x v="0"/>
    <n v="25"/>
    <n v="9.4152906951437068"/>
    <n v="0.22640518835144136"/>
    <n v="2.4046542553191524E-2"/>
    <n v="0.15759206419060473"/>
    <n v="3.5679660975766303E-2"/>
    <n v="3.7895442776046668E-3"/>
    <x v="0"/>
    <x v="2"/>
    <x v="21"/>
  </r>
  <r>
    <x v="25"/>
    <x v="0"/>
    <n v="25"/>
    <n v="9.4152906951437068"/>
    <n v="1383.3591138507143"/>
    <n v="146.92686170212824"/>
    <n v="9.4323036405537949E-2"/>
    <n v="130.48263205767364"/>
    <n v="13.85858772528128"/>
    <x v="0"/>
    <x v="2"/>
    <x v="7"/>
  </r>
  <r>
    <x v="25"/>
    <x v="0"/>
    <n v="25"/>
    <n v="9.4152906951437068"/>
    <n v="0.25072249283332371"/>
    <n v="2.6629288563829828E-2"/>
    <n v="0.12406956491239654"/>
    <n v="3.1107030599581934E-2"/>
    <n v="3.3038842460410235E-3"/>
    <x v="0"/>
    <x v="2"/>
    <x v="8"/>
  </r>
  <r>
    <x v="25"/>
    <x v="0"/>
    <n v="4"/>
    <n v="9.4152906951437068"/>
    <n v="3.5778104641546168E-2"/>
    <n v="3.8000000000000087E-3"/>
    <n v="0"/>
    <n v="0"/>
    <n v="0"/>
    <x v="0"/>
    <x v="2"/>
    <x v="26"/>
  </r>
  <r>
    <x v="25"/>
    <x v="0"/>
    <n v="25"/>
    <n v="9.4152906951437068"/>
    <n v="9.5217135287989405E-2"/>
    <n v="1.0113031914893636E-2"/>
    <n v="1.0467008608562811E-2"/>
    <n v="9.9663857474207489E-4"/>
    <n v="1.0585319211186214E-4"/>
    <x v="0"/>
    <x v="2"/>
    <x v="9"/>
  </r>
  <r>
    <x v="25"/>
    <x v="0"/>
    <n v="25"/>
    <n v="9.4152906951437068"/>
    <n v="13.458419349039058"/>
    <n v="1.4294215425531946"/>
    <n v="5.6073363448332116E-2"/>
    <n v="0.75465883959873248"/>
    <n v="8.015247367646082E-2"/>
    <x v="0"/>
    <x v="2"/>
    <x v="10"/>
  </r>
  <r>
    <x v="25"/>
    <x v="0"/>
    <n v="25"/>
    <n v="9.4152906951437068"/>
    <n v="4.1830402492351659"/>
    <n v="0.44428158244680938"/>
    <n v="0.15104363297946879"/>
    <n v="0.63182159614382205"/>
    <n v="6.7105904278633485E-2"/>
    <x v="0"/>
    <x v="2"/>
    <x v="14"/>
  </r>
  <r>
    <x v="25"/>
    <x v="0"/>
    <n v="4"/>
    <n v="9.4152906951437068"/>
    <n v="1.8830581390287444E-2"/>
    <n v="2.0000000000000031E-3"/>
    <n v="0"/>
    <n v="0"/>
    <n v="0"/>
    <x v="0"/>
    <x v="2"/>
    <x v="27"/>
  </r>
  <r>
    <x v="25"/>
    <x v="0"/>
    <n v="25"/>
    <n v="9.4152906951437068"/>
    <n v="40.589981764433205"/>
    <n v="4.3110704787234058"/>
    <n v="6.4443033899736074E-2"/>
    <n v="2.6157415708350382"/>
    <n v="0.27781846100452384"/>
    <x v="0"/>
    <x v="2"/>
    <x v="15"/>
  </r>
  <r>
    <x v="25"/>
    <x v="0"/>
    <n v="25"/>
    <n v="9.4152906951437068"/>
    <n v="2999.821794406454"/>
    <n v="318.61170212765984"/>
    <n v="0.17356583090586533"/>
    <n v="520.66656231568015"/>
    <n v="55.300104816119344"/>
    <x v="0"/>
    <x v="2"/>
    <x v="22"/>
  </r>
  <r>
    <x v="25"/>
    <x v="0"/>
    <n v="25"/>
    <n v="9.4152906951437068"/>
    <n v="7.0739883547289786E-2"/>
    <n v="7.5132978723404225E-3"/>
    <n v="0.15587831070108896"/>
    <n v="1.1026813546543288E-2"/>
    <n v="1.1711601801345109E-3"/>
    <x v="0"/>
    <x v="2"/>
    <x v="3"/>
  </r>
  <r>
    <x v="25"/>
    <x v="0"/>
    <n v="23"/>
    <n v="9.4152906951437068"/>
    <n v="9.620907788292124E-2"/>
    <n v="1.0218386346004667E-2"/>
    <n v="0.15466656444511157"/>
    <n v="1.4880327544583596E-2"/>
    <n v="1.5804427103093789E-3"/>
    <x v="0"/>
    <x v="2"/>
    <x v="28"/>
  </r>
  <r>
    <x v="25"/>
    <x v="0"/>
    <n v="25"/>
    <n v="9.4152906951437068"/>
    <n v="10358.841798497537"/>
    <n v="1100.2147606382989"/>
    <n v="0.10494920693010605"/>
    <n v="1087.15223146675"/>
    <n v="115.46666658178593"/>
    <x v="0"/>
    <x v="2"/>
    <x v="23"/>
  </r>
  <r>
    <x v="25"/>
    <x v="0"/>
    <n v="25"/>
    <n v="9.4152906951437068"/>
    <n v="564.84983190841842"/>
    <n v="59.992819148936221"/>
    <n v="2.7578268230015562E-2"/>
    <n v="15.577580174049567"/>
    <n v="1.6544980583641771"/>
    <x v="0"/>
    <x v="2"/>
    <x v="12"/>
  </r>
  <r>
    <x v="25"/>
    <x v="0"/>
    <n v="25"/>
    <n v="9.4152906951437068"/>
    <n v="4.433327973492176"/>
    <n v="0.47086469414893722"/>
    <n v="0.14570918419528206"/>
    <n v="0.64597660228766807"/>
    <n v="6.8609310450802638E-2"/>
    <x v="0"/>
    <x v="2"/>
    <x v="16"/>
  </r>
  <r>
    <x v="25"/>
    <x v="0"/>
    <n v="25"/>
    <n v="9.4152906951437068"/>
    <n v="18.316574754149453"/>
    <n v="1.9454072473404269"/>
    <n v="0.13596265979209982"/>
    <n v="2.4903702218549864"/>
    <n v="0.26450274372723187"/>
    <x v="0"/>
    <x v="2"/>
    <x v="13"/>
  </r>
  <r>
    <x v="25"/>
    <x v="0"/>
    <n v="25"/>
    <n v="9.4152906951437068"/>
    <n v="17.501726417684917"/>
    <n v="1.8588620345744711"/>
    <n v="0.13546124116098984"/>
    <n v="2.3708055829996835"/>
    <n v="0.25180375835050067"/>
    <x v="0"/>
    <x v="2"/>
    <x v="11"/>
  </r>
  <r>
    <x v="25"/>
    <x v="0"/>
    <n v="25"/>
    <n v="9.4152906951437068"/>
    <n v="0.32760391290752211"/>
    <n v="3.4794880319148964E-2"/>
    <n v="0.34771296156874776"/>
    <n v="0.11391212677858463"/>
    <n v="1.2098630883201421E-2"/>
    <x v="0"/>
    <x v="2"/>
    <x v="18"/>
  </r>
  <r>
    <x v="25"/>
    <x v="0"/>
    <n v="25"/>
    <n v="9.4152906951437068"/>
    <n v="148.12493403134519"/>
    <n v="15.732380319148961"/>
    <n v="0.5626843783320018"/>
    <n v="83.347586420896249"/>
    <n v="8.8523646395629534"/>
    <x v="0"/>
    <x v="2"/>
    <x v="17"/>
  </r>
  <r>
    <x v="25"/>
    <x v="0"/>
    <n v="4"/>
    <n v="9.4152906951437068"/>
    <n v="9.6058809816589361E-2"/>
    <n v="1.0202426343154263E-2"/>
    <n v="0.19566910184307867"/>
    <n v="1.8795741040927148E-2"/>
    <n v="1.9962995991851602E-3"/>
    <x v="0"/>
    <x v="2"/>
    <x v="29"/>
  </r>
  <r>
    <x v="25"/>
    <x v="0"/>
    <n v="2"/>
    <n v="1.4182791022567962"/>
    <n v="295.90332618965039"/>
    <n v="208.63546936481166"/>
    <n v="0.11447600024318792"/>
    <n v="33.873829240846533"/>
    <n v="23.883754041743806"/>
    <x v="0"/>
    <x v="0"/>
    <x v="0"/>
  </r>
  <r>
    <x v="25"/>
    <x v="0"/>
    <n v="9"/>
    <n v="1.4182791022567962"/>
    <n v="2.8365582045135913E-3"/>
    <n v="1.9999999999999992E-3"/>
    <n v="3.9668537522714077E-2"/>
    <n v="1.1252211557110987E-4"/>
    <n v="7.9337075045428127E-5"/>
    <x v="0"/>
    <x v="0"/>
    <x v="30"/>
  </r>
  <r>
    <x v="25"/>
    <x v="0"/>
    <n v="41"/>
    <n v="1.4182791022567962"/>
    <n v="83.337293694130253"/>
    <n v="58.759445557311082"/>
    <n v="9.3320868051298841E-2"/>
    <n v="7.7771085885822684"/>
    <n v="5.4834824656213055"/>
    <x v="0"/>
    <x v="0"/>
    <x v="1"/>
  </r>
  <r>
    <x v="25"/>
    <x v="0"/>
    <n v="2"/>
    <n v="1.4182791022567962"/>
    <n v="144.90941854495898"/>
    <n v="102.17270938729619"/>
    <n v="0.15405804345856694"/>
    <n v="22.324461499754957"/>
    <n v="15.740527703067608"/>
    <x v="0"/>
    <x v="0"/>
    <x v="5"/>
  </r>
  <r>
    <x v="25"/>
    <x v="0"/>
    <n v="9"/>
    <n v="1.4182791022567962"/>
    <n v="6.9275558597730142E-3"/>
    <n v="4.8844799650151639E-3"/>
    <n v="4.8409280737373939E-2"/>
    <n v="3.3535799643959175E-4"/>
    <n v="2.3645416188249749E-4"/>
    <x v="0"/>
    <x v="0"/>
    <x v="31"/>
  </r>
  <r>
    <x v="25"/>
    <x v="0"/>
    <n v="2"/>
    <n v="1.4182791022567962"/>
    <n v="347.16985053488622"/>
    <n v="244.78246205733561"/>
    <n v="0.41008183121548375"/>
    <n v="142.36804805015194"/>
    <n v="100.38084028990686"/>
    <x v="0"/>
    <x v="0"/>
    <x v="6"/>
  </r>
  <r>
    <x v="25"/>
    <x v="0"/>
    <n v="9"/>
    <n v="1.4182791022567962"/>
    <n v="5.3109839903886069E-2"/>
    <n v="3.7446677328444415E-2"/>
    <n v="0.91693671656405451"/>
    <n v="4.8698362218711891E-2"/>
    <n v="3.4336233355777443E-2"/>
    <x v="0"/>
    <x v="0"/>
    <x v="32"/>
  </r>
  <r>
    <x v="25"/>
    <x v="0"/>
    <n v="9"/>
    <n v="1.4182791022567962"/>
    <n v="0.15758979234724832"/>
    <n v="0.11111338529665145"/>
    <n v="0.87472615470255188"/>
    <n v="0.13784791308028216"/>
    <n v="9.7193784256522989E-2"/>
    <x v="0"/>
    <x v="0"/>
    <x v="24"/>
  </r>
  <r>
    <x v="25"/>
    <x v="0"/>
    <n v="39"/>
    <n v="1.4182791022567962"/>
    <n v="195885.28345690662"/>
    <n v="138114.76397361403"/>
    <n v="0.44016211704416869"/>
    <n v="86221.281064189097"/>
    <n v="60792.886905681633"/>
    <x v="0"/>
    <x v="0"/>
    <x v="2"/>
  </r>
  <r>
    <x v="25"/>
    <x v="0"/>
    <n v="10"/>
    <n v="1.4182791022567962"/>
    <n v="3.7866204740815776"/>
    <n v="2.6698697513459981"/>
    <n v="0.13997149135882608"/>
    <n v="0.53001891496706344"/>
    <n v="0.37370565082971752"/>
    <x v="0"/>
    <x v="0"/>
    <x v="19"/>
  </r>
  <r>
    <x v="25"/>
    <x v="0"/>
    <n v="9"/>
    <n v="1.4182791022567962"/>
    <n v="7.4196245379702078E-5"/>
    <n v="5.2314276690419689E-5"/>
    <n v="0.16326314713061732"/>
    <n v="1.2113512525965686E-5"/>
    <n v="8.5409934523398131E-6"/>
    <x v="0"/>
    <x v="0"/>
    <x v="25"/>
  </r>
  <r>
    <x v="25"/>
    <x v="0"/>
    <n v="2"/>
    <n v="1.4182791022567962"/>
    <n v="24.409827034718333"/>
    <n v="17.210876897133218"/>
    <n v="0.17090924437828386"/>
    <n v="4.1718650939083162"/>
    <n v="2.9414979655767013"/>
    <x v="0"/>
    <x v="0"/>
    <x v="20"/>
  </r>
  <r>
    <x v="25"/>
    <x v="0"/>
    <n v="2"/>
    <n v="1.4182791022567962"/>
    <n v="6.6618638254963669E-2"/>
    <n v="4.6971458684654285E-2"/>
    <n v="0.19312599898149668"/>
    <n v="1.286579106377681E-2"/>
    <n v="9.0714098820919575E-3"/>
    <x v="0"/>
    <x v="0"/>
    <x v="21"/>
  </r>
  <r>
    <x v="25"/>
    <x v="0"/>
    <n v="2"/>
    <n v="1.4182791022567962"/>
    <n v="261.4410972278572"/>
    <n v="184.33684654300166"/>
    <n v="0.36841251133879332"/>
    <n v="96.318171196884506"/>
    <n v="67.912000567180996"/>
    <x v="0"/>
    <x v="0"/>
    <x v="7"/>
  </r>
  <r>
    <x v="25"/>
    <x v="0"/>
    <n v="43"/>
    <n v="1.4182791022567962"/>
    <n v="8.4121505296220143"/>
    <n v="5.9312377346859444"/>
    <n v="8.2126789231618411E-2"/>
    <n v="0.69086291353091434"/>
    <n v="0.48711351131917441"/>
    <x v="0"/>
    <x v="0"/>
    <x v="8"/>
  </r>
  <r>
    <x v="25"/>
    <x v="0"/>
    <n v="9"/>
    <n v="1.4182791022567962"/>
    <n v="9.1648889635073352E-2"/>
    <n v="6.4619784278876893E-2"/>
    <n v="0.92146921322328101"/>
    <n v="8.4451630224818358E-2"/>
    <n v="5.9545141778114832E-2"/>
    <x v="0"/>
    <x v="0"/>
    <x v="26"/>
  </r>
  <r>
    <x v="25"/>
    <x v="0"/>
    <n v="2"/>
    <n v="1.4182791022567962"/>
    <n v="0.11478992192704909"/>
    <n v="8.0936059584035963E-2"/>
    <n v="0.77334755959383839"/>
    <n v="8.877250598825065E-2"/>
    <n v="6.25917041624557E-2"/>
    <x v="0"/>
    <x v="0"/>
    <x v="9"/>
  </r>
  <r>
    <x v="25"/>
    <x v="0"/>
    <n v="2"/>
    <n v="1.4182791022567962"/>
    <n v="1.7568523796833984"/>
    <n v="1.2387211916807186"/>
    <n v="0.36443203061248042"/>
    <n v="0.64025328021438932"/>
    <n v="0.45142967924691585"/>
    <x v="0"/>
    <x v="0"/>
    <x v="10"/>
  </r>
  <r>
    <x v="25"/>
    <x v="0"/>
    <n v="2"/>
    <n v="1.4182791022567962"/>
    <n v="4.4818835413007223"/>
    <n v="3.1600857223159058"/>
    <n v="0.24939031652392987"/>
    <n v="1.1177383549883788"/>
    <n v="0.78809477853111531"/>
    <x v="0"/>
    <x v="0"/>
    <x v="14"/>
  </r>
  <r>
    <x v="25"/>
    <x v="0"/>
    <n v="9"/>
    <n v="1.4182791022567962"/>
    <n v="2.7792143264847535E-2"/>
    <n v="1.959567987755307E-2"/>
    <n v="6.9822527128458614E-2"/>
    <n v="1.9405176770678253E-3"/>
    <n v="1.3682198898510398E-3"/>
    <x v="0"/>
    <x v="0"/>
    <x v="27"/>
  </r>
  <r>
    <x v="25"/>
    <x v="0"/>
    <n v="2"/>
    <n v="1.4182791022567962"/>
    <n v="6.9985018176386928"/>
    <n v="4.9345025295109588"/>
    <n v="0.20106062983988435"/>
    <n v="1.4071231833900111"/>
    <n v="0.99213418652997587"/>
    <x v="0"/>
    <x v="0"/>
    <x v="15"/>
  </r>
  <r>
    <x v="25"/>
    <x v="0"/>
    <n v="2"/>
    <n v="1.4182791022567962"/>
    <n v="175.1710221049585"/>
    <n v="123.50955593029792"/>
    <n v="0.19055445802187854"/>
    <n v="33.379619178348868"/>
    <n v="23.535296490820816"/>
    <x v="0"/>
    <x v="0"/>
    <x v="22"/>
  </r>
  <r>
    <x v="25"/>
    <x v="0"/>
    <n v="7"/>
    <n v="1.4182791022567962"/>
    <n v="0.49162952188613501"/>
    <n v="0.34663806376604123"/>
    <n v="0.31770373777031474"/>
    <n v="0.15619253670145786"/>
    <n v="0.110128208511936"/>
    <x v="0"/>
    <x v="0"/>
    <x v="3"/>
  </r>
  <r>
    <x v="25"/>
    <x v="0"/>
    <n v="1"/>
    <n v="1.4182791022567962"/>
    <n v="0.45502750003854148"/>
    <n v="0.32083071612244157"/>
    <n v="0.9711682472575397"/>
    <n v="0.4419082596664104"/>
    <n v="0.31158060424301287"/>
    <x v="0"/>
    <x v="0"/>
    <x v="28"/>
  </r>
  <r>
    <x v="25"/>
    <x v="0"/>
    <n v="2"/>
    <n v="1.4182791022567962"/>
    <n v="1058.0997896868325"/>
    <n v="746.04482855536787"/>
    <n v="0.25418472800784586"/>
    <n v="268.95280724670641"/>
    <n v="189.63320182800618"/>
    <x v="0"/>
    <x v="0"/>
    <x v="23"/>
  </r>
  <r>
    <x v="25"/>
    <x v="0"/>
    <n v="1"/>
    <n v="1.4182791022567962"/>
    <n v="73.851326039850903"/>
    <n v="52.071081018071183"/>
    <n v="0.19281395460658277"/>
    <n v="14.239566226683756"/>
    <n v="10.04003105173407"/>
    <x v="0"/>
    <x v="0"/>
    <x v="12"/>
  </r>
  <r>
    <x v="25"/>
    <x v="0"/>
    <n v="43"/>
    <n v="1.4182791022567962"/>
    <n v="13.918843206910173"/>
    <n v="9.8138957168319063"/>
    <n v="5.9410849853466674E-2"/>
    <n v="0.82693030389968492"/>
    <n v="0.58305188491028004"/>
    <x v="0"/>
    <x v="0"/>
    <x v="16"/>
  </r>
  <r>
    <x v="25"/>
    <x v="0"/>
    <n v="2"/>
    <n v="1.4182791022567962"/>
    <n v="17.51317583355452"/>
    <n v="12.348187183811126"/>
    <n v="0.23193854655912227"/>
    <n v="4.0619805484689797"/>
    <n v="2.8640205880531338"/>
    <x v="0"/>
    <x v="0"/>
    <x v="13"/>
  </r>
  <r>
    <x v="25"/>
    <x v="0"/>
    <n v="2"/>
    <n v="1.4182791022567962"/>
    <n v="15.121454212560739"/>
    <n v="10.661832490163013"/>
    <n v="0.24107884963736687"/>
    <n v="3.6454627864082583"/>
    <n v="2.5703423117548017"/>
    <x v="0"/>
    <x v="0"/>
    <x v="11"/>
  </r>
  <r>
    <x v="25"/>
    <x v="0"/>
    <n v="43"/>
    <n v="1.4182791022567962"/>
    <n v="1.5258504780314142"/>
    <n v="1.0758464082305437"/>
    <n v="6.9615535206723395E-2"/>
    <n v="0.10622289767359164"/>
    <n v="7.4895623509200329E-2"/>
    <x v="0"/>
    <x v="0"/>
    <x v="18"/>
  </r>
  <r>
    <x v="25"/>
    <x v="0"/>
    <n v="42"/>
    <n v="1.4182791022567962"/>
    <n v="80.603034745538366"/>
    <n v="56.831574700128549"/>
    <n v="9.459961837682937E-2"/>
    <n v="7.6250163269422471"/>
    <n v="5.3762452783864321"/>
    <x v="0"/>
    <x v="0"/>
    <x v="17"/>
  </r>
  <r>
    <x v="25"/>
    <x v="0"/>
    <n v="9"/>
    <n v="1.4182791022567962"/>
    <n v="7.0774443914131874E-2"/>
    <n v="4.9901633466582183E-2"/>
    <n v="0.13189450679453271"/>
    <n v="9.3347603737117413E-3"/>
    <n v="6.5817513343164047E-3"/>
    <x v="0"/>
    <x v="0"/>
    <x v="29"/>
  </r>
  <r>
    <x v="25"/>
    <x v="0"/>
    <n v="27"/>
    <n v="83.226696577807644"/>
    <n v="13564.581296401637"/>
    <n v="162.9835359825951"/>
    <n v="3.1092040440469544E-2"/>
    <n v="421.7505102257565"/>
    <n v="5.0674906919015701"/>
    <x v="1"/>
    <x v="6"/>
    <x v="0"/>
  </r>
  <r>
    <x v="25"/>
    <x v="0"/>
    <n v="52"/>
    <n v="83.226696577807644"/>
    <n v="0.16645339315561539"/>
    <n v="2.0000000000000013E-3"/>
    <n v="6.2260031225715849E-2"/>
    <n v="1.036339345549497E-2"/>
    <n v="1.2452006245143178E-4"/>
    <x v="0"/>
    <x v="6"/>
    <x v="30"/>
  </r>
  <r>
    <x v="25"/>
    <x v="0"/>
    <n v="360"/>
    <n v="83.226696577807644"/>
    <n v="249.06063623940727"/>
    <n v="2.992557033746539"/>
    <n v="4.818975473738181E-2"/>
    <n v="12.002170975113303"/>
    <n v="0.14421058949387253"/>
    <x v="1"/>
    <x v="6"/>
    <x v="1"/>
  </r>
  <r>
    <x v="25"/>
    <x v="0"/>
    <n v="29"/>
    <n v="83.226696577807644"/>
    <n v="11440.806675608659"/>
    <n v="137.46558671727149"/>
    <n v="4.6149585517954402E-2"/>
    <n v="527.98848607038542"/>
    <n v="6.343979849984497"/>
    <x v="1"/>
    <x v="6"/>
    <x v="5"/>
  </r>
  <r>
    <x v="25"/>
    <x v="0"/>
    <n v="52"/>
    <n v="83.226696577807644"/>
    <n v="6.6581357262246191E-2"/>
    <n v="8.0000000000000091E-4"/>
    <n v="0.11161345558264257"/>
    <n v="7.4313753614217715E-3"/>
    <n v="8.9290764466114157E-5"/>
    <x v="0"/>
    <x v="6"/>
    <x v="31"/>
  </r>
  <r>
    <x v="25"/>
    <x v="0"/>
    <n v="75"/>
    <n v="83.226696577807644"/>
    <n v="32211.166126030155"/>
    <n v="387.02925203713113"/>
    <n v="9.393810686023725E-2"/>
    <n v="3025.8559656398752"/>
    <n v="36.356795235901721"/>
    <x v="1"/>
    <x v="6"/>
    <x v="6"/>
  </r>
  <r>
    <x v="25"/>
    <x v="0"/>
    <n v="58"/>
    <n v="83.226696577807644"/>
    <n v="0.61610236026380882"/>
    <n v="7.4027011235249752E-3"/>
    <n v="4.9409904065318824E-2"/>
    <n v="3.044155851505129E-2"/>
    <n v="3.6576675233759691E-4"/>
    <x v="0"/>
    <x v="6"/>
    <x v="32"/>
  </r>
  <r>
    <x v="25"/>
    <x v="0"/>
    <n v="52"/>
    <n v="83.226696577807644"/>
    <n v="0.81433263171814374"/>
    <n v="9.784512244299326E-3"/>
    <n v="5.0477149782542807E-2"/>
    <n v="4.1105190224049008E-2"/>
    <n v="4.9389429010462114E-4"/>
    <x v="0"/>
    <x v="6"/>
    <x v="24"/>
  </r>
  <r>
    <x v="25"/>
    <x v="0"/>
    <n v="211"/>
    <n v="83.226696577807644"/>
    <n v="48401.916140242625"/>
    <n v="581.56719094326002"/>
    <n v="0.57662371803562962"/>
    <n v="27909.692844835452"/>
    <n v="335.34543592923956"/>
    <x v="1"/>
    <x v="6"/>
    <x v="2"/>
  </r>
  <r>
    <x v="25"/>
    <x v="0"/>
    <n v="79"/>
    <n v="83.226696577807644"/>
    <n v="133.59784962944912"/>
    <n v="1.6052283116217412"/>
    <n v="5.951726408375408E-2"/>
    <n v="7.9513784974175898"/>
    <n v="9.5538797337509862E-2"/>
    <x v="1"/>
    <x v="6"/>
    <x v="19"/>
  </r>
  <r>
    <x v="25"/>
    <x v="0"/>
    <n v="52"/>
    <n v="83.226696577807644"/>
    <n v="1.5637985272354306E-3"/>
    <n v="1.8789626304264689E-5"/>
    <n v="8.7317859536883036E-2"/>
    <n v="1.3654754014512789E-4"/>
    <n v="1.6406699503863068E-6"/>
    <x v="0"/>
    <x v="6"/>
    <x v="25"/>
  </r>
  <r>
    <x v="25"/>
    <x v="0"/>
    <n v="27"/>
    <n v="83.226696577807644"/>
    <n v="1928.4485155165023"/>
    <n v="23.171032791306558"/>
    <n v="2.9980576896996677E-2"/>
    <n v="57.815999011341589"/>
    <n v="0.69468093038259782"/>
    <x v="1"/>
    <x v="6"/>
    <x v="20"/>
  </r>
  <r>
    <x v="25"/>
    <x v="0"/>
    <n v="78"/>
    <n v="83.226696577807644"/>
    <n v="3.4417200598259852"/>
    <n v="4.1353558429516213E-2"/>
    <n v="6.7430414231189478E-2"/>
    <n v="0.23207660930186041"/>
    <n v="2.7884875748359758E-3"/>
    <x v="1"/>
    <x v="6"/>
    <x v="21"/>
  </r>
  <r>
    <x v="25"/>
    <x v="0"/>
    <n v="27"/>
    <n v="83.226696577807644"/>
    <n v="18069.405564056855"/>
    <n v="217.11069052421158"/>
    <n v="0.13299442782297"/>
    <n v="2403.1302540929319"/>
    <n v="28.874512060517432"/>
    <x v="1"/>
    <x v="6"/>
    <x v="7"/>
  </r>
  <r>
    <x v="25"/>
    <x v="0"/>
    <n v="362"/>
    <n v="83.226696577807644"/>
    <n v="26.435437531554481"/>
    <n v="0.31763170495227222"/>
    <n v="6.6131217867883924E-2"/>
    <n v="1.7482076788320648"/>
    <n v="2.1005371481946138E-2"/>
    <x v="1"/>
    <x v="6"/>
    <x v="8"/>
  </r>
  <r>
    <x v="25"/>
    <x v="0"/>
    <n v="52"/>
    <n v="83.226696577807644"/>
    <n v="1.1878155923660014"/>
    <n v="1.4272050209941071E-2"/>
    <n v="4.023529395735069E-2"/>
    <n v="4.7792109525970711E-2"/>
    <n v="5.7424013557104761E-4"/>
    <x v="0"/>
    <x v="6"/>
    <x v="26"/>
  </r>
  <r>
    <x v="25"/>
    <x v="0"/>
    <n v="77"/>
    <n v="83.226696577807644"/>
    <n v="2.2457838116463731"/>
    <n v="2.6983935491742325E-2"/>
    <n v="0.19775858029962609"/>
    <n v="0.44412301825106965"/>
    <n v="5.3363047737436551E-3"/>
    <x v="1"/>
    <x v="6"/>
    <x v="9"/>
  </r>
  <r>
    <x v="25"/>
    <x v="0"/>
    <n v="77"/>
    <n v="83.226696577807644"/>
    <n v="910.62149162974799"/>
    <n v="10.941459039869724"/>
    <n v="4.7319520765509021E-2"/>
    <n v="43.090172582692659"/>
    <n v="0.51774459824208174"/>
    <x v="1"/>
    <x v="6"/>
    <x v="10"/>
  </r>
  <r>
    <x v="25"/>
    <x v="0"/>
    <n v="27"/>
    <n v="83.226696577807644"/>
    <n v="70.799756784200071"/>
    <n v="0.85068565370740412"/>
    <n v="0.18335713162580358"/>
    <n v="12.981640323755453"/>
    <n v="0.15597928137901126"/>
    <x v="1"/>
    <x v="6"/>
    <x v="14"/>
  </r>
  <r>
    <x v="25"/>
    <x v="0"/>
    <n v="52"/>
    <n v="83.226696577807644"/>
    <n v="0.16645339315561539"/>
    <n v="2.0000000000000013E-3"/>
    <n v="4.306613135647238E-2"/>
    <n v="7.1685036943702728E-3"/>
    <n v="8.6132262712944818E-5"/>
    <x v="0"/>
    <x v="6"/>
    <x v="27"/>
  </r>
  <r>
    <x v="25"/>
    <x v="0"/>
    <n v="40"/>
    <n v="83.226696577807644"/>
    <n v="438.40735429268506"/>
    <n v="5.2676289258077578"/>
    <n v="2.6353706798639791E-2"/>
    <n v="11.553658873396818"/>
    <n v="0.13882154823477152"/>
    <x v="1"/>
    <x v="6"/>
    <x v="15"/>
  </r>
  <r>
    <x v="25"/>
    <x v="0"/>
    <n v="27"/>
    <n v="83.226696577807644"/>
    <n v="13752.187160699201"/>
    <n v="165.23769086332106"/>
    <n v="4.3146718197601457E-2"/>
    <n v="593.36174402336133"/>
    <n v="7.129464083302099"/>
    <x v="1"/>
    <x v="6"/>
    <x v="22"/>
  </r>
  <r>
    <x v="25"/>
    <x v="0"/>
    <n v="57"/>
    <n v="83.226696577807644"/>
    <n v="0.31109053536278114"/>
    <n v="3.7378695557373988E-3"/>
    <n v="0.54335720021221645"/>
    <n v="0.16903328230724027"/>
    <n v="2.0309983365639542E-3"/>
    <x v="1"/>
    <x v="6"/>
    <x v="3"/>
  </r>
  <r>
    <x v="25"/>
    <x v="0"/>
    <n v="52"/>
    <n v="83.226696577807644"/>
    <n v="2.1424516281638417"/>
    <n v="2.5742360519630733E-2"/>
    <n v="0.24022584901183255"/>
    <n v="0.51467226134244182"/>
    <n v="6.1839804113969716E-3"/>
    <x v="1"/>
    <x v="6"/>
    <x v="28"/>
  </r>
  <r>
    <x v="25"/>
    <x v="0"/>
    <n v="79"/>
    <n v="83.226696577807644"/>
    <n v="93356.593243118186"/>
    <n v="1121.7145108702016"/>
    <n v="4.211076262722567E-2"/>
    <n v="3931.31733774741"/>
    <n v="47.236253502769607"/>
    <x v="1"/>
    <x v="6"/>
    <x v="23"/>
  </r>
  <r>
    <x v="25"/>
    <x v="0"/>
    <n v="25"/>
    <n v="83.226696577807644"/>
    <n v="3500.5723504346734"/>
    <n v="42.060690792431373"/>
    <n v="3.1934300750647029E-2"/>
    <n v="111.78833023818022"/>
    <n v="1.3431787495454739"/>
    <x v="1"/>
    <x v="6"/>
    <x v="12"/>
  </r>
  <r>
    <x v="25"/>
    <x v="0"/>
    <n v="361"/>
    <n v="83.226696577807644"/>
    <n v="99.534824956788725"/>
    <n v="1.1959482840188762"/>
    <n v="4.287885535555655E-2"/>
    <n v="4.2679393621627844"/>
    <n v="5.1280893483171455E-2"/>
    <x v="1"/>
    <x v="6"/>
    <x v="16"/>
  </r>
  <r>
    <x v="25"/>
    <x v="0"/>
    <n v="27"/>
    <n v="83.226696577807644"/>
    <n v="534.48993661974509"/>
    <n v="6.4220972187699035"/>
    <n v="6.0940443914965919E-2"/>
    <n v="32.572054005689267"/>
    <n v="0.39136545537690592"/>
    <x v="1"/>
    <x v="6"/>
    <x v="13"/>
  </r>
  <r>
    <x v="25"/>
    <x v="0"/>
    <n v="27"/>
    <n v="83.226696577807644"/>
    <n v="503.72688877843439"/>
    <n v="6.0524676515005753"/>
    <n v="4.876783008156195E-2"/>
    <n v="24.565667319460545"/>
    <n v="0.29516571400253039"/>
    <x v="1"/>
    <x v="6"/>
    <x v="11"/>
  </r>
  <r>
    <x v="25"/>
    <x v="0"/>
    <n v="362"/>
    <n v="83.226696577807644"/>
    <n v="6.6114957446551905"/>
    <n v="7.9439603114298568E-2"/>
    <n v="4.3231102630402744E-2"/>
    <n v="0.28582225107765957"/>
    <n v="3.4342616351527027E-3"/>
    <x v="1"/>
    <x v="6"/>
    <x v="18"/>
  </r>
  <r>
    <x v="25"/>
    <x v="0"/>
    <n v="363"/>
    <n v="83.226696577807644"/>
    <n v="417.19082795389812"/>
    <n v="5.0127043978475276"/>
    <n v="5.6006927211458571E-2"/>
    <n v="23.365576334502109"/>
    <n v="0.28074617034280475"/>
    <x v="1"/>
    <x v="6"/>
    <x v="17"/>
  </r>
  <r>
    <x v="25"/>
    <x v="0"/>
    <n v="52"/>
    <n v="83.226696577807644"/>
    <n v="1.6140157233999863"/>
    <n v="1.9393004766097646E-2"/>
    <n v="4.2912619676175767E-2"/>
    <n v="6.9261642889631325E-2"/>
    <n v="8.3220463790581228E-4"/>
    <x v="0"/>
    <x v="6"/>
    <x v="29"/>
  </r>
  <r>
    <x v="26"/>
    <x v="0"/>
    <n v="2"/>
    <n v="2.8455788815808476"/>
    <n v="694.13575750410416"/>
    <n v="243.93481480944939"/>
    <n v="0.15722974039848678"/>
    <n v="109.13878495367727"/>
    <n v="38.353807606642675"/>
    <x v="0"/>
    <x v="0"/>
    <x v="0"/>
  </r>
  <r>
    <x v="26"/>
    <x v="0"/>
    <n v="26"/>
    <n v="157.62911521887375"/>
    <n v="34141.497653183367"/>
    <n v="216.59385454125439"/>
    <n v="2.1921238539692457E-2"/>
    <n v="748.42391415778275"/>
    <n v="4.7480055516302873"/>
    <x v="1"/>
    <x v="1"/>
    <x v="0"/>
  </r>
  <r>
    <x v="26"/>
    <x v="0"/>
    <n v="25"/>
    <n v="0.96838289718287174"/>
    <n v="212.15620097262212"/>
    <n v="219.08296975277747"/>
    <n v="5.60044959749307E-2"/>
    <n v="11.881701103427805"/>
    <n v="12.269631297695291"/>
    <x v="1"/>
    <x v="10"/>
    <x v="0"/>
  </r>
  <r>
    <x v="26"/>
    <x v="0"/>
    <n v="28"/>
    <n v="14.560719882183946"/>
    <n v="3591.6166156569589"/>
    <n v="246.66476964861823"/>
    <n v="5.7764207619395672E-2"/>
    <n v="207.4668878760798"/>
    <n v="14.248394966373192"/>
    <x v="1"/>
    <x v="9"/>
    <x v="0"/>
  </r>
  <r>
    <x v="26"/>
    <x v="0"/>
    <n v="28"/>
    <n v="222.71640719084164"/>
    <n v="49412.778414394503"/>
    <n v="221.86411426821192"/>
    <n v="2.2145001155661134E-2"/>
    <n v="1094.2460350911938"/>
    <n v="4.9131810668692868"/>
    <x v="1"/>
    <x v="5"/>
    <x v="0"/>
  </r>
  <r>
    <x v="26"/>
    <x v="0"/>
    <n v="28"/>
    <n v="92.211257272819594"/>
    <n v="15588.592716108249"/>
    <n v="169.05303297174734"/>
    <n v="2.8488340443616325E-2"/>
    <n v="444.0931363333695"/>
    <n v="4.8160403563250336"/>
    <x v="1"/>
    <x v="6"/>
    <x v="0"/>
  </r>
  <r>
    <x v="26"/>
    <x v="0"/>
    <n v="27"/>
    <n v="615.40933073265887"/>
    <n v="111832.04709203879"/>
    <n v="181.71977821476997"/>
    <n v="1.8824401345461025E-2"/>
    <n v="2105.1713377450355"/>
    <n v="3.4207660375229949"/>
    <x v="1"/>
    <x v="3"/>
    <x v="0"/>
  </r>
  <r>
    <x v="26"/>
    <x v="0"/>
    <n v="27"/>
    <n v="615.40933073265887"/>
    <n v="110333.32564321431"/>
    <n v="179.28445366900752"/>
    <n v="2.0056484899714757E-2"/>
    <n v="2212.8986796984386"/>
    <n v="3.5958159377660595"/>
    <x v="1"/>
    <x v="4"/>
    <x v="0"/>
  </r>
  <r>
    <x v="26"/>
    <x v="0"/>
    <n v="27"/>
    <n v="48.873374951030904"/>
    <n v="9503.1046982925"/>
    <n v="194.44338983780469"/>
    <n v="4.61184337309683E-2"/>
    <n v="438.26830426665617"/>
    <n v="8.9674245886596307"/>
    <x v="1"/>
    <x v="11"/>
    <x v="0"/>
  </r>
  <r>
    <x v="26"/>
    <x v="0"/>
    <n v="27"/>
    <n v="195.29860274807396"/>
    <n v="39587.220814892629"/>
    <n v="202.70099354452776"/>
    <n v="1.7640498926961325E-2"/>
    <n v="698.33832630649442"/>
    <n v="3.5757466591162363"/>
    <x v="1"/>
    <x v="7"/>
    <x v="0"/>
  </r>
  <r>
    <x v="26"/>
    <x v="0"/>
    <n v="1"/>
    <n v="222.71640719084164"/>
    <n v="45578.41030779729"/>
    <n v="204.64774410958407"/>
    <n v="0.1053374268700005"/>
    <n v="4801.1124626484743"/>
    <n v="21.557066779253887"/>
    <x v="1"/>
    <x v="12"/>
    <x v="0"/>
  </r>
  <r>
    <x v="26"/>
    <x v="0"/>
    <n v="17"/>
    <n v="0.4952234620988169"/>
    <n v="79.385778867249726"/>
    <n v="160.30294390900463"/>
    <n v="3.5032304586163882E-2"/>
    <n v="2.7810667850873445"/>
    <n v="5.6157815570789946"/>
    <x v="1"/>
    <x v="8"/>
    <x v="0"/>
  </r>
  <r>
    <x v="26"/>
    <x v="0"/>
    <n v="27"/>
    <n v="12.598772507653676"/>
    <n v="3146.3397061455753"/>
    <n v="249.73382956428441"/>
    <n v="4.3888113201679943E-2"/>
    <n v="138.08691319425742"/>
    <n v="10.960346582206359"/>
    <x v="1"/>
    <x v="2"/>
    <x v="0"/>
  </r>
  <r>
    <x v="26"/>
    <x v="0"/>
    <n v="11"/>
    <n v="2.8455788815808476"/>
    <n v="5.8887413432152196E-3"/>
    <n v="2.0694352847965185E-3"/>
    <n v="3.0996150151062388E-2"/>
    <n v="1.8252831087506777E-4"/>
    <n v="6.4144526815459449E-5"/>
    <x v="0"/>
    <x v="0"/>
    <x v="30"/>
  </r>
  <r>
    <x v="26"/>
    <x v="0"/>
    <n v="4"/>
    <n v="157.62911521887375"/>
    <n v="0.31525823043774731"/>
    <n v="1.9999999999999987E-3"/>
    <n v="0.18687916503888105"/>
    <n v="5.8915194875841376E-2"/>
    <n v="3.7375833007776186E-4"/>
    <x v="0"/>
    <x v="1"/>
    <x v="30"/>
  </r>
  <r>
    <x v="26"/>
    <x v="0"/>
    <n v="4"/>
    <n v="0.96838289718287174"/>
    <n v="4.0985895570757698E-3"/>
    <n v="4.2324059718516303E-3"/>
    <n v="0.18793425391884669"/>
    <n v="7.7026537052861106E-4"/>
    <n v="7.9541405860160733E-4"/>
    <x v="0"/>
    <x v="10"/>
    <x v="30"/>
  </r>
  <r>
    <x v="26"/>
    <x v="0"/>
    <n v="4"/>
    <n v="14.560719882183946"/>
    <n v="2.9121439764367887E-2"/>
    <n v="1.9999999999999996E-3"/>
    <n v="2.2159232602837441E-2"/>
    <n v="6.4530875746814759E-4"/>
    <n v="4.431846520567487E-5"/>
    <x v="0"/>
    <x v="9"/>
    <x v="30"/>
  </r>
  <r>
    <x v="26"/>
    <x v="0"/>
    <n v="4"/>
    <n v="222.71640719084164"/>
    <n v="0.44543281438168336"/>
    <n v="2.0000000000000005E-3"/>
    <n v="0.13486144737559921"/>
    <n v="6.0071714056100442E-2"/>
    <n v="2.697228947511985E-4"/>
    <x v="0"/>
    <x v="5"/>
    <x v="30"/>
  </r>
  <r>
    <x v="26"/>
    <x v="0"/>
    <n v="53"/>
    <n v="92.211257272819594"/>
    <n v="0.19623311859732001"/>
    <n v="2.1280820194950552E-3"/>
    <n v="7.3364812482769923E-2"/>
    <n v="1.4396605948801534E-2"/>
    <n v="1.5612633830820906E-4"/>
    <x v="0"/>
    <x v="6"/>
    <x v="30"/>
  </r>
  <r>
    <x v="26"/>
    <x v="0"/>
    <n v="4"/>
    <n v="615.40933073265887"/>
    <n v="1.230818661465318"/>
    <n v="2.0000000000000005E-3"/>
    <n v="2.127314807453206E-2"/>
    <n v="2.6183387638249057E-2"/>
    <n v="4.254629614906413E-5"/>
    <x v="0"/>
    <x v="3"/>
    <x v="30"/>
  </r>
  <r>
    <x v="26"/>
    <x v="0"/>
    <n v="4"/>
    <n v="615.40933073265887"/>
    <n v="1.230818661465318"/>
    <n v="2.0000000000000005E-3"/>
    <n v="2.127314807453206E-2"/>
    <n v="2.6183387638249057E-2"/>
    <n v="4.254629614906413E-5"/>
    <x v="0"/>
    <x v="4"/>
    <x v="30"/>
  </r>
  <r>
    <x v="26"/>
    <x v="0"/>
    <n v="4"/>
    <n v="48.873374951030904"/>
    <n v="9.7746749902061822E-2"/>
    <n v="2.0000000000000005E-3"/>
    <n v="3.1151041026726261E-2"/>
    <n v="3.0449130164282791E-3"/>
    <n v="6.2302082053452534E-5"/>
    <x v="0"/>
    <x v="11"/>
    <x v="30"/>
  </r>
  <r>
    <x v="26"/>
    <x v="0"/>
    <n v="4"/>
    <n v="195.29860274807396"/>
    <n v="0.39059720549614807"/>
    <n v="2.0000000000000009E-3"/>
    <n v="3.3595861235254217E-2"/>
    <n v="1.3122449514726665E-2"/>
    <n v="6.7191722470508468E-5"/>
    <x v="0"/>
    <x v="7"/>
    <x v="30"/>
  </r>
  <r>
    <x v="26"/>
    <x v="0"/>
    <n v="2"/>
    <n v="0.4952234620988169"/>
    <n v="1.0110614560008325E-3"/>
    <n v="2.041626726883722E-3"/>
    <n v="0.15338723078815258"/>
    <n v="1.5508391689260528E-4"/>
    <n v="3.1315946993977403E-4"/>
    <x v="0"/>
    <x v="8"/>
    <x v="30"/>
  </r>
  <r>
    <x v="26"/>
    <x v="0"/>
    <n v="4"/>
    <n v="12.598772507653676"/>
    <n v="2.519754501530742E-2"/>
    <n v="2.0000000000000052E-3"/>
    <n v="9.5487720915734445E-2"/>
    <n v="2.4060561461833304E-3"/>
    <n v="1.9097544183146938E-4"/>
    <x v="0"/>
    <x v="2"/>
    <x v="30"/>
  </r>
  <r>
    <x v="26"/>
    <x v="0"/>
    <n v="51"/>
    <n v="2.8455788815808476"/>
    <n v="197.81875061553052"/>
    <n v="69.517928986608609"/>
    <n v="9.0862315150289197E-2"/>
    <n v="17.974269661064799"/>
    <n v="6.3165599721766563"/>
    <x v="0"/>
    <x v="0"/>
    <x v="1"/>
  </r>
  <r>
    <x v="26"/>
    <x v="0"/>
    <n v="23"/>
    <n v="157.62911521887375"/>
    <n v="386.2642188666747"/>
    <n v="2.450462392879214"/>
    <n v="0.1378615318833257"/>
    <n v="53.250976924675967"/>
    <n v="0.33782449930480835"/>
    <x v="1"/>
    <x v="1"/>
    <x v="1"/>
  </r>
  <r>
    <x v="26"/>
    <x v="0"/>
    <n v="21"/>
    <n v="0.96838289718287174"/>
    <n v="3.9888536234186232"/>
    <n v="4.1190872278131101"/>
    <n v="0.17939344305563551"/>
    <n v="0.71557418535001416"/>
    <n v="0.73893724004388672"/>
    <x v="1"/>
    <x v="10"/>
    <x v="1"/>
  </r>
  <r>
    <x v="26"/>
    <x v="0"/>
    <n v="24"/>
    <n v="14.560719882183946"/>
    <n v="33.691923452650592"/>
    <n v="2.3138913271640509"/>
    <n v="0.34937273455460749"/>
    <n v="11.771039429057049"/>
    <n v="0.80841054043349436"/>
    <x v="1"/>
    <x v="9"/>
    <x v="1"/>
  </r>
  <r>
    <x v="26"/>
    <x v="0"/>
    <n v="24"/>
    <n v="222.71640719084164"/>
    <n v="532.4523449635642"/>
    <n v="2.3907189940762446"/>
    <n v="0.17342221741533373"/>
    <n v="92.339066331575509"/>
    <n v="0.41460378916965845"/>
    <x v="1"/>
    <x v="5"/>
    <x v="1"/>
  </r>
  <r>
    <x v="26"/>
    <x v="0"/>
    <n v="281"/>
    <n v="92.211257272819594"/>
    <n v="246.01889147582759"/>
    <n v="2.6679919431956893"/>
    <n v="5.2805779972669477E-2"/>
    <n v="12.991219452392603"/>
    <n v="0.14088539552124646"/>
    <x v="1"/>
    <x v="6"/>
    <x v="1"/>
  </r>
  <r>
    <x v="26"/>
    <x v="0"/>
    <n v="23"/>
    <n v="615.40933073265887"/>
    <n v="1420.2771848204568"/>
    <n v="2.3078577361340691"/>
    <n v="7.9745349006060007E-2"/>
    <n v="113.26049978885172"/>
    <n v="0.18404092062434688"/>
    <x v="1"/>
    <x v="3"/>
    <x v="1"/>
  </r>
  <r>
    <x v="26"/>
    <x v="0"/>
    <n v="23"/>
    <n v="615.40933073265887"/>
    <n v="1461.7200996877848"/>
    <n v="2.3751997681731174"/>
    <n v="8.5617294246695258E-2"/>
    <n v="125.14851988127779"/>
    <n v="0.20335817744636014"/>
    <x v="1"/>
    <x v="4"/>
    <x v="1"/>
  </r>
  <r>
    <x v="26"/>
    <x v="0"/>
    <n v="23"/>
    <n v="48.873374951030904"/>
    <n v="185.37232199095206"/>
    <n v="3.7929101924450164"/>
    <n v="0.23100474316632813"/>
    <n v="42.821885631665758"/>
    <n v="0.87618024485870916"/>
    <x v="1"/>
    <x v="11"/>
    <x v="1"/>
  </r>
  <r>
    <x v="26"/>
    <x v="0"/>
    <n v="24"/>
    <n v="195.29860274807396"/>
    <n v="557.06578935554273"/>
    <n v="2.8523797995325726"/>
    <n v="0.12377426264916737"/>
    <n v="68.950407324558697"/>
    <n v="0.35305120648252403"/>
    <x v="1"/>
    <x v="7"/>
    <x v="1"/>
  </r>
  <r>
    <x v="26"/>
    <x v="0"/>
    <n v="14"/>
    <n v="0.4952234620988169"/>
    <n v="1.4651228540095873"/>
    <n v="2.9585085645987359"/>
    <n v="0.23198835639806478"/>
    <n v="0.33989144282292599"/>
    <n v="0.68633953929085856"/>
    <x v="1"/>
    <x v="8"/>
    <x v="1"/>
  </r>
  <r>
    <x v="26"/>
    <x v="0"/>
    <n v="23"/>
    <n v="12.598772507653676"/>
    <n v="26.236892946147886"/>
    <n v="2.0824959677785384"/>
    <n v="0.29918741261389359"/>
    <n v="7.8497481155857018"/>
    <n v="0.62305658037852718"/>
    <x v="1"/>
    <x v="2"/>
    <x v="1"/>
  </r>
  <r>
    <x v="26"/>
    <x v="0"/>
    <n v="2"/>
    <n v="2.8455788815808476"/>
    <n v="330.9199984716073"/>
    <n v="116.29268146935583"/>
    <n v="0.20156572625946415"/>
    <n v="66.702129825710287"/>
    <n v="23.440618799031235"/>
    <x v="0"/>
    <x v="0"/>
    <x v="5"/>
  </r>
  <r>
    <x v="26"/>
    <x v="0"/>
    <n v="27"/>
    <n v="157.62911521887375"/>
    <n v="13079.901073406229"/>
    <n v="82.978966514176719"/>
    <n v="2.545957784847996E-2"/>
    <n v="333.00875962880247"/>
    <n v="2.1126094577540941"/>
    <x v="1"/>
    <x v="1"/>
    <x v="5"/>
  </r>
  <r>
    <x v="26"/>
    <x v="0"/>
    <n v="25"/>
    <n v="0.96838289718287174"/>
    <n v="153.94849240650768"/>
    <n v="158.97481549329314"/>
    <n v="6.7217257320721688E-2"/>
    <n v="10.347995428225396"/>
    <n v="10.685851080526938"/>
    <x v="1"/>
    <x v="10"/>
    <x v="5"/>
  </r>
  <r>
    <x v="26"/>
    <x v="0"/>
    <n v="28"/>
    <n v="14.560719882183946"/>
    <n v="2840.4649971318381"/>
    <n v="195.07723657312746"/>
    <n v="5.7936991981294747E-2"/>
    <n v="164.5679977619757"/>
    <n v="11.302188291070424"/>
    <x v="1"/>
    <x v="9"/>
    <x v="5"/>
  </r>
  <r>
    <x v="26"/>
    <x v="0"/>
    <n v="28"/>
    <n v="222.71640719084164"/>
    <n v="23571.157344184339"/>
    <n v="105.83484908674305"/>
    <n v="1.9761303566298825E-2"/>
    <n v="465.79679568742074"/>
    <n v="2.0914345806965535"/>
    <x v="1"/>
    <x v="5"/>
    <x v="5"/>
  </r>
  <r>
    <x v="26"/>
    <x v="0"/>
    <n v="28"/>
    <n v="92.211257272819594"/>
    <n v="14027.846997042299"/>
    <n v="152.12727178785772"/>
    <n v="4.711826852906769E-2"/>
    <n v="660.96786169131485"/>
    <n v="7.1679736426947436"/>
    <x v="1"/>
    <x v="6"/>
    <x v="5"/>
  </r>
  <r>
    <x v="26"/>
    <x v="0"/>
    <n v="27"/>
    <n v="615.40933073265887"/>
    <n v="76287.461727032642"/>
    <n v="123.96214668407883"/>
    <n v="2.0506159806577131E-2"/>
    <n v="1564.362881412668"/>
    <n v="2.5419875898700761"/>
    <x v="1"/>
    <x v="3"/>
    <x v="5"/>
  </r>
  <r>
    <x v="26"/>
    <x v="0"/>
    <n v="27"/>
    <n v="615.40933073265887"/>
    <n v="73011.448066475175"/>
    <n v="118.63883828273026"/>
    <n v="3.1029865505159095E-2"/>
    <n v="2265.5354138396328"/>
    <n v="3.6813471956014401"/>
    <x v="1"/>
    <x v="4"/>
    <x v="5"/>
  </r>
  <r>
    <x v="26"/>
    <x v="0"/>
    <n v="27"/>
    <n v="48.873374951030904"/>
    <n v="4810.5226715158997"/>
    <n v="98.428288947424733"/>
    <n v="4.5622970106111729E-2"/>
    <n v="219.47033203734262"/>
    <n v="4.490590884244086"/>
    <x v="1"/>
    <x v="11"/>
    <x v="5"/>
  </r>
  <r>
    <x v="26"/>
    <x v="0"/>
    <n v="27"/>
    <n v="195.29860274807396"/>
    <n v="33081.886793446938"/>
    <n v="169.39131324006974"/>
    <n v="2.1601337235721253E-2"/>
    <n v="714.61299301920053"/>
    <n v="3.6590788821004407"/>
    <x v="1"/>
    <x v="7"/>
    <x v="5"/>
  </r>
  <r>
    <x v="26"/>
    <x v="0"/>
    <n v="1"/>
    <n v="222.71640719084164"/>
    <n v="20745.358647756286"/>
    <n v="93.146970667410088"/>
    <n v="0.10886981785519591"/>
    <n v="2258.5434173219401"/>
    <n v="10.140893730324212"/>
    <x v="1"/>
    <x v="12"/>
    <x v="5"/>
  </r>
  <r>
    <x v="26"/>
    <x v="0"/>
    <n v="17"/>
    <n v="0.4952234620988169"/>
    <n v="79.230585465583616"/>
    <n v="159.98956335750898"/>
    <n v="4.1846722520759383E-2"/>
    <n v="3.3155403251355891"/>
    <n v="6.6950388640391312"/>
    <x v="1"/>
    <x v="8"/>
    <x v="5"/>
  </r>
  <r>
    <x v="26"/>
    <x v="0"/>
    <n v="27"/>
    <n v="12.598772507653676"/>
    <n v="2401.8304231286793"/>
    <n v="190.64003431045225"/>
    <n v="3.9400897509451249E-2"/>
    <n v="94.634274336775022"/>
    <n v="7.5113884530643986"/>
    <x v="1"/>
    <x v="2"/>
    <x v="5"/>
  </r>
  <r>
    <x v="26"/>
    <x v="0"/>
    <n v="11"/>
    <n v="2.8455788815808476"/>
    <n v="1.422789440790424E-2"/>
    <n v="5.0000000000000001E-3"/>
    <n v="5.3743349883827014E-2"/>
    <n v="7.6465470727414336E-4"/>
    <n v="2.687167494191351E-4"/>
    <x v="0"/>
    <x v="0"/>
    <x v="31"/>
  </r>
  <r>
    <x v="26"/>
    <x v="0"/>
    <n v="4"/>
    <n v="157.62911521887375"/>
    <n v="0.12610329217509902"/>
    <n v="8.0000000000000015E-4"/>
    <n v="0.11160208737252116"/>
    <n v="1.4073390631287964E-2"/>
    <n v="8.9281669898016942E-5"/>
    <x v="0"/>
    <x v="1"/>
    <x v="31"/>
  </r>
  <r>
    <x v="26"/>
    <x v="0"/>
    <n v="4"/>
    <n v="0.96838289718287174"/>
    <n v="7.7470631774630106E-4"/>
    <n v="8.0000000000000383E-4"/>
    <n v="0.29457025639854362"/>
    <n v="2.2820543865209949E-4"/>
    <n v="2.3565620511883603E-4"/>
    <x v="0"/>
    <x v="10"/>
    <x v="31"/>
  </r>
  <r>
    <x v="26"/>
    <x v="0"/>
    <n v="4"/>
    <n v="14.560719882183946"/>
    <n v="1.1648575905747168E-2"/>
    <n v="8.000000000000008E-4"/>
    <n v="0.10841740914675362"/>
    <n v="1.2629084199504068E-3"/>
    <n v="8.6733927317402985E-5"/>
    <x v="0"/>
    <x v="9"/>
    <x v="31"/>
  </r>
  <r>
    <x v="26"/>
    <x v="0"/>
    <n v="4"/>
    <n v="222.71640719084164"/>
    <n v="0.17817312575267352"/>
    <n v="8.0000000000000091E-4"/>
    <n v="0.11481480101998319"/>
    <n v="2.0456911980401653E-2"/>
    <n v="9.1851840815986659E-5"/>
    <x v="0"/>
    <x v="5"/>
    <x v="31"/>
  </r>
  <r>
    <x v="26"/>
    <x v="0"/>
    <n v="53"/>
    <n v="92.211257272819594"/>
    <n v="7.5540596426007744E-2"/>
    <n v="8.1921230292425766E-4"/>
    <n v="0.11541245923026057"/>
    <n v="8.7183260052461856E-3"/>
    <n v="9.4547306512173757E-5"/>
    <x v="0"/>
    <x v="6"/>
    <x v="31"/>
  </r>
  <r>
    <x v="26"/>
    <x v="0"/>
    <n v="4"/>
    <n v="615.40933073265887"/>
    <n v="0.49232746458612686"/>
    <n v="7.999999999999996E-4"/>
    <n v="8.8582833914041981E-2"/>
    <n v="4.3611762026754264E-2"/>
    <n v="7.0866267131233551E-5"/>
    <x v="0"/>
    <x v="3"/>
    <x v="31"/>
  </r>
  <r>
    <x v="26"/>
    <x v="0"/>
    <n v="4"/>
    <n v="615.40933073265887"/>
    <n v="0.49232746458612686"/>
    <n v="7.999999999999996E-4"/>
    <n v="8.8148316741284094E-2"/>
    <n v="4.3397837288771238E-2"/>
    <n v="7.0518653393027243E-5"/>
    <x v="0"/>
    <x v="4"/>
    <x v="31"/>
  </r>
  <r>
    <x v="26"/>
    <x v="0"/>
    <n v="4"/>
    <n v="48.873374951030904"/>
    <n v="3.909869996082474E-2"/>
    <n v="8.0000000000000036E-4"/>
    <n v="6.9308218222681392E-2"/>
    <n v="2.7098612291079857E-3"/>
    <n v="5.5446574578145138E-5"/>
    <x v="0"/>
    <x v="11"/>
    <x v="31"/>
  </r>
  <r>
    <x v="26"/>
    <x v="0"/>
    <n v="4"/>
    <n v="195.29860274807396"/>
    <n v="0.15623888219845908"/>
    <n v="7.999999999999995E-4"/>
    <n v="9.424115285385791E-2"/>
    <n v="1.4724132378980882E-2"/>
    <n v="7.5392922283086286E-5"/>
    <x v="0"/>
    <x v="7"/>
    <x v="31"/>
  </r>
  <r>
    <x v="26"/>
    <x v="0"/>
    <n v="2"/>
    <n v="0.4952234620988169"/>
    <n v="3.9617876967905293E-4"/>
    <n v="7.9999999999999885E-4"/>
    <n v="8.618339994303377E-2"/>
    <n v="3.4144033356188881E-5"/>
    <n v="6.8946719954426913E-5"/>
    <x v="0"/>
    <x v="8"/>
    <x v="31"/>
  </r>
  <r>
    <x v="26"/>
    <x v="0"/>
    <n v="4"/>
    <n v="12.598772507653676"/>
    <n v="1.0079018006122957E-2"/>
    <n v="8.0000000000000123E-4"/>
    <n v="0.51746749071438169"/>
    <n v="5.2155641564935167E-3"/>
    <n v="4.1397399257150599E-4"/>
    <x v="0"/>
    <x v="2"/>
    <x v="31"/>
  </r>
  <r>
    <x v="26"/>
    <x v="0"/>
    <n v="2"/>
    <n v="2.8455788815808476"/>
    <n v="761.94442670347019"/>
    <n v="267.76429626866491"/>
    <n v="0.39066346179062572"/>
    <n v="297.66384742805133"/>
    <n v="104.60572692424736"/>
    <x v="0"/>
    <x v="0"/>
    <x v="6"/>
  </r>
  <r>
    <x v="26"/>
    <x v="0"/>
    <n v="27"/>
    <n v="157.62911521887375"/>
    <n v="18360.396031174121"/>
    <n v="116.47845644302478"/>
    <n v="8.1569697898285526E-2"/>
    <n v="1497.6519575557536"/>
    <n v="9.5011125037161399"/>
    <x v="1"/>
    <x v="1"/>
    <x v="6"/>
  </r>
  <r>
    <x v="26"/>
    <x v="0"/>
    <n v="25"/>
    <n v="0.96838289718287174"/>
    <n v="596.95462666651906"/>
    <n v="616.44482611488002"/>
    <n v="0.11682986226208074"/>
    <n v="69.742126810161253"/>
    <n v="72.019164127173738"/>
    <x v="1"/>
    <x v="10"/>
    <x v="6"/>
  </r>
  <r>
    <x v="26"/>
    <x v="0"/>
    <n v="28"/>
    <n v="14.560719882183946"/>
    <n v="3907.376499116403"/>
    <n v="268.35050263533674"/>
    <n v="9.656629859943977E-2"/>
    <n v="377.32088575410819"/>
    <n v="25.913614766793678"/>
    <x v="1"/>
    <x v="9"/>
    <x v="6"/>
  </r>
  <r>
    <x v="26"/>
    <x v="0"/>
    <n v="28"/>
    <n v="222.71640719084164"/>
    <n v="82224.512702805354"/>
    <n v="369.1892920684046"/>
    <n v="7.044404189415221E-2"/>
    <n v="5792.2270175626709"/>
    <n v="26.00718595733909"/>
    <x v="1"/>
    <x v="5"/>
    <x v="6"/>
  </r>
  <r>
    <x v="26"/>
    <x v="0"/>
    <n v="61"/>
    <n v="92.211257272819594"/>
    <n v="38820.286450871492"/>
    <n v="420.99291994269606"/>
    <n v="0.10344824486614883"/>
    <n v="4015.8904985437939"/>
    <n v="43.550978669147014"/>
    <x v="1"/>
    <x v="6"/>
    <x v="6"/>
  </r>
  <r>
    <x v="26"/>
    <x v="0"/>
    <n v="27"/>
    <n v="615.40933073265887"/>
    <n v="208982.67303816811"/>
    <n v="339.58320519672566"/>
    <n v="3.1900174351277247E-2"/>
    <n v="6666.5837063135295"/>
    <n v="10.832763452541107"/>
    <x v="1"/>
    <x v="3"/>
    <x v="6"/>
  </r>
  <r>
    <x v="26"/>
    <x v="0"/>
    <n v="27"/>
    <n v="615.40933073265887"/>
    <n v="196186.09975005366"/>
    <n v="318.78960872512221"/>
    <n v="4.5355412078879158E-2"/>
    <n v="8898.1013983117755"/>
    <n v="14.458834070192568"/>
    <x v="1"/>
    <x v="4"/>
    <x v="6"/>
  </r>
  <r>
    <x v="26"/>
    <x v="0"/>
    <n v="27"/>
    <n v="48.873374951030904"/>
    <n v="15185.689611332504"/>
    <n v="310.71497776750499"/>
    <n v="0.1781062816268735"/>
    <n v="2704.6667106142741"/>
    <n v="55.340289335946984"/>
    <x v="1"/>
    <x v="11"/>
    <x v="6"/>
  </r>
  <r>
    <x v="26"/>
    <x v="0"/>
    <n v="27"/>
    <n v="195.29860274807396"/>
    <n v="45890.33582231625"/>
    <n v="234.97523882192149"/>
    <n v="3.7132983720644559E-2"/>
    <n v="1704.0450930249813"/>
    <n v="8.7253317179289791"/>
    <x v="1"/>
    <x v="7"/>
    <x v="6"/>
  </r>
  <r>
    <x v="26"/>
    <x v="0"/>
    <n v="1"/>
    <n v="222.71640719084164"/>
    <n v="37977.47916360425"/>
    <n v="170.5194495664706"/>
    <n v="0.59675400744125173"/>
    <n v="22663.212883397475"/>
    <n v="101.75816487546774"/>
    <x v="1"/>
    <x v="12"/>
    <x v="6"/>
  </r>
  <r>
    <x v="26"/>
    <x v="0"/>
    <n v="17"/>
    <n v="0.4952234620988169"/>
    <n v="228.9353472821511"/>
    <n v="462.28695690607111"/>
    <n v="6.4291797708627849E-2"/>
    <n v="14.718665035818523"/>
    <n v="29.721259516742283"/>
    <x v="1"/>
    <x v="8"/>
    <x v="6"/>
  </r>
  <r>
    <x v="26"/>
    <x v="0"/>
    <n v="27"/>
    <n v="12.598772507653676"/>
    <n v="2976.2072734279645"/>
    <n v="236.2299399897837"/>
    <n v="6.6098237613535962E-2"/>
    <n v="196.7220555461756"/>
    <n v="15.614382704876064"/>
    <x v="1"/>
    <x v="2"/>
    <x v="6"/>
  </r>
  <r>
    <x v="26"/>
    <x v="0"/>
    <n v="11"/>
    <n v="2.8455788815808476"/>
    <n v="2.2787254281498723E-2"/>
    <n v="8.0079503081072114E-3"/>
    <n v="0.85383513413743606"/>
    <n v="1.9456558316067327E-2"/>
    <n v="6.8374693254886435E-3"/>
    <x v="0"/>
    <x v="0"/>
    <x v="32"/>
  </r>
  <r>
    <x v="26"/>
    <x v="0"/>
    <n v="4"/>
    <n v="157.62911521887375"/>
    <n v="0.37853832451836816"/>
    <n v="2.401449275362321E-3"/>
    <n v="0.31858499116606614"/>
    <n v="0.1205966287727018"/>
    <n v="7.6506569617706098E-4"/>
    <x v="0"/>
    <x v="1"/>
    <x v="32"/>
  </r>
  <r>
    <x v="26"/>
    <x v="0"/>
    <n v="4"/>
    <n v="0.96838289718287174"/>
    <n v="2.2702043208825164E-3"/>
    <n v="2.3443250882339835E-3"/>
    <n v="0.35197846522382653"/>
    <n v="7.9906303260872749E-4"/>
    <n v="8.2515194654230926E-4"/>
    <x v="0"/>
    <x v="10"/>
    <x v="32"/>
  </r>
  <r>
    <x v="26"/>
    <x v="0"/>
    <n v="4"/>
    <n v="14.560719882183946"/>
    <n v="2.9121439764367887E-2"/>
    <n v="1.9999999999999996E-3"/>
    <n v="0.32249847463393438"/>
    <n v="9.391619903152645E-3"/>
    <n v="6.4499694926786863E-4"/>
    <x v="0"/>
    <x v="9"/>
    <x v="32"/>
  </r>
  <r>
    <x v="26"/>
    <x v="0"/>
    <n v="4"/>
    <n v="222.71640719084164"/>
    <n v="0.44543281438168336"/>
    <n v="2.0000000000000005E-3"/>
    <n v="0.33928919345483022"/>
    <n v="0.15113054032987644"/>
    <n v="6.7857838690966055E-4"/>
    <x v="0"/>
    <x v="5"/>
    <x v="32"/>
  </r>
  <r>
    <x v="26"/>
    <x v="0"/>
    <n v="53"/>
    <n v="92.211257272819594"/>
    <n v="0.70924996786699801"/>
    <n v="7.6915768079008524E-3"/>
    <n v="8.5379027939733218E-2"/>
    <n v="6.0555072822771311E-2"/>
    <n v="6.566993511823709E-4"/>
    <x v="0"/>
    <x v="6"/>
    <x v="32"/>
  </r>
  <r>
    <x v="26"/>
    <x v="0"/>
    <n v="4"/>
    <n v="615.40933073265887"/>
    <n v="1.230818661465318"/>
    <n v="2.0000000000000005E-3"/>
    <n v="0.17235304958917652"/>
    <n v="0.21213534979481583"/>
    <n v="3.447060991783531E-4"/>
    <x v="0"/>
    <x v="3"/>
    <x v="32"/>
  </r>
  <r>
    <x v="26"/>
    <x v="0"/>
    <n v="4"/>
    <n v="615.40933073265887"/>
    <n v="1.230818661465318"/>
    <n v="2.0000000000000005E-3"/>
    <n v="0.17235304958917652"/>
    <n v="0.21213534979481583"/>
    <n v="3.447060991783531E-4"/>
    <x v="0"/>
    <x v="4"/>
    <x v="32"/>
  </r>
  <r>
    <x v="26"/>
    <x v="0"/>
    <n v="4"/>
    <n v="48.873374951030904"/>
    <n v="9.9608592757339229E-2"/>
    <n v="2.038095238095239E-3"/>
    <n v="0.25515704083237278"/>
    <n v="2.5415833769439598E-2"/>
    <n v="5.2003434988693144E-4"/>
    <x v="0"/>
    <x v="11"/>
    <x v="32"/>
  </r>
  <r>
    <x v="26"/>
    <x v="0"/>
    <n v="4"/>
    <n v="195.29860274807396"/>
    <n v="0.39059720549614807"/>
    <n v="2.0000000000000009E-3"/>
    <n v="0.18437170207143636"/>
    <n v="7.2015071601671421E-2"/>
    <n v="3.6874340414287286E-4"/>
    <x v="0"/>
    <x v="7"/>
    <x v="32"/>
  </r>
  <r>
    <x v="26"/>
    <x v="0"/>
    <n v="2"/>
    <n v="0.4952234620988169"/>
    <n v="6.267061990974372E-3"/>
    <n v="1.2655018331348449E-2"/>
    <n v="0.48093283970839174"/>
    <n v="3.0140359199478319E-3"/>
    <n v="6.0862139026571626E-3"/>
    <x v="0"/>
    <x v="8"/>
    <x v="32"/>
  </r>
  <r>
    <x v="26"/>
    <x v="0"/>
    <n v="4"/>
    <n v="12.598772507653676"/>
    <n v="2.519754501530742E-2"/>
    <n v="2.0000000000000052E-3"/>
    <n v="0.5469792737651139"/>
    <n v="1.3782534873136619E-2"/>
    <n v="1.0939585475302307E-3"/>
    <x v="0"/>
    <x v="2"/>
    <x v="32"/>
  </r>
  <r>
    <x v="26"/>
    <x v="0"/>
    <n v="11"/>
    <n v="2.8455788815808476"/>
    <n v="7.5744462084622766E-2"/>
    <n v="2.6618296394771982E-2"/>
    <n v="0.85644205794301387"/>
    <n v="6.4870742985540908E-2"/>
    <n v="2.2797028543275623E-2"/>
    <x v="0"/>
    <x v="0"/>
    <x v="24"/>
  </r>
  <r>
    <x v="26"/>
    <x v="0"/>
    <n v="4"/>
    <n v="157.62911521887375"/>
    <n v="0.41913679642981266"/>
    <n v="2.6590062111801235E-3"/>
    <n v="0.29436143473777832"/>
    <n v="0.12337770874847577"/>
    <n v="7.8270888329964514E-4"/>
    <x v="0"/>
    <x v="1"/>
    <x v="24"/>
  </r>
  <r>
    <x v="26"/>
    <x v="0"/>
    <n v="4"/>
    <n v="0.96838289718287174"/>
    <n v="5.0193163408624184E-3"/>
    <n v="5.1831939158200136E-3"/>
    <n v="0.48313904046416178"/>
    <n v="2.4250276807103563E-3"/>
    <n v="2.5042033350289629E-3"/>
    <x v="0"/>
    <x v="10"/>
    <x v="24"/>
  </r>
  <r>
    <x v="26"/>
    <x v="0"/>
    <n v="4"/>
    <n v="14.560719882183946"/>
    <n v="3.6401799705459911E-2"/>
    <n v="2.5000000000000001E-3"/>
    <n v="0.2876924480508094"/>
    <n v="1.0472522870718995E-2"/>
    <n v="7.1923112012702353E-4"/>
    <x v="0"/>
    <x v="9"/>
    <x v="24"/>
  </r>
  <r>
    <x v="26"/>
    <x v="0"/>
    <n v="4"/>
    <n v="222.71640719084164"/>
    <n v="0.72288193637084097"/>
    <n v="3.2457507082152984E-3"/>
    <n v="0.23144461737141453"/>
    <n v="0.16730713316805651"/>
    <n v="7.5121153074588745E-4"/>
    <x v="0"/>
    <x v="5"/>
    <x v="24"/>
  </r>
  <r>
    <x v="26"/>
    <x v="0"/>
    <n v="53"/>
    <n v="92.211257272819594"/>
    <n v="0.90407656474298448"/>
    <n v="9.8044055734773303E-3"/>
    <n v="4.8705157375707936E-2"/>
    <n v="4.4033191365496466E-2"/>
    <n v="4.7752511643148139E-4"/>
    <x v="0"/>
    <x v="6"/>
    <x v="24"/>
  </r>
  <r>
    <x v="26"/>
    <x v="0"/>
    <n v="4"/>
    <n v="615.40933073265887"/>
    <n v="1.5385233268316463"/>
    <n v="2.5000000000000001E-3"/>
    <n v="0.233471854358376"/>
    <n v="0.35920189408900222"/>
    <n v="5.8367963589594E-4"/>
    <x v="0"/>
    <x v="3"/>
    <x v="24"/>
  </r>
  <r>
    <x v="26"/>
    <x v="0"/>
    <n v="4"/>
    <n v="615.40933073265887"/>
    <n v="1.5385233268316463"/>
    <n v="2.5000000000000001E-3"/>
    <n v="0.30885278529857735"/>
    <n v="0.47517721473878738"/>
    <n v="7.7213196324644334E-4"/>
    <x v="0"/>
    <x v="4"/>
    <x v="24"/>
  </r>
  <r>
    <x v="26"/>
    <x v="0"/>
    <n v="4"/>
    <n v="48.873374951030904"/>
    <n v="0.12323072398367067"/>
    <n v="2.5214285714285694E-3"/>
    <n v="0.22221101302887247"/>
    <n v="2.7383224012692831E-2"/>
    <n v="5.6028919713708514E-4"/>
    <x v="0"/>
    <x v="11"/>
    <x v="24"/>
  </r>
  <r>
    <x v="26"/>
    <x v="0"/>
    <n v="4"/>
    <n v="195.29860274807396"/>
    <n v="0.48824650687018406"/>
    <n v="2.5000000000000001E-3"/>
    <n v="0.10403296781647292"/>
    <n v="5.0793733135731184E-2"/>
    <n v="2.6008241954118231E-4"/>
    <x v="0"/>
    <x v="7"/>
    <x v="24"/>
  </r>
  <r>
    <x v="26"/>
    <x v="0"/>
    <n v="2"/>
    <n v="0.4952234620988169"/>
    <n v="4.2041847141884208E-3"/>
    <n v="8.489469978604362E-3"/>
    <n v="0.42690409490952741"/>
    <n v="1.7947836702430779E-3"/>
    <n v="3.6241894974777E-3"/>
    <x v="0"/>
    <x v="8"/>
    <x v="24"/>
  </r>
  <r>
    <x v="26"/>
    <x v="0"/>
    <n v="4"/>
    <n v="12.598772507653676"/>
    <n v="3.1496931269134235E-2"/>
    <n v="2.5000000000000001E-3"/>
    <n v="0.60135343256381013"/>
    <n v="1.8940787733920276E-2"/>
    <n v="1.5033835814095254E-3"/>
    <x v="0"/>
    <x v="2"/>
    <x v="24"/>
  </r>
  <r>
    <x v="26"/>
    <x v="0"/>
    <n v="46"/>
    <n v="2.8455788815808476"/>
    <n v="120874.45362922621"/>
    <n v="42477.983798528541"/>
    <n v="0.39188382212283268"/>
    <n v="47368.742885230269"/>
    <n v="16646.434647039128"/>
    <x v="0"/>
    <x v="0"/>
    <x v="2"/>
  </r>
  <r>
    <x v="26"/>
    <x v="0"/>
    <n v="63"/>
    <n v="157.62911521887375"/>
    <n v="64624.08880551187"/>
    <n v="409.97558551146454"/>
    <n v="0.9445923420382577"/>
    <n v="61043.419396886806"/>
    <n v="387.25979849678026"/>
    <x v="1"/>
    <x v="1"/>
    <x v="2"/>
  </r>
  <r>
    <x v="26"/>
    <x v="0"/>
    <n v="55"/>
    <n v="0.96838289718287174"/>
    <n v="459.45850651422262"/>
    <n v="474.45954265697588"/>
    <n v="0.69469791787160851"/>
    <n v="319.18486782382934"/>
    <n v="329.60605639811678"/>
    <x v="1"/>
    <x v="10"/>
    <x v="2"/>
  </r>
  <r>
    <x v="26"/>
    <x v="0"/>
    <n v="64"/>
    <n v="14.560719882183946"/>
    <n v="38249.072668103356"/>
    <n v="2626.866870428828"/>
    <n v="1.1574203145446369"/>
    <n v="44270.253718556858"/>
    <n v="3040.3890794386198"/>
    <x v="1"/>
    <x v="9"/>
    <x v="2"/>
  </r>
  <r>
    <x v="26"/>
    <x v="0"/>
    <n v="65"/>
    <n v="222.71640719084164"/>
    <n v="162951.58989284272"/>
    <n v="731.65507628368152"/>
    <n v="0.53499448684355078"/>
    <n v="87178.20221506212"/>
    <n v="391.43143208286722"/>
    <x v="1"/>
    <x v="5"/>
    <x v="2"/>
  </r>
  <r>
    <x v="26"/>
    <x v="0"/>
    <n v="209"/>
    <n v="92.211257272819594"/>
    <n v="53849.112529363651"/>
    <n v="583.97547243113388"/>
    <n v="0.58565481010444653"/>
    <n v="31536.99177267744"/>
    <n v="342.00804441231014"/>
    <x v="1"/>
    <x v="6"/>
    <x v="2"/>
  </r>
  <r>
    <x v="26"/>
    <x v="0"/>
    <n v="64"/>
    <n v="615.40933073265887"/>
    <n v="37701.348010222733"/>
    <n v="61.262230075937289"/>
    <n v="0.75637279739719931"/>
    <n v="28516.274060137504"/>
    <n v="46.337084337327525"/>
    <x v="1"/>
    <x v="4"/>
    <x v="2"/>
  </r>
  <r>
    <x v="26"/>
    <x v="0"/>
    <n v="64"/>
    <n v="48.873374951030904"/>
    <n v="43655.960323960928"/>
    <n v="893.24627913874156"/>
    <n v="0.50509809656656812"/>
    <n v="22050.542463418282"/>
    <n v="451.17699535814774"/>
    <x v="1"/>
    <x v="11"/>
    <x v="2"/>
  </r>
  <r>
    <x v="26"/>
    <x v="0"/>
    <n v="63"/>
    <n v="195.29860274807396"/>
    <n v="79148.78916880372"/>
    <n v="405.27063714276517"/>
    <n v="0.97957373682549831"/>
    <n v="77532.07517129858"/>
    <n v="396.99247245158909"/>
    <x v="1"/>
    <x v="7"/>
    <x v="2"/>
  </r>
  <r>
    <x v="26"/>
    <x v="0"/>
    <n v="40"/>
    <n v="0.4952234620988169"/>
    <n v="24.515734465828146"/>
    <n v="49.504388103761279"/>
    <n v="4.2219003544710398"/>
    <n v="103.50298803139773"/>
    <n v="209.00259368314167"/>
    <x v="1"/>
    <x v="8"/>
    <x v="2"/>
  </r>
  <r>
    <x v="26"/>
    <x v="0"/>
    <n v="62"/>
    <n v="12.598772507653676"/>
    <n v="9338.0181651198"/>
    <n v="741.18475902688238"/>
    <n v="0.60049263247964324"/>
    <n v="5607.4111101155167"/>
    <n v="445.0759871018426"/>
    <x v="1"/>
    <x v="2"/>
    <x v="2"/>
  </r>
  <r>
    <x v="26"/>
    <x v="0"/>
    <n v="13"/>
    <n v="2.8455788815808476"/>
    <n v="5.9318578078600455"/>
    <n v="2.084587373857874"/>
    <n v="0.11920580533964686"/>
    <n v="0.70711188714622897"/>
    <n v="0.24849491670158738"/>
    <x v="0"/>
    <x v="0"/>
    <x v="19"/>
  </r>
  <r>
    <x v="26"/>
    <x v="0"/>
    <n v="27"/>
    <n v="157.62911521887375"/>
    <n v="405.76497869166514"/>
    <n v="2.5741753236909672"/>
    <n v="0.53879033699031442"/>
    <n v="218.62224960815001"/>
    <n v="1.3869407901236079"/>
    <x v="1"/>
    <x v="1"/>
    <x v="19"/>
  </r>
  <r>
    <x v="26"/>
    <x v="0"/>
    <n v="25"/>
    <n v="0.96838289718287174"/>
    <n v="0.39318977872371552"/>
    <n v="0.40602718187975662"/>
    <n v="0.51120912883337377"/>
    <n v="0.20100220424753762"/>
    <n v="0.20756480193142018"/>
    <x v="1"/>
    <x v="10"/>
    <x v="19"/>
  </r>
  <r>
    <x v="26"/>
    <x v="0"/>
    <n v="28"/>
    <n v="14.560719882183946"/>
    <n v="8.7609797134917002"/>
    <n v="0.60168589083369217"/>
    <n v="0.53221925530037251"/>
    <n v="4.6627620988162235"/>
    <n v="0.32022881674424886"/>
    <x v="1"/>
    <x v="9"/>
    <x v="19"/>
  </r>
  <r>
    <x v="26"/>
    <x v="0"/>
    <n v="28"/>
    <n v="222.71640719084164"/>
    <n v="585.285143550827"/>
    <n v="2.6279390500822277"/>
    <n v="0.47859127316696265"/>
    <n v="280.11236201769879"/>
    <n v="1.2577086957840318"/>
    <x v="1"/>
    <x v="5"/>
    <x v="19"/>
  </r>
  <r>
    <x v="26"/>
    <x v="0"/>
    <n v="66"/>
    <n v="92.211257272819594"/>
    <n v="128.8300593949092"/>
    <n v="1.3971185645343482"/>
    <n v="6.2781556473104808E-2"/>
    <n v="8.0881516493349377"/>
    <n v="8.7713278058936306E-2"/>
    <x v="1"/>
    <x v="6"/>
    <x v="19"/>
  </r>
  <r>
    <x v="26"/>
    <x v="0"/>
    <n v="27"/>
    <n v="615.40933073265887"/>
    <n v="68.013140577857683"/>
    <n v="0.11051691480999562"/>
    <n v="0.17205457838869073"/>
    <n v="11.701972227014057"/>
    <n v="1.9014941182452647E-2"/>
    <x v="1"/>
    <x v="3"/>
    <x v="19"/>
  </r>
  <r>
    <x v="26"/>
    <x v="0"/>
    <n v="27"/>
    <n v="615.40933073265887"/>
    <n v="77.028251195552755"/>
    <n v="0.12516588122550704"/>
    <n v="0.1860574024800262"/>
    <n v="14.331676335023518"/>
    <n v="2.3288038739941317E-2"/>
    <x v="1"/>
    <x v="4"/>
    <x v="19"/>
  </r>
  <r>
    <x v="26"/>
    <x v="0"/>
    <n v="27"/>
    <n v="48.873374951030904"/>
    <n v="48.718667488209462"/>
    <n v="0.9968345246675423"/>
    <n v="0.3316893266042707"/>
    <n v="16.159462012221571"/>
    <n v="0.33063937222286538"/>
    <x v="1"/>
    <x v="11"/>
    <x v="19"/>
  </r>
  <r>
    <x v="26"/>
    <x v="0"/>
    <n v="27"/>
    <n v="195.29860274807396"/>
    <n v="230.2303712002394"/>
    <n v="1.1788633813075753"/>
    <n v="0.19632135961153035"/>
    <n v="45.199139497898322"/>
    <n v="0.23143606181454912"/>
    <x v="1"/>
    <x v="7"/>
    <x v="19"/>
  </r>
  <r>
    <x v="26"/>
    <x v="0"/>
    <n v="17"/>
    <n v="0.4952234620988169"/>
    <n v="0.48948398132923676"/>
    <n v="0.98841032138248153"/>
    <n v="0.67948231122273828"/>
    <n v="0.33259570694009749"/>
    <n v="0.67160732960937808"/>
    <x v="1"/>
    <x v="8"/>
    <x v="19"/>
  </r>
  <r>
    <x v="26"/>
    <x v="0"/>
    <n v="27"/>
    <n v="12.598772507653676"/>
    <n v="5.641985419338889"/>
    <n v="0.44782024724324676"/>
    <n v="0.99326575566463127"/>
    <n v="5.6039909109884727"/>
    <n v="0.44480451627998552"/>
    <x v="1"/>
    <x v="2"/>
    <x v="19"/>
  </r>
  <r>
    <x v="26"/>
    <x v="0"/>
    <n v="11"/>
    <n v="2.8455788815808476"/>
    <n v="9.8176190202556752E-5"/>
    <n v="3.4501306865201165E-5"/>
    <n v="0.26582456002139887"/>
    <n v="2.6097642565171818E-5"/>
    <n v="9.1712947176053676E-6"/>
    <x v="0"/>
    <x v="0"/>
    <x v="25"/>
  </r>
  <r>
    <x v="26"/>
    <x v="0"/>
    <n v="4"/>
    <n v="157.62911521887375"/>
    <n v="1.1959850708846446E-4"/>
    <n v="7.587336065573773E-7"/>
    <n v="9.931365869287874E-2"/>
    <n v="1.1877765313161597E-5"/>
    <n v="7.5352610440456313E-8"/>
    <x v="0"/>
    <x v="1"/>
    <x v="25"/>
  </r>
  <r>
    <x v="26"/>
    <x v="0"/>
    <n v="4"/>
    <n v="0.96838289718287174"/>
    <n v="6.9982477222349808E-5"/>
    <n v="7.2267361831705444E-5"/>
    <n v="0.53131076367128194"/>
    <n v="3.718244341661477E-5"/>
    <n v="3.8396427203312272E-5"/>
    <x v="0"/>
    <x v="10"/>
    <x v="25"/>
  </r>
  <r>
    <x v="26"/>
    <x v="0"/>
    <n v="4"/>
    <n v="14.560719882183946"/>
    <n v="1.6486239492506428E-5"/>
    <n v="1.1322406876790816E-6"/>
    <n v="9.7876929744097493E-2"/>
    <n v="1.6136225045524171E-6"/>
    <n v="1.108202422413741E-7"/>
    <x v="0"/>
    <x v="9"/>
    <x v="25"/>
  </r>
  <r>
    <x v="26"/>
    <x v="0"/>
    <n v="4"/>
    <n v="222.71640719084164"/>
    <n v="1.5717461066080176E-4"/>
    <n v="7.0571635311143333E-7"/>
    <n v="9.9210203268822517E-2"/>
    <n v="1.559332507235618E-5"/>
    <n v="7.0014262842317427E-8"/>
    <x v="0"/>
    <x v="5"/>
    <x v="25"/>
  </r>
  <r>
    <x v="26"/>
    <x v="0"/>
    <n v="53"/>
    <n v="92.211257272819594"/>
    <n v="1.7526313271358951E-3"/>
    <n v="1.9006695917294525E-5"/>
    <n v="0.11513398694876155"/>
    <n v="2.0178743234445479E-4"/>
    <n v="2.1883166796808674E-6"/>
    <x v="0"/>
    <x v="6"/>
    <x v="25"/>
  </r>
  <r>
    <x v="26"/>
    <x v="0"/>
    <n v="4"/>
    <n v="615.40933073265887"/>
    <n v="5.3846250561517415E-4"/>
    <n v="8.7496643083737812E-7"/>
    <n v="0.12284503923281544"/>
    <n v="6.6147447627696169E-5"/>
    <n v="1.0748528552361421E-7"/>
    <x v="0"/>
    <x v="3"/>
    <x v="25"/>
  </r>
  <r>
    <x v="26"/>
    <x v="0"/>
    <n v="4"/>
    <n v="615.40933073265887"/>
    <n v="5.3783157822180671E-4"/>
    <n v="8.7394121499832628E-7"/>
    <n v="0.17658415833253668"/>
    <n v="9.4972536564957611E-5"/>
    <n v="1.5432417388259392E-7"/>
    <x v="0"/>
    <x v="4"/>
    <x v="25"/>
  </r>
  <r>
    <x v="26"/>
    <x v="0"/>
    <n v="4"/>
    <n v="48.873374951030904"/>
    <n v="5.7170852183342152E-5"/>
    <n v="1.1697749999999995E-6"/>
    <n v="0.19578427052739258"/>
    <n v="1.1193153590145033E-5"/>
    <n v="2.2902354505618056E-7"/>
    <x v="0"/>
    <x v="11"/>
    <x v="25"/>
  </r>
  <r>
    <x v="26"/>
    <x v="0"/>
    <n v="4"/>
    <n v="195.29860274807396"/>
    <n v="1.9046217235001988E-4"/>
    <n v="9.7523571428571433E-7"/>
    <n v="6.1276121270791822E-2"/>
    <n v="1.1670783170418271E-5"/>
    <n v="5.9758661896178712E-8"/>
    <x v="0"/>
    <x v="7"/>
    <x v="25"/>
  </r>
  <r>
    <x v="26"/>
    <x v="0"/>
    <n v="2"/>
    <n v="0.4952234620988169"/>
    <n v="3.1100655222245202E-6"/>
    <n v="6.2801255599718292E-6"/>
    <n v="0.11357997869782287"/>
    <n v="3.5324117576309434E-7"/>
    <n v="7.1329652732125325E-7"/>
    <x v="0"/>
    <x v="8"/>
    <x v="25"/>
  </r>
  <r>
    <x v="26"/>
    <x v="0"/>
    <n v="4"/>
    <n v="12.598772507653676"/>
    <n v="8.0456100594752048E-6"/>
    <n v="6.3860269360269395E-7"/>
    <n v="7.7614872433437135E-2"/>
    <n v="6.2445899841534656E-7"/>
    <n v="4.9565066599622434E-8"/>
    <x v="0"/>
    <x v="2"/>
    <x v="25"/>
  </r>
  <r>
    <x v="26"/>
    <x v="0"/>
    <n v="2"/>
    <n v="2.8455788815808476"/>
    <n v="60.09588578466429"/>
    <n v="21.1190370344885"/>
    <n v="0.22999675724734792"/>
    <n v="13.82185885437978"/>
    <n v="4.8573100341190019"/>
    <x v="0"/>
    <x v="0"/>
    <x v="20"/>
  </r>
  <r>
    <x v="26"/>
    <x v="0"/>
    <n v="27"/>
    <n v="157.62911521887375"/>
    <n v="3075.020185911193"/>
    <n v="19.507945481019899"/>
    <n v="2.6297043344100109E-2"/>
    <n v="80.863939112889412"/>
    <n v="0.51300128786872212"/>
    <x v="1"/>
    <x v="1"/>
    <x v="20"/>
  </r>
  <r>
    <x v="26"/>
    <x v="0"/>
    <n v="25"/>
    <n v="0.96838289718287174"/>
    <n v="24.85506123803113"/>
    <n v="25.666563618933306"/>
    <n v="7.087821933557778E-2"/>
    <n v="1.7616824820283878"/>
    <n v="1.8192003257733158"/>
    <x v="1"/>
    <x v="10"/>
    <x v="20"/>
  </r>
  <r>
    <x v="26"/>
    <x v="0"/>
    <n v="28"/>
    <n v="14.560719882183946"/>
    <n v="523.43536096982348"/>
    <n v="35.948453455950556"/>
    <n v="5.1222842051772341E-2"/>
    <n v="26.811846819269707"/>
    <n v="1.8413819533796449"/>
    <x v="1"/>
    <x v="9"/>
    <x v="20"/>
  </r>
  <r>
    <x v="26"/>
    <x v="0"/>
    <n v="28"/>
    <n v="222.71640719084164"/>
    <n v="5023.8845503245811"/>
    <n v="22.55731678546568"/>
    <n v="2.2378725748847927E-2"/>
    <n v="112.42813454558799"/>
    <n v="0.5048040059718204"/>
    <x v="1"/>
    <x v="5"/>
    <x v="20"/>
  </r>
  <r>
    <x v="26"/>
    <x v="0"/>
    <n v="28"/>
    <n v="92.211257272819594"/>
    <n v="2084.7390684820475"/>
    <n v="22.608292416120761"/>
    <n v="2.9160697900192094E-2"/>
    <n v="60.792446176732867"/>
    <n v="0.65927358518570156"/>
    <x v="1"/>
    <x v="6"/>
    <x v="20"/>
  </r>
  <r>
    <x v="26"/>
    <x v="0"/>
    <n v="27"/>
    <n v="615.40933073265887"/>
    <n v="13355.882229021932"/>
    <n v="21.702436999324416"/>
    <n v="1.6691906061399881E-2"/>
    <n v="222.93513153395415"/>
    <n v="0.36225503969617229"/>
    <x v="1"/>
    <x v="3"/>
    <x v="20"/>
  </r>
  <r>
    <x v="26"/>
    <x v="0"/>
    <n v="27"/>
    <n v="615.40933073265887"/>
    <n v="12893.151718802726"/>
    <n v="20.950530118633615"/>
    <n v="2.3114762068601361E-2"/>
    <n v="298.0221342945037"/>
    <n v="0.48426651890328265"/>
    <x v="1"/>
    <x v="4"/>
    <x v="20"/>
  </r>
  <r>
    <x v="26"/>
    <x v="0"/>
    <n v="27"/>
    <n v="48.873374951030904"/>
    <n v="919.25607656447733"/>
    <n v="18.808933851724664"/>
    <n v="4.8958045399372596E-2"/>
    <n v="45.004980730092811"/>
    <n v="0.92084863742653211"/>
    <x v="1"/>
    <x v="11"/>
    <x v="20"/>
  </r>
  <r>
    <x v="26"/>
    <x v="0"/>
    <n v="27"/>
    <n v="195.29860274807396"/>
    <n v="5005.1564524572032"/>
    <n v="25.628224585475504"/>
    <n v="1.8329971530307028E-2"/>
    <n v="91.744375278273054"/>
    <n v="0.46976462702408062"/>
    <x v="1"/>
    <x v="7"/>
    <x v="20"/>
  </r>
  <r>
    <x v="26"/>
    <x v="0"/>
    <n v="1"/>
    <n v="222.71640719084164"/>
    <n v="4231.4231000432756"/>
    <n v="18.99915301892171"/>
    <n v="0.10993092542405962"/>
    <n v="465.16425724850052"/>
    <n v="2.0885944736433797"/>
    <x v="1"/>
    <x v="12"/>
    <x v="20"/>
  </r>
  <r>
    <x v="26"/>
    <x v="0"/>
    <n v="17"/>
    <n v="0.4952234620988169"/>
    <n v="7.822021717867206"/>
    <n v="15.794933634033679"/>
    <n v="3.2984651230667121E-2"/>
    <n v="0.25800665828255348"/>
    <n v="0.52099037713013452"/>
    <x v="1"/>
    <x v="8"/>
    <x v="20"/>
  </r>
  <r>
    <x v="26"/>
    <x v="0"/>
    <n v="27"/>
    <n v="12.598772507653676"/>
    <n v="445.08389687576221"/>
    <n v="35.327560411569976"/>
    <n v="3.8175666100401226E-2"/>
    <n v="16.99137423379451"/>
    <n v="1.3486531504138484"/>
    <x v="1"/>
    <x v="2"/>
    <x v="20"/>
  </r>
  <r>
    <x v="26"/>
    <x v="0"/>
    <n v="2"/>
    <n v="2.8455788815808476"/>
    <n v="0.18280875593336568"/>
    <n v="6.4243081475150371E-2"/>
    <n v="0.11578333286730601"/>
    <n v="2.116620703929098E-2"/>
    <n v="7.4382780868587958E-3"/>
    <x v="0"/>
    <x v="0"/>
    <x v="21"/>
  </r>
  <r>
    <x v="26"/>
    <x v="0"/>
    <n v="27"/>
    <n v="157.62911521887375"/>
    <n v="13.496356471181967"/>
    <n v="8.5620961917103861E-2"/>
    <n v="0.24779293653706971"/>
    <n v="3.3443018025452633"/>
    <n v="2.1216269582567778E-2"/>
    <x v="1"/>
    <x v="1"/>
    <x v="21"/>
  </r>
  <r>
    <x v="26"/>
    <x v="0"/>
    <n v="25"/>
    <n v="0.96838289718287174"/>
    <n v="2.7241410212253458E-2"/>
    <n v="2.8130825411623442E-2"/>
    <n v="0.17348579439164594"/>
    <n v="4.7259976910214874E-3"/>
    <n v="4.8802985934281928E-3"/>
    <x v="1"/>
    <x v="10"/>
    <x v="21"/>
  </r>
  <r>
    <x v="26"/>
    <x v="0"/>
    <n v="28"/>
    <n v="14.560719882183946"/>
    <n v="0.41980640290111804"/>
    <n v="2.8831431845260644E-2"/>
    <n v="0.33591843465726867"/>
    <n v="0.14102070972164221"/>
    <n v="9.6850094543876834E-3"/>
    <x v="1"/>
    <x v="9"/>
    <x v="21"/>
  </r>
  <r>
    <x v="26"/>
    <x v="0"/>
    <n v="28"/>
    <n v="222.71640719084164"/>
    <n v="18.301872736401478"/>
    <n v="8.2175682372241821E-2"/>
    <n v="0.24397800553375834"/>
    <n v="4.4652544077599003"/>
    <n v="2.0049059088555182E-2"/>
    <x v="1"/>
    <x v="5"/>
    <x v="21"/>
  </r>
  <r>
    <x v="26"/>
    <x v="0"/>
    <n v="61"/>
    <n v="92.211257272819594"/>
    <n v="3.9296211427108716"/>
    <n v="4.2615416587202047E-2"/>
    <n v="8.2239724577561235E-2"/>
    <n v="0.32317096047070354"/>
    <n v="3.5046801228895311E-3"/>
    <x v="1"/>
    <x v="6"/>
    <x v="21"/>
  </r>
  <r>
    <x v="26"/>
    <x v="0"/>
    <n v="27"/>
    <n v="615.40933073265887"/>
    <n v="15.74655580516197"/>
    <n v="2.5587125541979248E-2"/>
    <n v="0.11395021107562614"/>
    <n v="1.7943233577123325"/>
    <n v="2.91565835632708E-3"/>
    <x v="1"/>
    <x v="3"/>
    <x v="21"/>
  </r>
  <r>
    <x v="26"/>
    <x v="0"/>
    <n v="27"/>
    <n v="615.40933073265887"/>
    <n v="15.15671994454239"/>
    <n v="2.4628680761953948E-2"/>
    <n v="0.11377929335721919"/>
    <n v="1.7245208849033036"/>
    <n v="2.8022338934156591E-3"/>
    <x v="1"/>
    <x v="4"/>
    <x v="21"/>
  </r>
  <r>
    <x v="26"/>
    <x v="0"/>
    <n v="27"/>
    <n v="48.873374951030904"/>
    <n v="4.9614588959648254"/>
    <n v="0.10151660082685106"/>
    <n v="0.10896393525498209"/>
    <n v="0.54062008591016619"/>
    <n v="1.106164831980286E-2"/>
    <x v="1"/>
    <x v="11"/>
    <x v="21"/>
  </r>
  <r>
    <x v="26"/>
    <x v="0"/>
    <n v="27"/>
    <n v="195.29860274807396"/>
    <n v="13.712135773754223"/>
    <n v="7.0211130959509399E-2"/>
    <n v="9.5230855939568509E-2"/>
    <n v="1.3058184264941921"/>
    <n v="6.686266097759218E-3"/>
    <x v="1"/>
    <x v="7"/>
    <x v="21"/>
  </r>
  <r>
    <x v="26"/>
    <x v="0"/>
    <n v="17"/>
    <n v="0.4952234620988169"/>
    <n v="4.049598447558013E-2"/>
    <n v="8.1773154090788128E-2"/>
    <n v="0.37218064848478327"/>
    <n v="1.5071821763151128E-2"/>
    <n v="3.0434385518155634E-2"/>
    <x v="1"/>
    <x v="8"/>
    <x v="21"/>
  </r>
  <r>
    <x v="26"/>
    <x v="0"/>
    <n v="27"/>
    <n v="12.598772507653676"/>
    <n v="0.36625870765826524"/>
    <n v="2.9070983497460991E-2"/>
    <n v="1.0527894354642242"/>
    <n v="0.3855932980694014"/>
    <n v="3.0605624304681736E-2"/>
    <x v="1"/>
    <x v="2"/>
    <x v="21"/>
  </r>
  <r>
    <x v="26"/>
    <x v="0"/>
    <n v="2"/>
    <n v="2.8455788815808476"/>
    <n v="558.31817453196788"/>
    <n v="196.20548147370172"/>
    <n v="0.35304853889022358"/>
    <n v="197.11341575436811"/>
    <n v="69.270058556543219"/>
    <x v="0"/>
    <x v="0"/>
    <x v="7"/>
  </r>
  <r>
    <x v="26"/>
    <x v="0"/>
    <n v="27"/>
    <n v="157.62911521887375"/>
    <n v="11066.278423744565"/>
    <n v="70.204533016496569"/>
    <n v="5.5558138094744663E-2"/>
    <n v="614.82182486129386"/>
    <n v="3.9004331402075776"/>
    <x v="1"/>
    <x v="1"/>
    <x v="7"/>
  </r>
  <r>
    <x v="26"/>
    <x v="0"/>
    <n v="25"/>
    <n v="0.96838289718287174"/>
    <n v="379.1838515070807"/>
    <n v="391.56396979972141"/>
    <n v="0.10741819082030277"/>
    <n v="40.731243317164946"/>
    <n v="42.061093226301743"/>
    <x v="1"/>
    <x v="10"/>
    <x v="7"/>
  </r>
  <r>
    <x v="26"/>
    <x v="0"/>
    <n v="28"/>
    <n v="14.560719882183946"/>
    <n v="2313.9659600860823"/>
    <n v="158.91837620730419"/>
    <n v="0.10403424491541099"/>
    <n v="240.73170141751962"/>
    <n v="16.532953271910106"/>
    <x v="1"/>
    <x v="9"/>
    <x v="7"/>
  </r>
  <r>
    <x v="26"/>
    <x v="0"/>
    <n v="28"/>
    <n v="222.71640719084164"/>
    <n v="52900.810565988344"/>
    <n v="237.52543080788206"/>
    <n v="6.8603089299936429E-2"/>
    <n v="3629.159031297519"/>
    <n v="16.294978340719005"/>
    <x v="1"/>
    <x v="5"/>
    <x v="7"/>
  </r>
  <r>
    <x v="26"/>
    <x v="0"/>
    <n v="28"/>
    <n v="92.211257272819594"/>
    <n v="22741.058085980741"/>
    <n v="246.61910875695162"/>
    <n v="0.12837463447285163"/>
    <n v="2919.3750193136648"/>
    <n v="31.659637940694108"/>
    <x v="1"/>
    <x v="6"/>
    <x v="7"/>
  </r>
  <r>
    <x v="26"/>
    <x v="0"/>
    <n v="27"/>
    <n v="615.40933073265887"/>
    <n v="117220.27338409662"/>
    <n v="190.47529429646966"/>
    <n v="3.4204033000920654E-2"/>
    <n v="4009.406099206582"/>
    <n v="6.5150232519765217"/>
    <x v="1"/>
    <x v="3"/>
    <x v="7"/>
  </r>
  <r>
    <x v="26"/>
    <x v="0"/>
    <n v="27"/>
    <n v="615.40933073265887"/>
    <n v="108927.79949003282"/>
    <n v="177.0005653966146"/>
    <n v="4.6351037100216881E-2"/>
    <n v="5048.9164754074964"/>
    <n v="8.2041597734578477"/>
    <x v="1"/>
    <x v="4"/>
    <x v="7"/>
  </r>
  <r>
    <x v="26"/>
    <x v="0"/>
    <n v="27"/>
    <n v="48.873374951030904"/>
    <n v="9641.0716180430773"/>
    <n v="197.26633627620419"/>
    <n v="0.15903515619528183"/>
    <n v="1533.2693306653794"/>
    <n v="31.372282601757124"/>
    <x v="1"/>
    <x v="11"/>
    <x v="7"/>
  </r>
  <r>
    <x v="26"/>
    <x v="0"/>
    <n v="27"/>
    <n v="195.29860274807396"/>
    <n v="18160.798588009591"/>
    <n v="92.989905367813463"/>
    <n v="5.0894605699952244E-2"/>
    <n v="924.28668333299765"/>
    <n v="4.7326845677707388"/>
    <x v="1"/>
    <x v="7"/>
    <x v="7"/>
  </r>
  <r>
    <x v="26"/>
    <x v="0"/>
    <n v="1"/>
    <n v="222.71640719084164"/>
    <n v="26926.770158393316"/>
    <n v="120.90160082063579"/>
    <n v="0.55938208290215974"/>
    <n v="15062.352777029771"/>
    <n v="67.630189293252712"/>
    <x v="1"/>
    <x v="12"/>
    <x v="7"/>
  </r>
  <r>
    <x v="26"/>
    <x v="0"/>
    <n v="17"/>
    <n v="0.4952234620988169"/>
    <n v="107.48932066561738"/>
    <n v="217.05215704050985"/>
    <n v="5.9598142698577029E-2"/>
    <n v="6.4061638716025699"/>
    <n v="12.935905428334257"/>
    <x v="1"/>
    <x v="8"/>
    <x v="7"/>
  </r>
  <r>
    <x v="26"/>
    <x v="0"/>
    <n v="27"/>
    <n v="12.598772507653676"/>
    <n v="1794.4476569208034"/>
    <n v="142.43035627722364"/>
    <n v="7.3041433063904773E-2"/>
    <n v="131.06902841966161"/>
    <n v="10.403317334290939"/>
    <x v="1"/>
    <x v="2"/>
    <x v="7"/>
  </r>
  <r>
    <x v="26"/>
    <x v="0"/>
    <n v="62"/>
    <n v="2.8455788815808476"/>
    <n v="14.045874741506767"/>
    <n v="4.9360342222190123"/>
    <n v="6.5100516013261389E-2"/>
    <n v="0.91439369352972488"/>
    <n v="0.32133837492557504"/>
    <x v="0"/>
    <x v="0"/>
    <x v="8"/>
  </r>
  <r>
    <x v="26"/>
    <x v="0"/>
    <n v="27"/>
    <n v="157.62911521887375"/>
    <n v="4.7704697475807762"/>
    <n v="3.026388710586116E-2"/>
    <n v="0.16787086520811059"/>
    <n v="0.80082288397550183"/>
    <n v="5.0804249130214953E-3"/>
    <x v="1"/>
    <x v="1"/>
    <x v="8"/>
  </r>
  <r>
    <x v="26"/>
    <x v="0"/>
    <n v="25"/>
    <n v="0.96838289718287174"/>
    <n v="0.55290525328514162"/>
    <n v="0.57095726792945378"/>
    <n v="0.18991557054466257"/>
    <n v="0.10500531663478883"/>
    <n v="0.10843367529544398"/>
    <x v="1"/>
    <x v="10"/>
    <x v="8"/>
  </r>
  <r>
    <x v="26"/>
    <x v="0"/>
    <n v="28"/>
    <n v="14.560719882183946"/>
    <n v="0.92141852487271136"/>
    <n v="6.3281110572021307E-2"/>
    <n v="0.22854913186190379"/>
    <n v="0.21058940394113418"/>
    <n v="1.4462842884492611E-2"/>
    <x v="1"/>
    <x v="9"/>
    <x v="8"/>
  </r>
  <r>
    <x v="26"/>
    <x v="0"/>
    <n v="28"/>
    <n v="222.71640719084164"/>
    <n v="11.387544666055515"/>
    <n v="5.1130245901900413E-2"/>
    <n v="0.1340763156212601"/>
    <n v="1.5268000327972562"/>
    <n v="6.8553549873358408E-3"/>
    <x v="1"/>
    <x v="5"/>
    <x v="8"/>
  </r>
  <r>
    <x v="26"/>
    <x v="0"/>
    <n v="364"/>
    <n v="92.211257272819594"/>
    <n v="27.655299016537292"/>
    <n v="0.29991239502043998"/>
    <n v="7.2207739173389643E-2"/>
    <n v="1.9969266181482239"/>
    <n v="2.1655995994502533E-2"/>
    <x v="1"/>
    <x v="6"/>
    <x v="8"/>
  </r>
  <r>
    <x v="26"/>
    <x v="0"/>
    <n v="27"/>
    <n v="615.40933073265887"/>
    <n v="85.483922490669087"/>
    <n v="0.13890579525159055"/>
    <n v="0.11426153657394525"/>
    <n v="9.7675243361518866"/>
    <n v="1.5871589604472564E-2"/>
    <x v="1"/>
    <x v="3"/>
    <x v="8"/>
  </r>
  <r>
    <x v="26"/>
    <x v="0"/>
    <n v="27"/>
    <n v="615.40933073265887"/>
    <n v="80.696629432985546"/>
    <n v="0.13112675645803804"/>
    <n v="0.12054680994544704"/>
    <n v="9.727721251496277"/>
    <n v="1.5806912189510032E-2"/>
    <x v="1"/>
    <x v="4"/>
    <x v="8"/>
  </r>
  <r>
    <x v="26"/>
    <x v="0"/>
    <n v="27"/>
    <n v="48.873374951030904"/>
    <n v="10.432509894527655"/>
    <n v="0.21345998521650281"/>
    <n v="0.15703040520922484"/>
    <n v="1.6382212560869251"/>
    <n v="3.3519707974502579E-2"/>
    <x v="1"/>
    <x v="11"/>
    <x v="8"/>
  </r>
  <r>
    <x v="26"/>
    <x v="0"/>
    <n v="27"/>
    <n v="195.29860274807396"/>
    <n v="33.936359407755901"/>
    <n v="0.17376652433879528"/>
    <n v="8.9438299809495511E-2"/>
    <n v="3.0352102871536659"/>
    <n v="1.554138250066717E-2"/>
    <x v="1"/>
    <x v="7"/>
    <x v="8"/>
  </r>
  <r>
    <x v="26"/>
    <x v="0"/>
    <n v="1"/>
    <n v="222.71640719084164"/>
    <n v="12.181722892136262"/>
    <n v="5.4696118017465885E-2"/>
    <n v="0.50943799940118295"/>
    <n v="6.2058325394294895"/>
    <n v="2.7864280937828816E-2"/>
    <x v="0"/>
    <x v="12"/>
    <x v="8"/>
  </r>
  <r>
    <x v="26"/>
    <x v="0"/>
    <n v="17"/>
    <n v="0.4952234620988169"/>
    <n v="0.12065350956844925"/>
    <n v="0.24363447777111588"/>
    <n v="1.3907116487300564"/>
    <n v="0.1677942412170057"/>
    <n v="0.33882530626855484"/>
    <x v="1"/>
    <x v="8"/>
    <x v="8"/>
  </r>
  <r>
    <x v="26"/>
    <x v="0"/>
    <n v="27"/>
    <n v="12.598772507653676"/>
    <n v="0.24193354315678356"/>
    <n v="1.9202945605201652E-2"/>
    <n v="0.30914281010174793"/>
    <n v="7.4792015389360575E-2"/>
    <n v="5.9364525666230489E-3"/>
    <x v="1"/>
    <x v="2"/>
    <x v="8"/>
  </r>
  <r>
    <x v="26"/>
    <x v="0"/>
    <n v="11"/>
    <n v="2.8455788815808476"/>
    <n v="4.6820923149182916E-2"/>
    <n v="1.6453918551423807E-2"/>
    <n v="0.85736288404756411"/>
    <n v="4.0142521704952826E-2"/>
    <n v="1.4106979063132434E-2"/>
    <x v="0"/>
    <x v="0"/>
    <x v="26"/>
  </r>
  <r>
    <x v="26"/>
    <x v="0"/>
    <n v="4"/>
    <n v="157.62911521887375"/>
    <n v="0.59899063783172068"/>
    <n v="3.8000000000000026E-3"/>
    <n v="0.29864591305671417"/>
    <n v="0.17888610594767781"/>
    <n v="1.1348544696155147E-3"/>
    <x v="0"/>
    <x v="1"/>
    <x v="26"/>
  </r>
  <r>
    <x v="26"/>
    <x v="0"/>
    <n v="4"/>
    <n v="0.96838289718287174"/>
    <n v="3.6798550092949278E-3"/>
    <n v="3.8000000000000156E-3"/>
    <n v="0.14932924862707173"/>
    <n v="5.4950998359457764E-4"/>
    <n v="5.6745114478287488E-4"/>
    <x v="0"/>
    <x v="10"/>
    <x v="26"/>
  </r>
  <r>
    <x v="26"/>
    <x v="0"/>
    <n v="4"/>
    <n v="14.560719882183946"/>
    <n v="5.5330735552299067E-2"/>
    <n v="3.8000000000000048E-3"/>
    <n v="0.12228375118322407"/>
    <n v="6.7660498990621092E-3"/>
    <n v="4.6467825449625203E-4"/>
    <x v="0"/>
    <x v="9"/>
    <x v="26"/>
  </r>
  <r>
    <x v="26"/>
    <x v="0"/>
    <n v="4"/>
    <n v="222.71640719084164"/>
    <n v="0.8463223473251984"/>
    <n v="3.8000000000000009E-3"/>
    <n v="0.30523085478084111"/>
    <n v="0.2583236934941982"/>
    <n v="1.1598772481671966E-3"/>
    <x v="0"/>
    <x v="5"/>
    <x v="26"/>
  </r>
  <r>
    <x v="26"/>
    <x v="0"/>
    <n v="53"/>
    <n v="92.211257272819594"/>
    <n v="1.3394924123365313"/>
    <n v="1.4526343658599731E-2"/>
    <n v="5.1111906785090901E-2"/>
    <n v="6.8464011318681336E-2"/>
    <n v="7.4246912300654575E-4"/>
    <x v="0"/>
    <x v="6"/>
    <x v="26"/>
  </r>
  <r>
    <x v="26"/>
    <x v="0"/>
    <n v="4"/>
    <n v="615.40933073265887"/>
    <n v="2.3385554567841029"/>
    <n v="3.7999999999999987E-3"/>
    <n v="0.12683182090127604"/>
    <n v="0.29660324686254314"/>
    <n v="4.8196091942484878E-4"/>
    <x v="0"/>
    <x v="3"/>
    <x v="26"/>
  </r>
  <r>
    <x v="26"/>
    <x v="0"/>
    <n v="4"/>
    <n v="615.40933073265887"/>
    <n v="2.3385554567841029"/>
    <n v="3.7999999999999987E-3"/>
    <n v="0.12806035954622894"/>
    <n v="0.29947625261456784"/>
    <n v="4.8662936627566977E-4"/>
    <x v="0"/>
    <x v="4"/>
    <x v="26"/>
  </r>
  <r>
    <x v="26"/>
    <x v="0"/>
    <n v="4"/>
    <n v="48.873374951030904"/>
    <n v="0.18571882481391733"/>
    <n v="3.7999999999999978E-3"/>
    <n v="9.3778404968925602E-2"/>
    <n v="1.7416415163752488E-2"/>
    <n v="3.5635793888191711E-4"/>
    <x v="0"/>
    <x v="11"/>
    <x v="26"/>
  </r>
  <r>
    <x v="26"/>
    <x v="0"/>
    <n v="4"/>
    <n v="195.29860274807396"/>
    <n v="0.74213469044268077"/>
    <n v="3.7999999999999987E-3"/>
    <n v="4.9947217653072994E-2"/>
    <n v="3.7067562911436529E-2"/>
    <n v="1.897994270816773E-4"/>
    <x v="0"/>
    <x v="7"/>
    <x v="26"/>
  </r>
  <r>
    <x v="26"/>
    <x v="0"/>
    <n v="2"/>
    <n v="0.4952234620988169"/>
    <n v="4.7715387893532434E-2"/>
    <n v="9.6351226356095596E-2"/>
    <n v="0.30699904714422316"/>
    <n v="1.4648578617431459E-2"/>
    <n v="2.957973468249871E-2"/>
    <x v="0"/>
    <x v="8"/>
    <x v="26"/>
  </r>
  <r>
    <x v="26"/>
    <x v="0"/>
    <n v="4"/>
    <n v="12.598772507653676"/>
    <n v="4.7875335529084045E-2"/>
    <n v="3.8000000000000061E-3"/>
    <n v="0.2582694379445778"/>
    <n v="1.2364735998504612E-2"/>
    <n v="9.8142386418939727E-4"/>
    <x v="0"/>
    <x v="2"/>
    <x v="26"/>
  </r>
  <r>
    <x v="26"/>
    <x v="0"/>
    <n v="2"/>
    <n v="2.8455788815808476"/>
    <n v="0.28618673965548036"/>
    <n v="0.10057241481089806"/>
    <n v="0.52862859662714123"/>
    <n v="0.15128649455737361"/>
    <n v="5.3165454500887756E-2"/>
    <x v="0"/>
    <x v="0"/>
    <x v="9"/>
  </r>
  <r>
    <x v="26"/>
    <x v="0"/>
    <n v="26"/>
    <n v="157.62911521887375"/>
    <n v="4.7924548428711926"/>
    <n v="3.0403360674940635E-2"/>
    <n v="0.37132036493988863"/>
    <n v="1.7795360812128678"/>
    <n v="1.1289386981218015E-2"/>
    <x v="1"/>
    <x v="1"/>
    <x v="9"/>
  </r>
  <r>
    <x v="26"/>
    <x v="0"/>
    <n v="25"/>
    <n v="0.96838289718287174"/>
    <n v="1.4109941430456836"/>
    <n v="1.4570622293623883"/>
    <n v="0.53360322822774786"/>
    <n v="0.75291102973962143"/>
    <n v="0.77749310931648952"/>
    <x v="1"/>
    <x v="10"/>
    <x v="9"/>
  </r>
  <r>
    <x v="26"/>
    <x v="0"/>
    <n v="27"/>
    <n v="14.560719882183946"/>
    <n v="0.19336690526164799"/>
    <n v="1.3280037445006125E-2"/>
    <n v="0.35586400925560058"/>
    <n v="6.8812322163757933E-2"/>
    <n v="4.7258873682443818E-3"/>
    <x v="1"/>
    <x v="9"/>
    <x v="9"/>
  </r>
  <r>
    <x v="26"/>
    <x v="0"/>
    <n v="27"/>
    <n v="222.71640719084164"/>
    <n v="6.2409356263268752"/>
    <n v="2.8021894323120664E-2"/>
    <n v="0.42507307751621626"/>
    <n v="2.6528537132633594"/>
    <n v="1.191135285776309E-2"/>
    <x v="1"/>
    <x v="5"/>
    <x v="9"/>
  </r>
  <r>
    <x v="26"/>
    <x v="0"/>
    <n v="57"/>
    <n v="92.211257272819594"/>
    <n v="2.5437891800185239"/>
    <n v="2.758653612641216E-2"/>
    <n v="0.26446662891882872"/>
    <n v="0.67274734911969059"/>
    <n v="7.2957182128997071E-3"/>
    <x v="1"/>
    <x v="6"/>
    <x v="9"/>
  </r>
  <r>
    <x v="26"/>
    <x v="0"/>
    <n v="27"/>
    <n v="615.40933073265887"/>
    <n v="19.361658905238102"/>
    <n v="3.1461432153112798E-2"/>
    <n v="0.11122885358667681"/>
    <n v="2.153575123565906"/>
    <n v="3.4994190305857494E-3"/>
    <x v="1"/>
    <x v="3"/>
    <x v="9"/>
  </r>
  <r>
    <x v="26"/>
    <x v="0"/>
    <n v="27"/>
    <n v="615.40933073265887"/>
    <n v="18.995602619389253"/>
    <n v="3.086661457793393E-2"/>
    <n v="0.12284331573560904"/>
    <n v="2.3334828101617959"/>
    <n v="3.7917572802864904E-3"/>
    <x v="1"/>
    <x v="4"/>
    <x v="9"/>
  </r>
  <r>
    <x v="26"/>
    <x v="0"/>
    <n v="27"/>
    <n v="48.873374951030904"/>
    <n v="0.790387016653612"/>
    <n v="1.6172139072563478E-2"/>
    <n v="0.25154661370493658"/>
    <n v="0.19881917755556341"/>
    <n v="4.0680468200686368E-3"/>
    <x v="1"/>
    <x v="11"/>
    <x v="9"/>
  </r>
  <r>
    <x v="26"/>
    <x v="0"/>
    <n v="26"/>
    <n v="195.29860274807396"/>
    <n v="4.3315157737641368"/>
    <n v="2.2178938880333871E-2"/>
    <n v="0.14360774743143268"/>
    <n v="0.62203922323398686"/>
    <n v="3.1850674530241687E-3"/>
    <x v="1"/>
    <x v="7"/>
    <x v="9"/>
  </r>
  <r>
    <x v="26"/>
    <x v="0"/>
    <n v="17"/>
    <n v="0.4952234620988169"/>
    <n v="1.6844442936023891E-2"/>
    <n v="3.4013822496686864E-2"/>
    <n v="0.31751511581917236"/>
    <n v="5.3483652497410654E-3"/>
    <n v="1.07999027894883E-2"/>
    <x v="1"/>
    <x v="8"/>
    <x v="9"/>
  </r>
  <r>
    <x v="26"/>
    <x v="0"/>
    <n v="27"/>
    <n v="12.598772507653676"/>
    <n v="0.13293207120367809"/>
    <n v="1.0551192278686092E-2"/>
    <n v="0.64740225780852068"/>
    <n v="8.606052303242423E-2"/>
    <n v="6.8308657037932062E-3"/>
    <x v="1"/>
    <x v="2"/>
    <x v="9"/>
  </r>
  <r>
    <x v="26"/>
    <x v="0"/>
    <n v="2"/>
    <n v="2.8455788815808476"/>
    <n v="5.0060814861935219"/>
    <n v="1.759248889073993"/>
    <n v="0.33170757963115682"/>
    <n v="1.6605551732215975"/>
    <n v="0.58355619096353573"/>
    <x v="0"/>
    <x v="0"/>
    <x v="10"/>
  </r>
  <r>
    <x v="26"/>
    <x v="0"/>
    <n v="26"/>
    <n v="157.62911521887375"/>
    <n v="152.66291930771979"/>
    <n v="0.96849442500353933"/>
    <n v="0.64053528078913213"/>
    <n v="97.785985884858917"/>
    <n v="0.62035484846235112"/>
    <x v="1"/>
    <x v="1"/>
    <x v="10"/>
  </r>
  <r>
    <x v="26"/>
    <x v="0"/>
    <n v="25"/>
    <n v="0.96838289718287174"/>
    <n v="4.4514100478527006"/>
    <n v="4.5967458334945022"/>
    <n v="7.7414252158719915E-2"/>
    <n v="0.34460257990632842"/>
    <n v="0.35585364106368855"/>
    <x v="1"/>
    <x v="10"/>
    <x v="10"/>
  </r>
  <r>
    <x v="26"/>
    <x v="0"/>
    <n v="27"/>
    <n v="14.560719882183946"/>
    <n v="20.09363245408548"/>
    <n v="1.379988943999358"/>
    <n v="5.6271009067942399E-2"/>
    <n v="1.1306889740317456"/>
    <n v="7.7653370381448122E-2"/>
    <x v="1"/>
    <x v="9"/>
    <x v="10"/>
  </r>
  <r>
    <x v="26"/>
    <x v="0"/>
    <n v="27"/>
    <n v="222.71640719084164"/>
    <n v="204.68287153933275"/>
    <n v="0.91902915515309891"/>
    <n v="5.4330027694653178E-2"/>
    <n v="11.120426079353088"/>
    <n v="4.9930879451661574E-2"/>
    <x v="1"/>
    <x v="5"/>
    <x v="10"/>
  </r>
  <r>
    <x v="26"/>
    <x v="0"/>
    <n v="57"/>
    <n v="92.211257272819594"/>
    <n v="889.21969314043781"/>
    <n v="9.6432878093133461"/>
    <n v="5.7618312061696396E-2"/>
    <n v="51.235337770771658"/>
    <n v="0.55562996629776895"/>
    <x v="1"/>
    <x v="6"/>
    <x v="10"/>
  </r>
  <r>
    <x v="26"/>
    <x v="0"/>
    <n v="27"/>
    <n v="615.40933073265887"/>
    <n v="1079.8450819692241"/>
    <n v="1.7546777860576859"/>
    <n v="5.9867081630685479E-2"/>
    <n v="64.647173670745786"/>
    <n v="0.10504743825346595"/>
    <x v="1"/>
    <x v="3"/>
    <x v="10"/>
  </r>
  <r>
    <x v="26"/>
    <x v="0"/>
    <n v="27"/>
    <n v="615.40933073265887"/>
    <n v="1018.5255358050041"/>
    <n v="1.6550375253368781"/>
    <n v="6.2805826220146382E-2"/>
    <n v="63.969337802550569"/>
    <n v="0.10394599920412909"/>
    <x v="1"/>
    <x v="4"/>
    <x v="10"/>
  </r>
  <r>
    <x v="26"/>
    <x v="0"/>
    <n v="27"/>
    <n v="48.873374951030904"/>
    <n v="15.833411254107929"/>
    <n v="0.32396803515149813"/>
    <n v="0.17600067993608676"/>
    <n v="2.7866911464306838"/>
    <n v="5.7018594464221729E-2"/>
    <x v="1"/>
    <x v="11"/>
    <x v="10"/>
  </r>
  <r>
    <x v="26"/>
    <x v="0"/>
    <n v="26"/>
    <n v="195.29860274807396"/>
    <n v="174.43168932525771"/>
    <n v="0.89315380074821327"/>
    <n v="8.2396556941020466E-2"/>
    <n v="14.372570621806988"/>
    <n v="7.3592798000438997E-2"/>
    <x v="1"/>
    <x v="7"/>
    <x v="10"/>
  </r>
  <r>
    <x v="26"/>
    <x v="0"/>
    <n v="17"/>
    <n v="0.4952234620988169"/>
    <n v="0.60382935292978146"/>
    <n v="1.2193068364949424"/>
    <n v="0.16467284586276049"/>
    <n v="9.9434297962416304E-2"/>
    <n v="0.20078672674554177"/>
    <x v="1"/>
    <x v="8"/>
    <x v="10"/>
  </r>
  <r>
    <x v="26"/>
    <x v="0"/>
    <n v="27"/>
    <n v="12.598772507653676"/>
    <n v="18.144835288130601"/>
    <n v="1.4402065976751088"/>
    <n v="4.9313986799647304E-2"/>
    <n v="0.89479416788064703"/>
    <n v="7.1022329146515267E-2"/>
    <x v="1"/>
    <x v="2"/>
    <x v="10"/>
  </r>
  <r>
    <x v="26"/>
    <x v="0"/>
    <n v="2"/>
    <n v="2.8455788815808476"/>
    <n v="11.992146265042892"/>
    <n v="4.2143081475150366"/>
    <n v="0.18316550376754248"/>
    <n v="2.1965475118906346"/>
    <n v="0.77191587487125035"/>
    <x v="0"/>
    <x v="0"/>
    <x v="14"/>
  </r>
  <r>
    <x v="26"/>
    <x v="0"/>
    <n v="27"/>
    <n v="157.62911521887375"/>
    <n v="80.420797388831758"/>
    <n v="0.51018999426067047"/>
    <n v="0.17099801586165123"/>
    <n v="13.751796787502093"/>
    <n v="8.7241476731041878E-2"/>
    <x v="1"/>
    <x v="1"/>
    <x v="14"/>
  </r>
  <r>
    <x v="26"/>
    <x v="0"/>
    <n v="25"/>
    <n v="0.96838289718287174"/>
    <n v="0.5631336559431952"/>
    <n v="0.58151962160981008"/>
    <n v="0.14215213620745257"/>
    <n v="8.005065216263782E-2"/>
    <n v="8.2664256458384003E-2"/>
    <x v="1"/>
    <x v="10"/>
    <x v="14"/>
  </r>
  <r>
    <x v="26"/>
    <x v="0"/>
    <n v="28"/>
    <n v="14.560719882183946"/>
    <n v="7.847308811109996"/>
    <n v="0.53893687088313014"/>
    <n v="0.25688722782204593"/>
    <n v="2.015873406349562"/>
    <n v="0.13844599873225522"/>
    <x v="1"/>
    <x v="9"/>
    <x v="14"/>
  </r>
  <r>
    <x v="26"/>
    <x v="0"/>
    <n v="28"/>
    <n v="222.71640719084164"/>
    <n v="104.99574478996016"/>
    <n v="0.47143246478464973"/>
    <n v="0.14156373711948836"/>
    <n v="14.863590014110809"/>
    <n v="6.6737741514366608E-2"/>
    <x v="1"/>
    <x v="5"/>
    <x v="14"/>
  </r>
  <r>
    <x v="26"/>
    <x v="0"/>
    <n v="28"/>
    <n v="92.211257272819594"/>
    <n v="80.073717580609781"/>
    <n v="0.86837247369592585"/>
    <n v="0.19182434125832312"/>
    <n v="15.360088127005479"/>
    <n v="0.16657497773358149"/>
    <x v="1"/>
    <x v="6"/>
    <x v="14"/>
  </r>
  <r>
    <x v="26"/>
    <x v="0"/>
    <n v="27"/>
    <n v="615.40933073265887"/>
    <n v="301.79088036013206"/>
    <n v="0.49039048530649204"/>
    <n v="6.6611592457313892E-2"/>
    <n v="20.102771129883092"/>
    <n v="3.2665691152180425E-2"/>
    <x v="1"/>
    <x v="3"/>
    <x v="14"/>
  </r>
  <r>
    <x v="26"/>
    <x v="0"/>
    <n v="27"/>
    <n v="615.40933073265887"/>
    <n v="300.22511575896078"/>
    <n v="0.48784622001349237"/>
    <n v="7.5655641750544303E-2"/>
    <n v="22.713723802375629"/>
    <n v="3.6908318850697994E-2"/>
    <x v="1"/>
    <x v="4"/>
    <x v="14"/>
  </r>
  <r>
    <x v="26"/>
    <x v="0"/>
    <n v="27"/>
    <n v="48.873374951030904"/>
    <n v="26.838322444258271"/>
    <n v="0.54913994523908283"/>
    <n v="0.14036604105548384"/>
    <n v="3.76718907007107"/>
    <n v="7.7080600098635252E-2"/>
    <x v="1"/>
    <x v="11"/>
    <x v="14"/>
  </r>
  <r>
    <x v="26"/>
    <x v="0"/>
    <n v="27"/>
    <n v="195.29860274807396"/>
    <n v="97.277667330708596"/>
    <n v="0.49809709829922449"/>
    <n v="0.12552755593572296"/>
    <n v="12.211027827152172"/>
    <n v="6.25249113681772E-2"/>
    <x v="1"/>
    <x v="7"/>
    <x v="14"/>
  </r>
  <r>
    <x v="26"/>
    <x v="0"/>
    <n v="17"/>
    <n v="0.4952234620988169"/>
    <n v="0.16349184398261152"/>
    <n v="0.33013751668734215"/>
    <n v="0.13486498950872253"/>
    <n v="2.2049325823476601E-2"/>
    <n v="4.4523992724474104E-2"/>
    <x v="1"/>
    <x v="8"/>
    <x v="14"/>
  </r>
  <r>
    <x v="26"/>
    <x v="0"/>
    <n v="27"/>
    <n v="12.598772507653676"/>
    <n v="4.082470817070913"/>
    <n v="0.32403718811422599"/>
    <n v="0.75238262871198758"/>
    <n v="3.0715801249877894"/>
    <n v="0.24379995139382216"/>
    <x v="1"/>
    <x v="2"/>
    <x v="14"/>
  </r>
  <r>
    <x v="26"/>
    <x v="0"/>
    <n v="11"/>
    <n v="2.8455788815808476"/>
    <n v="5.6911577631616958E-2"/>
    <n v="0.02"/>
    <n v="7.6166508658812804E-2"/>
    <n v="4.3347561704652499E-3"/>
    <n v="1.5233301731762561E-3"/>
    <x v="0"/>
    <x v="0"/>
    <x v="27"/>
  </r>
  <r>
    <x v="26"/>
    <x v="0"/>
    <n v="4"/>
    <n v="157.62911521887375"/>
    <n v="0.31525823043774731"/>
    <n v="1.9999999999999987E-3"/>
    <n v="0.23696666208692646"/>
    <n v="7.470569056226406E-2"/>
    <n v="4.7393332417385264E-4"/>
    <x v="0"/>
    <x v="1"/>
    <x v="27"/>
  </r>
  <r>
    <x v="26"/>
    <x v="0"/>
    <n v="4"/>
    <n v="0.96838289718287174"/>
    <n v="1.9367657943657494E-3"/>
    <n v="2.0000000000000061E-3"/>
    <n v="0.58875557852946947"/>
    <n v="1.1402816657378942E-3"/>
    <n v="1.1775111570589425E-3"/>
    <x v="0"/>
    <x v="10"/>
    <x v="27"/>
  </r>
  <r>
    <x v="26"/>
    <x v="0"/>
    <n v="4"/>
    <n v="14.560719882183946"/>
    <n v="2.9121439764367887E-2"/>
    <n v="1.9999999999999996E-3"/>
    <n v="0.22877446725563311"/>
    <n v="6.6622418678102735E-3"/>
    <n v="4.5754893451126612E-4"/>
    <x v="0"/>
    <x v="9"/>
    <x v="27"/>
  </r>
  <r>
    <x v="26"/>
    <x v="0"/>
    <n v="4"/>
    <n v="222.71640719084164"/>
    <n v="0.44543281438168336"/>
    <n v="2.0000000000000005E-3"/>
    <n v="0.31386966706109848"/>
    <n v="0.13980784914806704"/>
    <n v="6.2773933412219713E-4"/>
    <x v="0"/>
    <x v="5"/>
    <x v="27"/>
  </r>
  <r>
    <x v="26"/>
    <x v="0"/>
    <n v="53"/>
    <n v="92.211257272819594"/>
    <n v="0.18589884005209939"/>
    <n v="2.016010252436883E-3"/>
    <n v="7.1966751786175606E-2"/>
    <n v="1.3378535679367398E-2"/>
    <n v="1.4508570943551038E-4"/>
    <x v="0"/>
    <x v="6"/>
    <x v="27"/>
  </r>
  <r>
    <x v="26"/>
    <x v="0"/>
    <n v="4"/>
    <n v="615.40933073265887"/>
    <n v="1.230818661465318"/>
    <n v="2.0000000000000005E-3"/>
    <n v="0.11734371837849435"/>
    <n v="0.14442883838598164"/>
    <n v="2.3468743675698875E-4"/>
    <x v="0"/>
    <x v="3"/>
    <x v="27"/>
  </r>
  <r>
    <x v="26"/>
    <x v="0"/>
    <n v="4"/>
    <n v="615.40933073265887"/>
    <n v="1.230818661465318"/>
    <n v="2.0000000000000005E-3"/>
    <n v="0.15854079267218193"/>
    <n v="0.19513496622442547"/>
    <n v="3.1708158534436394E-4"/>
    <x v="0"/>
    <x v="4"/>
    <x v="27"/>
  </r>
  <r>
    <x v="26"/>
    <x v="0"/>
    <n v="4"/>
    <n v="48.873374951030904"/>
    <n v="0.11566698738410645"/>
    <n v="2.3666666666666662E-3"/>
    <n v="0.32269211851202684"/>
    <n v="3.7324825200881193E-2"/>
    <n v="7.6370468047846332E-4"/>
    <x v="0"/>
    <x v="11"/>
    <x v="27"/>
  </r>
  <r>
    <x v="26"/>
    <x v="0"/>
    <n v="4"/>
    <n v="195.29860274807396"/>
    <n v="0.39059720549614807"/>
    <n v="2.0000000000000009E-3"/>
    <n v="0.1515403216729351"/>
    <n v="5.919122616543581E-2"/>
    <n v="3.0308064334587034E-4"/>
    <x v="0"/>
    <x v="7"/>
    <x v="27"/>
  </r>
  <r>
    <x v="26"/>
    <x v="0"/>
    <n v="2"/>
    <n v="0.4952234620988169"/>
    <n v="1.6913410055062936E-3"/>
    <n v="3.4153087140463539E-3"/>
    <n v="0.46560736185490953"/>
    <n v="7.8750082357081539E-4"/>
    <n v="1.5901928802672064E-3"/>
    <x v="0"/>
    <x v="8"/>
    <x v="27"/>
  </r>
  <r>
    <x v="26"/>
    <x v="0"/>
    <n v="4"/>
    <n v="12.598772507653676"/>
    <n v="2.519754501530742E-2"/>
    <n v="2.0000000000000052E-3"/>
    <n v="0.2369240230391538"/>
    <n v="5.9699037357368104E-3"/>
    <n v="4.7384804607830883E-4"/>
    <x v="0"/>
    <x v="2"/>
    <x v="27"/>
  </r>
  <r>
    <x v="26"/>
    <x v="0"/>
    <n v="2"/>
    <n v="2.8455788815808476"/>
    <n v="19.212724689801654"/>
    <n v="6.7517807410519284"/>
    <n v="0.1737039491758379"/>
    <n v="3.3373261530466722"/>
    <n v="1.1728109786900853"/>
    <x v="0"/>
    <x v="0"/>
    <x v="15"/>
  </r>
  <r>
    <x v="26"/>
    <x v="0"/>
    <n v="27"/>
    <n v="157.62911521887375"/>
    <n v="797.70358052015717"/>
    <n v="5.0606360342283008"/>
    <n v="7.752870468718423E-2"/>
    <n v="61.844925322056753"/>
    <n v="0.39234455662700907"/>
    <x v="1"/>
    <x v="1"/>
    <x v="15"/>
  </r>
  <r>
    <x v="26"/>
    <x v="0"/>
    <n v="25"/>
    <n v="0.96838289718287174"/>
    <n v="10.828373686803181"/>
    <n v="11.181913392217133"/>
    <n v="6.4614754413531567E-2"/>
    <n v="0.69967270647073487"/>
    <n v="0.72251658771148974"/>
    <x v="1"/>
    <x v="10"/>
    <x v="15"/>
  </r>
  <r>
    <x v="26"/>
    <x v="0"/>
    <n v="27"/>
    <n v="14.560719882183946"/>
    <n v="72.495047744253554"/>
    <n v="4.978809312371725"/>
    <n v="4.3708904784018343E-2"/>
    <n v="3.1686791391664424"/>
    <n v="0.21761830217223957"/>
    <x v="1"/>
    <x v="9"/>
    <x v="15"/>
  </r>
  <r>
    <x v="26"/>
    <x v="0"/>
    <n v="27"/>
    <n v="222.71640719084164"/>
    <n v="1152.1875571874648"/>
    <n v="5.1733393678543687"/>
    <n v="7.3563874790475242E-2"/>
    <n v="84.759381192082188"/>
    <n v="0.38057088950547513"/>
    <x v="1"/>
    <x v="5"/>
    <x v="15"/>
  </r>
  <r>
    <x v="26"/>
    <x v="0"/>
    <n v="28"/>
    <n v="92.211257272819594"/>
    <n v="501.21878847742823"/>
    <n v="5.4355487963308429"/>
    <n v="2.9144576497584531E-2"/>
    <n v="14.607809322807046"/>
    <n v="0.15841676770101776"/>
    <x v="1"/>
    <x v="6"/>
    <x v="15"/>
  </r>
  <r>
    <x v="26"/>
    <x v="0"/>
    <n v="27"/>
    <n v="615.40933073265887"/>
    <n v="2490.5044997192881"/>
    <n v="4.0469072783707807"/>
    <n v="8.6912874780323571E-2"/>
    <n v="216.45690572393488"/>
    <n v="0.35172834553261972"/>
    <x v="1"/>
    <x v="3"/>
    <x v="15"/>
  </r>
  <r>
    <x v="26"/>
    <x v="0"/>
    <n v="27"/>
    <n v="615.40933073265887"/>
    <n v="2412.1036959411922"/>
    <n v="3.9195110887732683"/>
    <n v="8.2279931195451322E-2"/>
    <n v="198.46772613833514"/>
    <n v="0.322497102704073"/>
    <x v="1"/>
    <x v="4"/>
    <x v="15"/>
  </r>
  <r>
    <x v="26"/>
    <x v="0"/>
    <n v="27"/>
    <n v="48.873374951030904"/>
    <n v="292.18464419389852"/>
    <n v="5.9784012151126342"/>
    <n v="5.4233321770744435E-2"/>
    <n v="15.846143825038173"/>
    <n v="0.32422855677381301"/>
    <x v="1"/>
    <x v="11"/>
    <x v="15"/>
  </r>
  <r>
    <x v="26"/>
    <x v="0"/>
    <n v="27"/>
    <n v="195.29860274807396"/>
    <n v="798.8292794006835"/>
    <n v="4.0902969512338796"/>
    <n v="4.2897879230168703E-2"/>
    <n v="34.268081953253215"/>
    <n v="0.17546506462955822"/>
    <x v="1"/>
    <x v="7"/>
    <x v="15"/>
  </r>
  <r>
    <x v="26"/>
    <x v="0"/>
    <n v="17"/>
    <n v="0.4952234620988169"/>
    <n v="4.3073639628823646"/>
    <n v="8.6978188485400825"/>
    <n v="7.5869607615662998E-2"/>
    <n v="0.32679801372173217"/>
    <n v="0.65990010315085379"/>
    <x v="1"/>
    <x v="8"/>
    <x v="15"/>
  </r>
  <r>
    <x v="26"/>
    <x v="0"/>
    <n v="27"/>
    <n v="12.598772507653676"/>
    <n v="57.985875854034198"/>
    <n v="4.6025020150818774"/>
    <n v="4.5758180107675413E-2"/>
    <n v="2.6533281510302036"/>
    <n v="0.21060211615205557"/>
    <x v="1"/>
    <x v="2"/>
    <x v="15"/>
  </r>
  <r>
    <x v="26"/>
    <x v="0"/>
    <n v="2"/>
    <n v="2.8455788815808476"/>
    <n v="283.67559005446225"/>
    <n v="99.689940732504894"/>
    <n v="0.3234902351658358"/>
    <n v="91.766283337525223"/>
    <n v="32.248722371226243"/>
    <x v="0"/>
    <x v="0"/>
    <x v="22"/>
  </r>
  <r>
    <x v="26"/>
    <x v="0"/>
    <n v="27"/>
    <n v="157.62911521887375"/>
    <n v="5686.4611131214479"/>
    <n v="36.074941518421838"/>
    <n v="6.3752674070836637E-2"/>
    <n v="362.52710196131858"/>
    <n v="2.2998739887484398"/>
    <x v="1"/>
    <x v="1"/>
    <x v="22"/>
  </r>
  <r>
    <x v="26"/>
    <x v="0"/>
    <n v="25"/>
    <n v="0.96838289718287174"/>
    <n v="210.64335344625846"/>
    <n v="217.52072869011033"/>
    <n v="9.2177505463089171E-2"/>
    <n v="19.416578863055911"/>
    <n v="20.050518157167783"/>
    <x v="1"/>
    <x v="10"/>
    <x v="22"/>
  </r>
  <r>
    <x v="26"/>
    <x v="0"/>
    <n v="28"/>
    <n v="14.560719882183946"/>
    <n v="4185.2455201069442"/>
    <n v="287.43396988413213"/>
    <n v="6.615876710922089E-2"/>
    <n v="276.8906836596654"/>
    <n v="19.01627707284311"/>
    <x v="1"/>
    <x v="9"/>
    <x v="22"/>
  </r>
  <r>
    <x v="26"/>
    <x v="0"/>
    <n v="28"/>
    <n v="222.71640719084164"/>
    <n v="18719.943383912043"/>
    <n v="84.052825833667768"/>
    <n v="4.060302360454069E-2"/>
    <n v="760.08630309264595"/>
    <n v="3.4127988713527597"/>
    <x v="1"/>
    <x v="5"/>
    <x v="22"/>
  </r>
  <r>
    <x v="26"/>
    <x v="0"/>
    <n v="28"/>
    <n v="92.211257272819594"/>
    <n v="14015.265978651703"/>
    <n v="151.99083488456975"/>
    <n v="4.2351196490172376E-2"/>
    <n v="593.56328332390638"/>
    <n v="6.4369937129017591"/>
    <x v="1"/>
    <x v="6"/>
    <x v="22"/>
  </r>
  <r>
    <x v="26"/>
    <x v="0"/>
    <n v="27"/>
    <n v="615.40933073265887"/>
    <n v="69797.905749527592"/>
    <n v="113.41704173778385"/>
    <n v="3.0873950455897345E-2"/>
    <n v="2154.9370840363072"/>
    <n v="3.5016321274667797"/>
    <x v="1"/>
    <x v="3"/>
    <x v="22"/>
  </r>
  <r>
    <x v="26"/>
    <x v="0"/>
    <n v="27"/>
    <n v="615.40933073265887"/>
    <n v="67185.865463821217"/>
    <n v="109.17264673877288"/>
    <n v="4.2700748836993214E-2"/>
    <n v="2868.8867665666462"/>
    <n v="4.6617537682621268"/>
    <x v="1"/>
    <x v="4"/>
    <x v="22"/>
  </r>
  <r>
    <x v="26"/>
    <x v="0"/>
    <n v="27"/>
    <n v="48.873374951030904"/>
    <n v="3970.4696280643775"/>
    <n v="81.239931395010544"/>
    <n v="6.2036962821389999E-2"/>
    <n v="246.31587669968798"/>
    <n v="5.0398786035645431"/>
    <x v="1"/>
    <x v="11"/>
    <x v="22"/>
  </r>
  <r>
    <x v="26"/>
    <x v="0"/>
    <n v="27"/>
    <n v="195.29860274807396"/>
    <n v="28807.813858193436"/>
    <n v="147.50650262129199"/>
    <n v="5.6761713945730485E-2"/>
    <n v="1635.1808896206262"/>
    <n v="8.3727219069249195"/>
    <x v="1"/>
    <x v="7"/>
    <x v="22"/>
  </r>
  <r>
    <x v="26"/>
    <x v="0"/>
    <n v="17"/>
    <n v="0.4952234620988169"/>
    <n v="42.000616160056346"/>
    <n v="84.811442458829916"/>
    <n v="8.6885628334338716E-2"/>
    <n v="3.6492499254958761"/>
    <n v="7.3688954679770502"/>
    <x v="1"/>
    <x v="8"/>
    <x v="22"/>
  </r>
  <r>
    <x v="26"/>
    <x v="0"/>
    <n v="27"/>
    <n v="12.598772507653676"/>
    <n v="3717.0636564742822"/>
    <n v="295.03379430148368"/>
    <n v="6.5705482280831007E-2"/>
    <n v="244.23146021719185"/>
    <n v="19.385337743722477"/>
    <x v="1"/>
    <x v="2"/>
    <x v="22"/>
  </r>
  <r>
    <x v="26"/>
    <x v="0"/>
    <n v="30"/>
    <n v="2.8455788815808476"/>
    <n v="0.8970314316585849"/>
    <n v="0.31523688816535056"/>
    <n v="0.104956549607297"/>
    <n v="9.4149323956178921E-2"/>
    <n v="3.3086176090776555E-2"/>
    <x v="0"/>
    <x v="0"/>
    <x v="3"/>
  </r>
  <r>
    <x v="26"/>
    <x v="0"/>
    <n v="27"/>
    <n v="157.62911521887375"/>
    <n v="1.2807172931671245"/>
    <n v="8.1248777637862261E-3"/>
    <n v="0.24002912500390397"/>
    <n v="0.30740945125627323"/>
    <n v="1.9502073004052838E-3"/>
    <x v="1"/>
    <x v="1"/>
    <x v="3"/>
  </r>
  <r>
    <x v="26"/>
    <x v="0"/>
    <n v="25"/>
    <n v="0.96838289718287174"/>
    <n v="8.9852425014369783E-2"/>
    <n v="9.278605113303838E-2"/>
    <n v="0.1947645869255733"/>
    <n v="1.7500070442184781E-2"/>
    <n v="1.8071436921381342E-2"/>
    <x v="1"/>
    <x v="10"/>
    <x v="3"/>
  </r>
  <r>
    <x v="26"/>
    <x v="0"/>
    <n v="28"/>
    <n v="14.560719882183946"/>
    <n v="0.38743012543496258"/>
    <n v="2.6607896351952372E-2"/>
    <n v="0.16728776314694793"/>
    <n v="6.4812319059756346E-2"/>
    <n v="4.4511754627639486E-3"/>
    <x v="1"/>
    <x v="9"/>
    <x v="3"/>
  </r>
  <r>
    <x v="26"/>
    <x v="0"/>
    <n v="26"/>
    <n v="222.71640719084164"/>
    <n v="1.8018997146927713"/>
    <n v="8.0905566743843717E-3"/>
    <n v="0.26437833315319642"/>
    <n v="0.4763832430796951"/>
    <n v="2.1389678878552085E-3"/>
    <x v="1"/>
    <x v="5"/>
    <x v="3"/>
  </r>
  <r>
    <x v="26"/>
    <x v="0"/>
    <n v="234"/>
    <n v="92.211257272819594"/>
    <n v="0.29080993514586095"/>
    <n v="3.1537357123920355E-3"/>
    <n v="0.3161883886290715"/>
    <n v="9.1950724791094562E-2"/>
    <n v="9.9717461306319459E-4"/>
    <x v="1"/>
    <x v="6"/>
    <x v="3"/>
  </r>
  <r>
    <x v="26"/>
    <x v="0"/>
    <n v="27"/>
    <n v="615.40933073265887"/>
    <n v="3.6091339714502046"/>
    <n v="5.8646071666697813E-3"/>
    <n v="0.17141794388799936"/>
    <n v="0.61867032460232341"/>
    <n v="1.0052989022213594E-3"/>
    <x v="1"/>
    <x v="3"/>
    <x v="3"/>
  </r>
  <r>
    <x v="26"/>
    <x v="0"/>
    <n v="27"/>
    <n v="615.40933073265887"/>
    <n v="3.7710106340645195"/>
    <n v="6.1276461791293368E-3"/>
    <n v="0.16505090177119364"/>
    <n v="0.62240870574110962"/>
    <n v="1.0113735276001063E-3"/>
    <x v="1"/>
    <x v="4"/>
    <x v="3"/>
  </r>
  <r>
    <x v="26"/>
    <x v="0"/>
    <n v="27"/>
    <n v="48.873374951030904"/>
    <n v="0.61298259538109467"/>
    <n v="1.2542260402423157E-2"/>
    <n v="0.14365426072067766"/>
    <n v="8.8057561574113444E-2"/>
    <n v="1.8017491458763278E-3"/>
    <x v="1"/>
    <x v="11"/>
    <x v="3"/>
  </r>
  <r>
    <x v="26"/>
    <x v="0"/>
    <n v="27"/>
    <n v="195.29860274807396"/>
    <n v="2.6736655224628953"/>
    <n v="1.3690141582383969E-2"/>
    <n v="0.2815491252708584"/>
    <n v="0.75276818911628085"/>
    <n v="3.8544473873544116E-3"/>
    <x v="1"/>
    <x v="7"/>
    <x v="3"/>
  </r>
  <r>
    <x v="26"/>
    <x v="0"/>
    <n v="1"/>
    <n v="222.71640719084164"/>
    <n v="1.0630668189293315"/>
    <n v="4.7731859198788572E-3"/>
    <n v="0.8094398941798413"/>
    <n v="0.86048869342025858"/>
    <n v="3.8636071058874505E-3"/>
    <x v="1"/>
    <x v="12"/>
    <x v="3"/>
  </r>
  <r>
    <x v="26"/>
    <x v="0"/>
    <n v="16"/>
    <n v="0.4952234620988169"/>
    <n v="1.2553252092981566E-2"/>
    <n v="2.5348661874337226E-2"/>
    <n v="0.20009385505033395"/>
    <n v="2.5118286047033549E-3"/>
    <n v="5.0721114748035591E-3"/>
    <x v="1"/>
    <x v="8"/>
    <x v="3"/>
  </r>
  <r>
    <x v="26"/>
    <x v="0"/>
    <n v="27"/>
    <n v="12.598772507653676"/>
    <n v="0.11543571453521222"/>
    <n v="9.1624572524891396E-3"/>
    <n v="0.22390590453007464"/>
    <n v="2.5846738078082177E-2"/>
    <n v="2.0515282788367232E-3"/>
    <x v="1"/>
    <x v="2"/>
    <x v="3"/>
  </r>
  <r>
    <x v="26"/>
    <x v="0"/>
    <n v="2"/>
    <n v="2.8455788815808476"/>
    <n v="0.87446915475534692"/>
    <n v="0.30730799993481112"/>
    <n v="0.45602627104744431"/>
    <n v="0.39878090778909137"/>
    <n v="0.14014052127332016"/>
    <x v="0"/>
    <x v="0"/>
    <x v="28"/>
  </r>
  <r>
    <x v="26"/>
    <x v="0"/>
    <n v="27"/>
    <n v="157.62911521887375"/>
    <n v="2.0034511615148034"/>
    <n v="1.2709905519249656E-2"/>
    <n v="0.18553388874604546"/>
    <n v="0.37170808490862306"/>
    <n v="2.3581181965812146E-3"/>
    <x v="1"/>
    <x v="1"/>
    <x v="28"/>
  </r>
  <r>
    <x v="26"/>
    <x v="0"/>
    <n v="25"/>
    <n v="0.96838289718287174"/>
    <n v="0.12203654888271344"/>
    <n v="0.12602096674541718"/>
    <n v="0.18377170581748406"/>
    <n v="2.2426864760255027E-2"/>
    <n v="2.315908802757375E-2"/>
    <x v="1"/>
    <x v="10"/>
    <x v="28"/>
  </r>
  <r>
    <x v="26"/>
    <x v="0"/>
    <n v="28"/>
    <n v="14.560719882183946"/>
    <n v="0.45718692725291643"/>
    <n v="3.1398648621234482E-2"/>
    <n v="0.16820002801485401"/>
    <n v="7.6898853971965567E-2"/>
    <n v="5.2812535777201968E-3"/>
    <x v="1"/>
    <x v="9"/>
    <x v="28"/>
  </r>
  <r>
    <x v="26"/>
    <x v="0"/>
    <n v="25"/>
    <n v="222.71640719084164"/>
    <n v="3.0969545190831202"/>
    <n v="1.3905372119393954E-2"/>
    <n v="0.22517766936915465"/>
    <n v="0.69736500074940821"/>
    <n v="3.131179285555953E-3"/>
    <x v="1"/>
    <x v="5"/>
    <x v="28"/>
  </r>
  <r>
    <x v="26"/>
    <x v="0"/>
    <n v="235"/>
    <n v="92.211257272819594"/>
    <n v="2.1060686167331433"/>
    <n v="2.2839604176549202E-2"/>
    <n v="0.11948760612186063"/>
    <n v="0.25164909734182167"/>
    <n v="2.7290496278267141E-3"/>
    <x v="1"/>
    <x v="6"/>
    <x v="28"/>
  </r>
  <r>
    <x v="26"/>
    <x v="0"/>
    <n v="26"/>
    <n v="615.40933073265887"/>
    <n v="7.9500288392791978"/>
    <n v="1.291827803425487E-2"/>
    <n v="0.1420518992543652"/>
    <n v="1.1293166957465866"/>
    <n v="1.8350659298618517E-3"/>
    <x v="1"/>
    <x v="3"/>
    <x v="28"/>
  </r>
  <r>
    <x v="26"/>
    <x v="0"/>
    <n v="27"/>
    <n v="615.40933073265887"/>
    <n v="7.94441294114805"/>
    <n v="1.290915256629282E-2"/>
    <n v="0.13062650506500875"/>
    <n v="1.0377508972953968"/>
    <n v="1.6862774830858197E-3"/>
    <x v="1"/>
    <x v="4"/>
    <x v="28"/>
  </r>
  <r>
    <x v="26"/>
    <x v="0"/>
    <n v="27"/>
    <n v="48.873374951030904"/>
    <n v="1.1259806872714344"/>
    <n v="2.3038734042812072E-2"/>
    <n v="0.12481624224432972"/>
    <n v="0.14054067822490823"/>
    <n v="2.8756082092903173E-3"/>
    <x v="1"/>
    <x v="11"/>
    <x v="28"/>
  </r>
  <r>
    <x v="26"/>
    <x v="0"/>
    <n v="27"/>
    <n v="195.29860274807396"/>
    <n v="3.8265007251370191"/>
    <n v="1.9593077837187733E-2"/>
    <n v="0.22584154183344787"/>
    <n v="0.86418282359175069"/>
    <n v="4.4249309080132337E-3"/>
    <x v="1"/>
    <x v="7"/>
    <x v="28"/>
  </r>
  <r>
    <x v="26"/>
    <x v="0"/>
    <n v="1"/>
    <n v="222.71640719084164"/>
    <n v="2.0039640979331526"/>
    <n v="8.9978287779040548E-3"/>
    <n v="1.0135129720933642"/>
    <n v="2.0310436088646271"/>
    <n v="9.1194161870807415E-3"/>
    <x v="1"/>
    <x v="12"/>
    <x v="28"/>
  </r>
  <r>
    <x v="26"/>
    <x v="0"/>
    <n v="17"/>
    <n v="0.4952234620988169"/>
    <n v="1.7294556062732287E-2"/>
    <n v="3.4922731627931899E-2"/>
    <n v="0.1641187524869647"/>
    <n v="2.8383609658314949E-3"/>
    <n v="5.7314751482132487E-3"/>
    <x v="1"/>
    <x v="8"/>
    <x v="28"/>
  </r>
  <r>
    <x v="26"/>
    <x v="0"/>
    <n v="26"/>
    <n v="12.598772507653676"/>
    <n v="0.17961913562450876"/>
    <n v="1.4256875859564196E-2"/>
    <n v="0.23125186800729972"/>
    <n v="4.1537260643024168E-2"/>
    <n v="3.2969291744723971E-3"/>
    <x v="1"/>
    <x v="2"/>
    <x v="28"/>
  </r>
  <r>
    <x v="26"/>
    <x v="0"/>
    <n v="2"/>
    <n v="2.8455788815808476"/>
    <n v="2522.8080305798821"/>
    <n v="886.57111103465468"/>
    <n v="0.26841381554903804"/>
    <n v="677.15652938570042"/>
    <n v="237.96793466836152"/>
    <x v="0"/>
    <x v="0"/>
    <x v="23"/>
  </r>
  <r>
    <x v="26"/>
    <x v="0"/>
    <n v="27"/>
    <n v="157.62911521887375"/>
    <n v="76573.808362423006"/>
    <n v="485.78467408192637"/>
    <n v="3.3485573125189315E-2"/>
    <n v="2564.1178593941486"/>
    <n v="16.266778227066602"/>
    <x v="1"/>
    <x v="1"/>
    <x v="23"/>
  </r>
  <r>
    <x v="26"/>
    <x v="0"/>
    <n v="25"/>
    <n v="0.96838289718287174"/>
    <n v="1562.6304491998619"/>
    <n v="1613.6493671518974"/>
    <n v="8.3930017886613015E-2"/>
    <n v="131.15160155151054"/>
    <n v="135.43362024778051"/>
    <x v="1"/>
    <x v="10"/>
    <x v="23"/>
  </r>
  <r>
    <x v="26"/>
    <x v="0"/>
    <n v="28"/>
    <n v="14.560719882183946"/>
    <n v="16675.369721778508"/>
    <n v="1145.2297590163782"/>
    <n v="5.6153654356270656E-2"/>
    <n v="936.38294761977158"/>
    <n v="64.308836046320835"/>
    <x v="1"/>
    <x v="9"/>
    <x v="23"/>
  </r>
  <r>
    <x v="26"/>
    <x v="0"/>
    <n v="28"/>
    <n v="222.71640719084164"/>
    <n v="211561.64767684435"/>
    <n v="949.91496291317696"/>
    <n v="4.9611462036506307E-2"/>
    <n v="10495.882652100487"/>
    <n v="47.126670120476376"/>
    <x v="1"/>
    <x v="5"/>
    <x v="23"/>
  </r>
  <r>
    <x v="26"/>
    <x v="0"/>
    <n v="59"/>
    <n v="92.211257272819594"/>
    <n v="110149.76428130176"/>
    <n v="1194.5370612983688"/>
    <n v="4.8359381130550737E-2"/>
    <n v="5326.7744323197958"/>
    <n v="57.767073021895868"/>
    <x v="1"/>
    <x v="6"/>
    <x v="23"/>
  </r>
  <r>
    <x v="26"/>
    <x v="0"/>
    <n v="27"/>
    <n v="615.40933073265887"/>
    <n v="573328.67978492391"/>
    <n v="931.62168844980465"/>
    <n v="3.3315384845519234E-2"/>
    <n v="19100.665610008204"/>
    <n v="31.037335081137662"/>
    <x v="1"/>
    <x v="3"/>
    <x v="23"/>
  </r>
  <r>
    <x v="26"/>
    <x v="0"/>
    <n v="27"/>
    <n v="615.40933073265887"/>
    <n v="539416.25883631711"/>
    <n v="876.51621757851763"/>
    <n v="3.5615174032633902E-2"/>
    <n v="19211.403934487727"/>
    <n v="31.217277631484908"/>
    <x v="1"/>
    <x v="4"/>
    <x v="23"/>
  </r>
  <r>
    <x v="26"/>
    <x v="0"/>
    <n v="27"/>
    <n v="48.873374951030904"/>
    <n v="41728.452731301106"/>
    <n v="853.80747233255909"/>
    <n v="9.6898863753773823E-2"/>
    <n v="4043.4396558661369"/>
    <n v="82.732973933506656"/>
    <x v="1"/>
    <x v="11"/>
    <x v="23"/>
  </r>
  <r>
    <x v="26"/>
    <x v="0"/>
    <n v="27"/>
    <n v="195.29860274807396"/>
    <n v="169441.03085766453"/>
    <n v="867.59981112735102"/>
    <n v="2.8844728227182991E-2"/>
    <n v="4887.4804856230603"/>
    <n v="25.025680761923734"/>
    <x v="1"/>
    <x v="7"/>
    <x v="23"/>
  </r>
  <r>
    <x v="26"/>
    <x v="0"/>
    <n v="1"/>
    <n v="222.71640719084164"/>
    <n v="190097.9583862579"/>
    <n v="853.54267691363407"/>
    <n v="0.27401124903691021"/>
    <n v="52088.97901678511"/>
    <n v="233.88029500741277"/>
    <x v="0"/>
    <x v="12"/>
    <x v="23"/>
  </r>
  <r>
    <x v="26"/>
    <x v="0"/>
    <n v="16"/>
    <n v="0.4952234620988169"/>
    <n v="568.34411731798525"/>
    <n v="1147.6518396549191"/>
    <n v="5.5910500712648435E-2"/>
    <n v="31.776404176336762"/>
    <n v="64.165788998898634"/>
    <x v="1"/>
    <x v="8"/>
    <x v="23"/>
  </r>
  <r>
    <x v="26"/>
    <x v="0"/>
    <n v="27"/>
    <n v="12.598772507653676"/>
    <n v="13613.282542501158"/>
    <n v="1080.52451413272"/>
    <n v="4.2428283588415286E-2"/>
    <n v="577.58821228246222"/>
    <n v="45.844800509857684"/>
    <x v="1"/>
    <x v="2"/>
    <x v="23"/>
  </r>
  <r>
    <x v="26"/>
    <x v="0"/>
    <n v="2"/>
    <n v="2.8455788815808476"/>
    <n v="164.08290769714515"/>
    <n v="57.662399998551322"/>
    <n v="0.16615354723047016"/>
    <n v="27.262957153770483"/>
    <n v="9.5808123015815596"/>
    <x v="0"/>
    <x v="0"/>
    <x v="12"/>
  </r>
  <r>
    <x v="26"/>
    <x v="0"/>
    <n v="26"/>
    <n v="157.62911521887375"/>
    <n v="7892.1046485986681"/>
    <n v="50.067556603614719"/>
    <n v="2.7571590349338308E-2"/>
    <n v="217.59787636527105"/>
    <n v="1.3804421604671731"/>
    <x v="1"/>
    <x v="1"/>
    <x v="12"/>
  </r>
  <r>
    <x v="26"/>
    <x v="0"/>
    <n v="25"/>
    <n v="0.96838289718287174"/>
    <n v="46.804658261236895"/>
    <n v="48.332801412949976"/>
    <n v="5.5877821867751823E-2"/>
    <n v="2.6153423569023939"/>
    <n v="2.7007316677222426"/>
    <x v="1"/>
    <x v="10"/>
    <x v="12"/>
  </r>
  <r>
    <x v="26"/>
    <x v="0"/>
    <n v="27"/>
    <n v="14.560719882183946"/>
    <n v="839.64025476091956"/>
    <n v="57.664748827994266"/>
    <n v="6.0964837490077868E-2"/>
    <n v="51.18853168162704"/>
    <n v="3.5155220412048287"/>
    <x v="1"/>
    <x v="9"/>
    <x v="12"/>
  </r>
  <r>
    <x v="26"/>
    <x v="0"/>
    <n v="27"/>
    <n v="222.71640719084164"/>
    <n v="11427.444754732489"/>
    <n v="51.309397896943082"/>
    <n v="2.4840059031287536E-2"/>
    <n v="283.85840228433216"/>
    <n v="1.2745284726198867"/>
    <x v="1"/>
    <x v="5"/>
    <x v="12"/>
  </r>
  <r>
    <x v="26"/>
    <x v="0"/>
    <n v="27"/>
    <n v="92.211257272819594"/>
    <n v="3871.3116637652338"/>
    <n v="41.983069944610229"/>
    <n v="2.909129596144942E-2"/>
    <n v="112.62147336960558"/>
    <n v="1.2213419131288881"/>
    <x v="1"/>
    <x v="6"/>
    <x v="12"/>
  </r>
  <r>
    <x v="26"/>
    <x v="0"/>
    <n v="27"/>
    <n v="615.40933073265887"/>
    <n v="26270.346677809935"/>
    <n v="42.687598913286685"/>
    <n v="1.6803656318671926E-2"/>
    <n v="441.43787694628298"/>
    <n v="0.71730774120818264"/>
    <x v="1"/>
    <x v="3"/>
    <x v="12"/>
  </r>
  <r>
    <x v="26"/>
    <x v="0"/>
    <n v="27"/>
    <n v="615.40933073265887"/>
    <n v="25754.660417257102"/>
    <n v="41.849642394267228"/>
    <n v="1.9137957615690596E-2"/>
    <n v="492.89159947197072"/>
    <n v="0.8009166823732945"/>
    <x v="1"/>
    <x v="4"/>
    <x v="12"/>
  </r>
  <r>
    <x v="26"/>
    <x v="0"/>
    <n v="27"/>
    <n v="48.873374951030904"/>
    <n v="2210.0442485794765"/>
    <n v="45.219800163050927"/>
    <n v="5.835290055261011E-2"/>
    <n v="128.96249225422613"/>
    <n v="2.6387065019234131"/>
    <x v="1"/>
    <x v="11"/>
    <x v="12"/>
  </r>
  <r>
    <x v="26"/>
    <x v="0"/>
    <n v="25"/>
    <n v="195.29860274807396"/>
    <n v="9122.8049552141692"/>
    <n v="46.712085119124787"/>
    <n v="1.8184332581830453E-2"/>
    <n v="165.89211938478533"/>
    <n v="0.84942809139693831"/>
    <x v="1"/>
    <x v="7"/>
    <x v="12"/>
  </r>
  <r>
    <x v="26"/>
    <x v="0"/>
    <n v="17"/>
    <n v="0.4952234620988169"/>
    <n v="18.230757501085634"/>
    <n v="36.813194237246918"/>
    <n v="4.8380228704896236E-2"/>
    <n v="0.88200821736602553"/>
    <n v="1.7810307565557741"/>
    <x v="1"/>
    <x v="8"/>
    <x v="12"/>
  </r>
  <r>
    <x v="26"/>
    <x v="0"/>
    <n v="27"/>
    <n v="12.598772507653676"/>
    <n v="740.34023936844028"/>
    <n v="58.762886536659678"/>
    <n v="4.6790067990448346E-2"/>
    <n v="34.640570136114121"/>
    <n v="2.749519456365308"/>
    <x v="1"/>
    <x v="2"/>
    <x v="12"/>
  </r>
  <r>
    <x v="26"/>
    <x v="0"/>
    <n v="2"/>
    <n v="2.8455788815808476"/>
    <n v="0.87446915475534692"/>
    <n v="0.30730799993481112"/>
    <n v="0.45602627104744431"/>
    <n v="0.39878090778909137"/>
    <n v="0.14014052127332016"/>
    <x v="0"/>
    <x v="0"/>
    <x v="4"/>
  </r>
  <r>
    <x v="26"/>
    <x v="0"/>
    <n v="27"/>
    <n v="157.62911521887375"/>
    <n v="2.0034511615148034"/>
    <n v="1.2709905519249656E-2"/>
    <n v="0.18553388874604546"/>
    <n v="0.37170808490862306"/>
    <n v="2.3581181965812146E-3"/>
    <x v="1"/>
    <x v="1"/>
    <x v="4"/>
  </r>
  <r>
    <x v="26"/>
    <x v="0"/>
    <n v="25"/>
    <n v="0.96838289718287174"/>
    <n v="0.12203654888271344"/>
    <n v="0.12602096674541718"/>
    <n v="0.18377170581748406"/>
    <n v="2.2426864760255027E-2"/>
    <n v="2.315908802757375E-2"/>
    <x v="1"/>
    <x v="10"/>
    <x v="4"/>
  </r>
  <r>
    <x v="26"/>
    <x v="0"/>
    <n v="28"/>
    <n v="14.560719882183946"/>
    <n v="0.45718692725291643"/>
    <n v="3.1398648621234482E-2"/>
    <n v="0.16820002801485401"/>
    <n v="7.6898853971965567E-2"/>
    <n v="5.2812535777201968E-3"/>
    <x v="1"/>
    <x v="9"/>
    <x v="4"/>
  </r>
  <r>
    <x v="26"/>
    <x v="0"/>
    <n v="25"/>
    <n v="222.71640719084164"/>
    <n v="3.0969545190831202"/>
    <n v="1.3905372119393954E-2"/>
    <n v="0.22517766936915465"/>
    <n v="0.69736500074940821"/>
    <n v="3.131179285555953E-3"/>
    <x v="1"/>
    <x v="5"/>
    <x v="4"/>
  </r>
  <r>
    <x v="26"/>
    <x v="0"/>
    <n v="235"/>
    <n v="92.211257272819594"/>
    <n v="2.1060686167331433"/>
    <n v="2.2839604176549202E-2"/>
    <n v="0.11948760612186063"/>
    <n v="0.25164909734182167"/>
    <n v="2.7290496278267141E-3"/>
    <x v="1"/>
    <x v="6"/>
    <x v="4"/>
  </r>
  <r>
    <x v="26"/>
    <x v="0"/>
    <n v="26"/>
    <n v="615.40933073265887"/>
    <n v="7.9500288392791978"/>
    <n v="1.291827803425487E-2"/>
    <n v="0.1420518992543652"/>
    <n v="1.1293166957465866"/>
    <n v="1.8350659298618517E-3"/>
    <x v="1"/>
    <x v="3"/>
    <x v="4"/>
  </r>
  <r>
    <x v="26"/>
    <x v="0"/>
    <n v="27"/>
    <n v="615.40933073265887"/>
    <n v="7.94441294114805"/>
    <n v="1.290915256629282E-2"/>
    <n v="0.13062650506500875"/>
    <n v="1.0377508972953968"/>
    <n v="1.6862774830858197E-3"/>
    <x v="1"/>
    <x v="4"/>
    <x v="4"/>
  </r>
  <r>
    <x v="26"/>
    <x v="0"/>
    <n v="27"/>
    <n v="48.873374951030904"/>
    <n v="1.1259806872714344"/>
    <n v="2.3038734042812072E-2"/>
    <n v="0.12481624224432972"/>
    <n v="0.14054067822490823"/>
    <n v="2.8756082092903173E-3"/>
    <x v="1"/>
    <x v="11"/>
    <x v="4"/>
  </r>
  <r>
    <x v="26"/>
    <x v="0"/>
    <n v="27"/>
    <n v="195.29860274807396"/>
    <n v="3.8265007251370191"/>
    <n v="1.9593077837187733E-2"/>
    <n v="0.22584154183344787"/>
    <n v="0.86418282359175069"/>
    <n v="4.4249309080132337E-3"/>
    <x v="1"/>
    <x v="7"/>
    <x v="4"/>
  </r>
  <r>
    <x v="26"/>
    <x v="0"/>
    <n v="1"/>
    <n v="222.71640719084164"/>
    <n v="2.0039640979331526"/>
    <n v="8.9978287779040548E-3"/>
    <n v="1.0135129720933642"/>
    <n v="2.0310436088646271"/>
    <n v="9.1194161870807415E-3"/>
    <x v="1"/>
    <x v="12"/>
    <x v="4"/>
  </r>
  <r>
    <x v="26"/>
    <x v="0"/>
    <n v="17"/>
    <n v="0.4952234620988169"/>
    <n v="1.7294556062732287E-2"/>
    <n v="3.4922731627931899E-2"/>
    <n v="0.1641187524869647"/>
    <n v="2.8383609658314949E-3"/>
    <n v="5.7314751482132487E-3"/>
    <x v="1"/>
    <x v="8"/>
    <x v="4"/>
  </r>
  <r>
    <x v="26"/>
    <x v="0"/>
    <n v="26"/>
    <n v="12.598772507653676"/>
    <n v="0.17961913562450876"/>
    <n v="1.4256875859564196E-2"/>
    <n v="0.23125186800729972"/>
    <n v="4.1537260643024168E-2"/>
    <n v="3.2969291744723971E-3"/>
    <x v="1"/>
    <x v="2"/>
    <x v="4"/>
  </r>
  <r>
    <x v="26"/>
    <x v="0"/>
    <n v="62"/>
    <n v="2.8455788815808476"/>
    <n v="25.524928116251544"/>
    <n v="8.9700300636443071"/>
    <n v="4.6212388749510509E-2"/>
    <n v="1.1795679009115274"/>
    <n v="0.41452651639592719"/>
    <x v="0"/>
    <x v="0"/>
    <x v="16"/>
  </r>
  <r>
    <x v="26"/>
    <x v="0"/>
    <n v="27"/>
    <n v="157.62911521887375"/>
    <n v="85.105604906379071"/>
    <n v="0.53991043969387797"/>
    <n v="0.15908355567895166"/>
    <n v="13.538902236714817"/>
    <n v="8.5890872494688311E-2"/>
    <x v="1"/>
    <x v="1"/>
    <x v="16"/>
  </r>
  <r>
    <x v="26"/>
    <x v="0"/>
    <n v="25"/>
    <n v="0.96838289718287174"/>
    <n v="1.1454328889804104"/>
    <n v="1.1828305645551938"/>
    <n v="0.12672912564916469"/>
    <n v="0.14515970851028415"/>
    <n v="0.14989908323718756"/>
    <x v="1"/>
    <x v="10"/>
    <x v="16"/>
  </r>
  <r>
    <x v="26"/>
    <x v="0"/>
    <n v="28"/>
    <n v="14.560719882183946"/>
    <n v="8.5713395053716486"/>
    <n v="0.58866179520830419"/>
    <n v="0.24746751450300872"/>
    <n v="2.12112808335577"/>
    <n v="0.14567467134307815"/>
    <x v="1"/>
    <x v="9"/>
    <x v="16"/>
  </r>
  <r>
    <x v="26"/>
    <x v="0"/>
    <n v="28"/>
    <n v="222.71640719084164"/>
    <n v="116.13883201527204"/>
    <n v="0.52146509312066436"/>
    <n v="0.12667215849446792"/>
    <n v="14.711556536400925"/>
    <n v="6.6055108925113265E-2"/>
    <x v="1"/>
    <x v="5"/>
    <x v="16"/>
  </r>
  <r>
    <x v="26"/>
    <x v="0"/>
    <n v="364"/>
    <n v="92.211257272819594"/>
    <n v="105.51094373246917"/>
    <n v="1.1442306162283489"/>
    <n v="4.228759960639436E-2"/>
    <n v="4.4618045426514605"/>
    <n v="4.8386766156442301E-2"/>
    <x v="1"/>
    <x v="6"/>
    <x v="16"/>
  </r>
  <r>
    <x v="26"/>
    <x v="0"/>
    <n v="27"/>
    <n v="615.40933073265887"/>
    <n v="394.23725135669383"/>
    <n v="0.64060980500140507"/>
    <n v="5.3793584810281507E-2"/>
    <n v="21.207435016228576"/>
    <n v="3.4460697875640982E-2"/>
    <x v="1"/>
    <x v="3"/>
    <x v="16"/>
  </r>
  <r>
    <x v="26"/>
    <x v="0"/>
    <n v="27"/>
    <n v="615.40933073265887"/>
    <n v="382.38549846847951"/>
    <n v="0.62135148001938945"/>
    <n v="6.2596778039274478E-2"/>
    <n v="23.936100173068741"/>
    <n v="3.8894600679148413E-2"/>
    <x v="1"/>
    <x v="4"/>
    <x v="16"/>
  </r>
  <r>
    <x v="26"/>
    <x v="0"/>
    <n v="27"/>
    <n v="48.873374951030904"/>
    <n v="37.019767893437319"/>
    <n v="0.75746289120670696"/>
    <n v="0.12821043255094597"/>
    <n v="4.7463204545532207"/>
    <n v="9.7114644922902033E-2"/>
    <x v="1"/>
    <x v="11"/>
    <x v="16"/>
  </r>
  <r>
    <x v="26"/>
    <x v="0"/>
    <n v="27"/>
    <n v="195.29860274807396"/>
    <n v="133.71224145933132"/>
    <n v="0.68465539219353166"/>
    <n v="9.3782814804071427E-2"/>
    <n v="12.539910377817751"/>
    <n v="6.420890985069487E-2"/>
    <x v="1"/>
    <x v="7"/>
    <x v="16"/>
  </r>
  <r>
    <x v="26"/>
    <x v="0"/>
    <n v="1"/>
    <n v="222.71640719084164"/>
    <n v="79.758721234936047"/>
    <n v="0.35811785149080755"/>
    <n v="0.42205885635290813"/>
    <n v="33.662874668587513"/>
    <n v="0.15114681083977083"/>
    <x v="1"/>
    <x v="12"/>
    <x v="16"/>
  </r>
  <r>
    <x v="26"/>
    <x v="0"/>
    <n v="17"/>
    <n v="0.4952234620988169"/>
    <n v="0.28541181504967389"/>
    <n v="0.57632934804838232"/>
    <n v="0.55744437873942609"/>
    <n v="0.15910121192525745"/>
    <n v="0.32127155537212898"/>
    <x v="1"/>
    <x v="8"/>
    <x v="16"/>
  </r>
  <r>
    <x v="26"/>
    <x v="0"/>
    <n v="27"/>
    <n v="12.598772507653676"/>
    <n v="4.1515080710783101"/>
    <n v="0.32951686908834132"/>
    <n v="0.64973645232489041"/>
    <n v="2.6973861259005703"/>
    <n v="0.21409912150266425"/>
    <x v="1"/>
    <x v="2"/>
    <x v="16"/>
  </r>
  <r>
    <x v="26"/>
    <x v="0"/>
    <n v="2"/>
    <n v="2.8455788815808476"/>
    <n v="40.773342831067502"/>
    <n v="14.328663701782911"/>
    <n v="0.19022547497697359"/>
    <n v="7.756128506438797"/>
    <n v="2.7256768584569748"/>
    <x v="0"/>
    <x v="0"/>
    <x v="13"/>
  </r>
  <r>
    <x v="26"/>
    <x v="0"/>
    <n v="27"/>
    <n v="157.62911521887375"/>
    <n v="393.86282285145313"/>
    <n v="2.4986679796087183"/>
    <n v="0.14550758464361771"/>
    <n v="57.310028034032023"/>
    <n v="0.36357514253921286"/>
    <x v="1"/>
    <x v="1"/>
    <x v="13"/>
  </r>
  <r>
    <x v="26"/>
    <x v="0"/>
    <n v="25"/>
    <n v="0.96838289718287174"/>
    <n v="3.7528064449183725"/>
    <n v="3.8753332548888291"/>
    <n v="7.4910270559010977E-2"/>
    <n v="0.28112374614443542"/>
    <n v="0.29030226263005482"/>
    <x v="1"/>
    <x v="10"/>
    <x v="13"/>
  </r>
  <r>
    <x v="26"/>
    <x v="0"/>
    <n v="28"/>
    <n v="14.560719882183946"/>
    <n v="30.602225552817103"/>
    <n v="2.1016972924711679"/>
    <n v="0.26628348047198153"/>
    <n v="8.1488671303927465"/>
    <n v="0.5596472699377627"/>
    <x v="1"/>
    <x v="9"/>
    <x v="13"/>
  </r>
  <r>
    <x v="26"/>
    <x v="0"/>
    <n v="28"/>
    <n v="222.71640719084164"/>
    <n v="519.75054251917152"/>
    <n v="2.3336877110890475"/>
    <n v="0.22513774485073781"/>
    <n v="117.01546502771379"/>
    <n v="0.52540118846046835"/>
    <x v="1"/>
    <x v="5"/>
    <x v="13"/>
  </r>
  <r>
    <x v="26"/>
    <x v="0"/>
    <n v="28"/>
    <n v="92.211257272819594"/>
    <n v="522.38016759697541"/>
    <n v="5.6650368192187468"/>
    <n v="5.8653191483212179E-2"/>
    <n v="30.639263997097871"/>
    <n v="0.33227248931708442"/>
    <x v="1"/>
    <x v="6"/>
    <x v="13"/>
  </r>
  <r>
    <x v="26"/>
    <x v="0"/>
    <n v="27"/>
    <n v="615.40933073265887"/>
    <n v="1881.5964175014258"/>
    <n v="3.0574713829271034"/>
    <n v="6.6281558493029261E-2"/>
    <n v="124.71514300689506"/>
    <n v="0.20265396830824586"/>
    <x v="1"/>
    <x v="3"/>
    <x v="13"/>
  </r>
  <r>
    <x v="26"/>
    <x v="0"/>
    <n v="27"/>
    <n v="615.40933073265887"/>
    <n v="1925.8619453334641"/>
    <n v="3.1293999768262881"/>
    <n v="8.4456004435110199E-2"/>
    <n v="162.650604996493"/>
    <n v="0.26429661832207474"/>
    <x v="1"/>
    <x v="4"/>
    <x v="13"/>
  </r>
  <r>
    <x v="26"/>
    <x v="0"/>
    <n v="27"/>
    <n v="48.873374951030904"/>
    <n v="338.6802462872447"/>
    <n v="6.9297495134434293"/>
    <n v="7.8250194627121628E-2"/>
    <n v="26.501795188338384"/>
    <n v="0.54225424814414969"/>
    <x v="1"/>
    <x v="11"/>
    <x v="13"/>
  </r>
  <r>
    <x v="26"/>
    <x v="0"/>
    <n v="27"/>
    <n v="195.29860274807396"/>
    <n v="579.1809293920553"/>
    <n v="2.9656173738179352"/>
    <n v="0.17558549292955133"/>
    <n v="101.6957689826997"/>
    <n v="0.52071938842226362"/>
    <x v="1"/>
    <x v="7"/>
    <x v="13"/>
  </r>
  <r>
    <x v="26"/>
    <x v="0"/>
    <n v="17"/>
    <n v="0.4952234620988169"/>
    <n v="1.7112818848083375"/>
    <n v="3.4555751408782571"/>
    <n v="8.8900643353667638E-2"/>
    <n v="0.15213406051893816"/>
    <n v="0.30720285318101775"/>
    <x v="1"/>
    <x v="8"/>
    <x v="13"/>
  </r>
  <r>
    <x v="26"/>
    <x v="0"/>
    <n v="27"/>
    <n v="12.598772507653676"/>
    <n v="22.814767317883057"/>
    <n v="1.8108722341024277"/>
    <n v="0.18961732775622686"/>
    <n v="4.3260752121970842"/>
    <n v="0.34337275393845079"/>
    <x v="1"/>
    <x v="2"/>
    <x v="13"/>
  </r>
  <r>
    <x v="26"/>
    <x v="0"/>
    <n v="2"/>
    <n v="2.8455788815808476"/>
    <n v="32.703458182565612"/>
    <n v="11.492725924504107"/>
    <n v="0.19832437782897919"/>
    <n v="6.4858929969133632"/>
    <n v="2.2792877185362568"/>
    <x v="0"/>
    <x v="0"/>
    <x v="11"/>
  </r>
  <r>
    <x v="26"/>
    <x v="0"/>
    <n v="27"/>
    <n v="157.62911521887375"/>
    <n v="366.040615189775"/>
    <n v="2.3221637365756593"/>
    <n v="0.12795940790140545"/>
    <n v="46.838340387549806"/>
    <n v="0.29714269678233662"/>
    <x v="1"/>
    <x v="1"/>
    <x v="11"/>
  </r>
  <r>
    <x v="26"/>
    <x v="0"/>
    <n v="25"/>
    <n v="0.96838289718287174"/>
    <n v="3.4631200300248026"/>
    <n v="3.5761887576694975"/>
    <n v="7.2914345379423429E-2"/>
    <n v="0.25251112995962771"/>
    <n v="0.26075546221872492"/>
    <x v="1"/>
    <x v="10"/>
    <x v="11"/>
  </r>
  <r>
    <x v="26"/>
    <x v="0"/>
    <n v="28"/>
    <n v="14.560719882183946"/>
    <n v="28.301905212549858"/>
    <n v="1.9437160690921065"/>
    <n v="0.28237429812265619"/>
    <n v="7.9917306199277105"/>
    <n v="0.54885546075961189"/>
    <x v="1"/>
    <x v="9"/>
    <x v="11"/>
  </r>
  <r>
    <x v="26"/>
    <x v="0"/>
    <n v="28"/>
    <n v="222.71640719084164"/>
    <n v="483.84753811900765"/>
    <n v="2.1724826842434086"/>
    <n v="0.23863210754492478"/>
    <n v="115.46155775176213"/>
    <n v="0.51842412154585993"/>
    <x v="1"/>
    <x v="5"/>
    <x v="11"/>
  </r>
  <r>
    <x v="26"/>
    <x v="0"/>
    <n v="28"/>
    <n v="92.211257272819594"/>
    <n v="455.26556447077417"/>
    <n v="4.9372015731637715"/>
    <n v="4.5031448566307204E-2"/>
    <n v="20.501267850476484"/>
    <n v="0.2223293387034154"/>
    <x v="1"/>
    <x v="6"/>
    <x v="11"/>
  </r>
  <r>
    <x v="26"/>
    <x v="0"/>
    <n v="27"/>
    <n v="615.40933073265887"/>
    <n v="1741.8669907116482"/>
    <n v="2.8304201833240255"/>
    <n v="6.2300326811187696E-2"/>
    <n v="108.51888278295573"/>
    <n v="0.17633610243406858"/>
    <x v="1"/>
    <x v="3"/>
    <x v="11"/>
  </r>
  <r>
    <x v="26"/>
    <x v="0"/>
    <n v="27"/>
    <n v="615.40933073265887"/>
    <n v="1753.7328968992683"/>
    <n v="2.8497015064939122"/>
    <n v="7.5907083961740854E-2"/>
    <n v="133.12075025139978"/>
    <n v="0.2163125315193328"/>
    <x v="1"/>
    <x v="4"/>
    <x v="11"/>
  </r>
  <r>
    <x v="26"/>
    <x v="0"/>
    <n v="27"/>
    <n v="48.873374951030904"/>
    <n v="316.75068720465657"/>
    <n v="6.4810479636822222"/>
    <n v="7.4134321664864888E-2"/>
    <n v="23.482097332797014"/>
    <n v="0.48046809446503541"/>
    <x v="1"/>
    <x v="11"/>
    <x v="11"/>
  </r>
  <r>
    <x v="26"/>
    <x v="0"/>
    <n v="27"/>
    <n v="195.29860274807396"/>
    <n v="525.83367546057002"/>
    <n v="2.6924599974679326"/>
    <n v="0.13289473995128584"/>
    <n v="69.880529557961282"/>
    <n v="0.35781377119274066"/>
    <x v="1"/>
    <x v="7"/>
    <x v="11"/>
  </r>
  <r>
    <x v="26"/>
    <x v="0"/>
    <n v="17"/>
    <n v="0.4952234620988169"/>
    <n v="1.6103477221326246"/>
    <n v="3.2517597516639785"/>
    <n v="8.2940348832431107E-2"/>
    <n v="0.13356280181519073"/>
    <n v="0.26970208812226992"/>
    <x v="1"/>
    <x v="8"/>
    <x v="11"/>
  </r>
  <r>
    <x v="26"/>
    <x v="0"/>
    <n v="27"/>
    <n v="12.598772507653676"/>
    <n v="20.842858858122977"/>
    <n v="1.6543563149077476"/>
    <n v="0.182249815595382"/>
    <n v="3.7986071833734867"/>
    <n v="0.30150613332099274"/>
    <x v="1"/>
    <x v="2"/>
    <x v="11"/>
  </r>
  <r>
    <x v="26"/>
    <x v="0"/>
    <n v="62"/>
    <n v="2.8455788815808476"/>
    <n v="3.0445008141108865"/>
    <n v="1.06990561176063"/>
    <n v="5.4969858626642297E-2"/>
    <n v="0.1673557793403728"/>
    <n v="5.8812560222333075E-2"/>
    <x v="0"/>
    <x v="0"/>
    <x v="18"/>
  </r>
  <r>
    <x v="26"/>
    <x v="0"/>
    <n v="26"/>
    <n v="157.62911521887375"/>
    <n v="16.131601782305623"/>
    <n v="0.10233897310091672"/>
    <n v="0.38839099332480731"/>
    <n v="6.2653688401499128"/>
    <n v="3.9747535418505779E-2"/>
    <x v="1"/>
    <x v="1"/>
    <x v="18"/>
  </r>
  <r>
    <x v="26"/>
    <x v="0"/>
    <n v="25"/>
    <n v="0.96838289718287174"/>
    <n v="0.15465061266886621"/>
    <n v="0.15969985954807875"/>
    <n v="0.16660364954581811"/>
    <n v="2.5765356475129841E-2"/>
    <n v="2.6606579432664486E-2"/>
    <x v="1"/>
    <x v="10"/>
    <x v="18"/>
  </r>
  <r>
    <x v="26"/>
    <x v="0"/>
    <n v="28"/>
    <n v="14.560719882183946"/>
    <n v="1.0888892405143804"/>
    <n v="7.4782651498344677E-2"/>
    <n v="0.26656212886932756"/>
    <n v="0.29025663405441848"/>
    <n v="1.9934222785891766E-2"/>
    <x v="1"/>
    <x v="9"/>
    <x v="18"/>
  </r>
  <r>
    <x v="26"/>
    <x v="0"/>
    <n v="28"/>
    <n v="222.71640719084164"/>
    <n v="21.097654285689675"/>
    <n v="9.472878335187708E-2"/>
    <n v="0.27658975594519775"/>
    <n v="5.8353950498950624"/>
    <n v="2.6201011068281193E-2"/>
    <x v="1"/>
    <x v="5"/>
    <x v="18"/>
  </r>
  <r>
    <x v="26"/>
    <x v="0"/>
    <n v="364"/>
    <n v="92.211257272819594"/>
    <n v="7.2102489912582275"/>
    <n v="7.8192719679829562E-2"/>
    <n v="4.463213312916077E-2"/>
    <n v="0.32180879287223435"/>
    <n v="3.4899078744813025E-3"/>
    <x v="1"/>
    <x v="6"/>
    <x v="18"/>
  </r>
  <r>
    <x v="26"/>
    <x v="0"/>
    <n v="27"/>
    <n v="615.40933073265887"/>
    <n v="18.526756294324219"/>
    <n v="3.0104769897244966E-2"/>
    <n v="9.4859212219204778E-2"/>
    <n v="1.757433507056789"/>
    <n v="2.8557147564930879E-3"/>
    <x v="1"/>
    <x v="3"/>
    <x v="18"/>
  </r>
  <r>
    <x v="26"/>
    <x v="0"/>
    <n v="27"/>
    <n v="615.40933073265887"/>
    <n v="18.216436003772756"/>
    <n v="2.9600519677018339E-2"/>
    <n v="9.5115507608611385E-2"/>
    <n v="1.73266555731863"/>
    <n v="2.8154684545582888E-3"/>
    <x v="1"/>
    <x v="4"/>
    <x v="18"/>
  </r>
  <r>
    <x v="26"/>
    <x v="0"/>
    <n v="27"/>
    <n v="48.873374951030904"/>
    <n v="3.9155056192737403"/>
    <n v="8.0115310702338738E-2"/>
    <n v="0.24988413386128625"/>
    <n v="0.97842273030121785"/>
    <n v="2.001954502388175E-2"/>
    <x v="1"/>
    <x v="11"/>
    <x v="18"/>
  </r>
  <r>
    <x v="26"/>
    <x v="0"/>
    <n v="27"/>
    <n v="195.29860274807396"/>
    <n v="14.743196931711291"/>
    <n v="7.5490539738931578E-2"/>
    <n v="0.19261134877964353"/>
    <n v="2.8397070463408136"/>
    <n v="1.454033467921889E-2"/>
    <x v="1"/>
    <x v="7"/>
    <x v="18"/>
  </r>
  <r>
    <x v="26"/>
    <x v="0"/>
    <n v="1"/>
    <n v="222.71640719084164"/>
    <n v="12.814834294339439"/>
    <n v="5.75387976843513E-2"/>
    <n v="1.0499124405008673"/>
    <n v="13.454453948584129"/>
    <n v="6.0410699500262927E-2"/>
    <x v="1"/>
    <x v="12"/>
    <x v="18"/>
  </r>
  <r>
    <x v="26"/>
    <x v="0"/>
    <n v="17"/>
    <n v="0.4952234620988169"/>
    <n v="4.4360739155912085E-2"/>
    <n v="8.957721624881404E-2"/>
    <n v="0.12128686167285396"/>
    <n v="5.3803748337086657E-3"/>
    <n v="1.0864539436209235E-2"/>
    <x v="1"/>
    <x v="8"/>
    <x v="18"/>
  </r>
  <r>
    <x v="26"/>
    <x v="0"/>
    <n v="27"/>
    <n v="12.598772507653676"/>
    <n v="0.41729492436348326"/>
    <n v="3.3121871524386934E-2"/>
    <n v="0.55687828825448737"/>
    <n v="0.23238248317682234"/>
    <n v="1.8444851118285643E-2"/>
    <x v="1"/>
    <x v="2"/>
    <x v="18"/>
  </r>
  <r>
    <x v="26"/>
    <x v="0"/>
    <n v="62"/>
    <n v="2.8455788815808476"/>
    <n v="174.86327593726404"/>
    <n v="61.450862272396257"/>
    <n v="7.5139239473634517E-2"/>
    <n v="13.139093565794315"/>
    <n v="4.617371056146915"/>
    <x v="0"/>
    <x v="0"/>
    <x v="17"/>
  </r>
  <r>
    <x v="26"/>
    <x v="0"/>
    <n v="27"/>
    <n v="157.62911521887375"/>
    <n v="9195.8706822537315"/>
    <n v="58.338655707639617"/>
    <n v="0.57842938507377928"/>
    <n v="5319.1618239540212"/>
    <n v="33.744792747000908"/>
    <x v="1"/>
    <x v="1"/>
    <x v="17"/>
  </r>
  <r>
    <x v="26"/>
    <x v="0"/>
    <n v="25"/>
    <n v="0.96838289718287174"/>
    <n v="15.117405850464989"/>
    <n v="15.610979804004305"/>
    <n v="0.49107554125240505"/>
    <n v="7.4237882603493688"/>
    <n v="7.6661703567317785"/>
    <x v="1"/>
    <x v="10"/>
    <x v="17"/>
  </r>
  <r>
    <x v="26"/>
    <x v="0"/>
    <n v="28"/>
    <n v="14.560719882183946"/>
    <n v="271.53205285755126"/>
    <n v="18.64825743882276"/>
    <n v="0.5821269035820914"/>
    <n v="158.06611315325509"/>
    <n v="10.855652360063596"/>
    <x v="1"/>
    <x v="9"/>
    <x v="17"/>
  </r>
  <r>
    <x v="26"/>
    <x v="0"/>
    <n v="28"/>
    <n v="222.71640719084164"/>
    <n v="13441.544433584639"/>
    <n v="60.352735584796065"/>
    <n v="0.51906967119200331"/>
    <n v="6977.0980494534806"/>
    <n v="31.327274615538013"/>
    <x v="1"/>
    <x v="5"/>
    <x v="17"/>
  </r>
  <r>
    <x v="26"/>
    <x v="0"/>
    <n v="364"/>
    <n v="92.211257272819594"/>
    <n v="448.27805221370039"/>
    <n v="4.8614243582799066"/>
    <n v="5.6803031373491915E-2"/>
    <n v="25.46355226394267"/>
    <n v="0.27614364034323136"/>
    <x v="1"/>
    <x v="6"/>
    <x v="17"/>
  </r>
  <r>
    <x v="26"/>
    <x v="0"/>
    <n v="27"/>
    <n v="615.40933073265887"/>
    <n v="2506.0105640954716"/>
    <n v="4.0721036210354642"/>
    <n v="0.11795493754302006"/>
    <n v="295.59631957002983"/>
    <n v="0.48032472828794398"/>
    <x v="1"/>
    <x v="3"/>
    <x v="17"/>
  </r>
  <r>
    <x v="26"/>
    <x v="0"/>
    <n v="27"/>
    <n v="615.40933073265887"/>
    <n v="2575.3019899799619"/>
    <n v="4.1846976660461195"/>
    <n v="9.2587827587572211E-2"/>
    <n v="238.44161663419632"/>
    <n v="0.38745206600999393"/>
    <x v="1"/>
    <x v="4"/>
    <x v="17"/>
  </r>
  <r>
    <x v="26"/>
    <x v="0"/>
    <n v="27"/>
    <n v="48.873374951030904"/>
    <n v="733.30069711908914"/>
    <n v="15.004093698334238"/>
    <n v="0.44570206000828866"/>
    <n v="326.83363131149218"/>
    <n v="6.6873554699049524"/>
    <x v="1"/>
    <x v="11"/>
    <x v="17"/>
  </r>
  <r>
    <x v="26"/>
    <x v="0"/>
    <n v="27"/>
    <n v="195.29860274807396"/>
    <n v="5455.876665759175"/>
    <n v="27.936076290299937"/>
    <n v="0.28309270831097239"/>
    <n v="1544.5189015204028"/>
    <n v="7.9084994966029516"/>
    <x v="1"/>
    <x v="7"/>
    <x v="17"/>
  </r>
  <r>
    <x v="26"/>
    <x v="0"/>
    <n v="1"/>
    <n v="222.71640719084164"/>
    <n v="6611.3218118809809"/>
    <n v="29.684933837029167"/>
    <n v="0.90597138194307114"/>
    <n v="5989.6683583801814"/>
    <n v="26.893700531221949"/>
    <x v="1"/>
    <x v="12"/>
    <x v="17"/>
  </r>
  <r>
    <x v="26"/>
    <x v="0"/>
    <n v="17"/>
    <n v="0.4952234620988169"/>
    <n v="5.1473939548982957"/>
    <n v="10.394083376185405"/>
    <n v="0.95415601696338748"/>
    <n v="4.9114169137471766"/>
    <n v="9.9175771942064248"/>
    <x v="1"/>
    <x v="8"/>
    <x v="17"/>
  </r>
  <r>
    <x v="26"/>
    <x v="0"/>
    <n v="27"/>
    <n v="12.598772507653676"/>
    <n v="189.39708662803793"/>
    <n v="15.032979325008082"/>
    <n v="1.043154251134004"/>
    <n v="197.57037606843298"/>
    <n v="15.681716290091769"/>
    <x v="1"/>
    <x v="2"/>
    <x v="17"/>
  </r>
  <r>
    <x v="26"/>
    <x v="0"/>
    <n v="11"/>
    <n v="2.8455788815808476"/>
    <n v="0.12958295404888664"/>
    <n v="4.5538345426888137E-2"/>
    <n v="0.11299109749716227"/>
    <n v="1.4641720194908048E-2"/>
    <n v="5.1454276279889709E-3"/>
    <x v="0"/>
    <x v="0"/>
    <x v="29"/>
  </r>
  <r>
    <x v="26"/>
    <x v="0"/>
    <n v="4"/>
    <n v="157.62911521887375"/>
    <n v="1.5901938443384755"/>
    <n v="1.0088198757763968E-2"/>
    <n v="0.28744561079529579"/>
    <n v="0.45709424086879263"/>
    <n v="2.8998084537498079E-3"/>
    <x v="0"/>
    <x v="1"/>
    <x v="29"/>
  </r>
  <r>
    <x v="26"/>
    <x v="0"/>
    <n v="4"/>
    <n v="0.96838289718287174"/>
    <n v="3.5160956953707093E-2"/>
    <n v="3.6308940457327403E-2"/>
    <n v="0.42192950564703824"/>
    <n v="1.4835445185554425E-2"/>
    <n v="1.5319813297727898E-2"/>
    <x v="0"/>
    <x v="10"/>
    <x v="29"/>
  </r>
  <r>
    <x v="26"/>
    <x v="0"/>
    <n v="4"/>
    <n v="14.560719882183946"/>
    <n v="9.2144277979362976E-2"/>
    <n v="6.3282776349614361E-3"/>
    <n v="0.27885783468942732"/>
    <n v="2.5695153836345838E-2"/>
    <n v="1.7646897985988763E-3"/>
    <x v="0"/>
    <x v="9"/>
    <x v="29"/>
  </r>
  <r>
    <x v="26"/>
    <x v="0"/>
    <n v="4"/>
    <n v="222.71640719084164"/>
    <n v="1.8147286175722899"/>
    <n v="8.1481586402266364E-3"/>
    <n v="0.28728140735915197"/>
    <n v="0.52133779123109569"/>
    <n v="2.3408144815499424E-3"/>
    <x v="0"/>
    <x v="5"/>
    <x v="29"/>
  </r>
  <r>
    <x v="26"/>
    <x v="0"/>
    <n v="53"/>
    <n v="92.211257272819594"/>
    <n v="1.8658232119843978"/>
    <n v="2.0234223750621956E-2"/>
    <n v="4.5659082661135192E-2"/>
    <n v="8.5191776267060385E-2"/>
    <n v="9.2387609481355286E-4"/>
    <x v="0"/>
    <x v="6"/>
    <x v="29"/>
  </r>
  <r>
    <x v="26"/>
    <x v="0"/>
    <n v="4"/>
    <n v="615.40933073265887"/>
    <n v="3.2448685265175818"/>
    <n v="5.272699591107096E-3"/>
    <n v="0.21909789613391067"/>
    <n v="0.7109438673911449"/>
    <n v="1.1552373873576958E-3"/>
    <x v="0"/>
    <x v="3"/>
    <x v="29"/>
  </r>
  <r>
    <x v="26"/>
    <x v="0"/>
    <n v="4"/>
    <n v="615.40933073265887"/>
    <n v="3.0770466536632926"/>
    <n v="5.0000000000000001E-3"/>
    <n v="0.12170456096199282"/>
    <n v="0.37449061204366019"/>
    <n v="6.0852280480996413E-4"/>
    <x v="0"/>
    <x v="4"/>
    <x v="29"/>
  </r>
  <r>
    <x v="26"/>
    <x v="0"/>
    <n v="4"/>
    <n v="48.873374951030904"/>
    <n v="0.4875700977257606"/>
    <n v="9.9761904761904736E-3"/>
    <n v="0.21815086269932774"/>
    <n v="0.10636383744527021"/>
    <n v="2.1763145588337691E-3"/>
    <x v="0"/>
    <x v="11"/>
    <x v="29"/>
  </r>
  <r>
    <x v="26"/>
    <x v="0"/>
    <n v="4"/>
    <n v="195.29860274807396"/>
    <n v="3.1150829651277299"/>
    <n v="1.5950359712230203E-2"/>
    <n v="0.27961758473065523"/>
    <n v="0.8710319749446237"/>
    <n v="4.4600010583189581E-3"/>
    <x v="0"/>
    <x v="7"/>
    <x v="29"/>
  </r>
  <r>
    <x v="26"/>
    <x v="0"/>
    <n v="2"/>
    <n v="0.4952234620988169"/>
    <n v="4.4603270772524094E-3"/>
    <n v="9.0066958022323989E-3"/>
    <n v="0.64178790636238303"/>
    <n v="2.8625839766012709E-3"/>
    <n v="5.7803884421575953E-3"/>
    <x v="0"/>
    <x v="8"/>
    <x v="29"/>
  </r>
  <r>
    <x v="26"/>
    <x v="0"/>
    <n v="4"/>
    <n v="12.598772507653676"/>
    <n v="6.761092011896648E-2"/>
    <n v="5.3664688427299779E-3"/>
    <n v="0.62320196641155345"/>
    <n v="4.2135258369034374E-2"/>
    <n v="3.3443939354756559E-3"/>
    <x v="0"/>
    <x v="2"/>
    <x v="29"/>
  </r>
  <r>
    <x v="27"/>
    <x v="1"/>
    <n v="0"/>
    <n v="0.96160640443406242"/>
    <n v="234.56928018520358"/>
    <n v="243.93481480944948"/>
    <n v="0.22235643127994095"/>
    <n v="52.157988029886432"/>
    <n v="54.240474885962477"/>
    <x v="0"/>
    <x v="0"/>
    <x v="0"/>
  </r>
  <r>
    <x v="27"/>
    <x v="1"/>
    <n v="8"/>
    <n v="0.96160640443406242"/>
    <n v="1.9232128088681245E-3"/>
    <n v="1.9999999999999996E-3"/>
    <n v="3.4826785452609525E-2"/>
    <n v="6.6979319874160698E-5"/>
    <n v="6.9653570905219033E-5"/>
    <x v="0"/>
    <x v="0"/>
    <x v="30"/>
  </r>
  <r>
    <x v="27"/>
    <x v="1"/>
    <n v="28"/>
    <n v="0.96160640443406242"/>
    <n v="91.185689683473797"/>
    <n v="94.826416778223958"/>
    <n v="0.12162052122813263"/>
    <n v="11.09005110785084"/>
    <n v="11.532838234763739"/>
    <x v="0"/>
    <x v="0"/>
    <x v="1"/>
  </r>
  <r>
    <x v="27"/>
    <x v="1"/>
    <n v="0"/>
    <n v="0.96160640443406242"/>
    <n v="111.82778728974296"/>
    <n v="116.29268146935581"/>
    <n v="0.28505698378571692"/>
    <n v="31.877291748244858"/>
    <n v="33.150041016007705"/>
    <x v="0"/>
    <x v="0"/>
    <x v="5"/>
  </r>
  <r>
    <x v="27"/>
    <x v="1"/>
    <n v="8"/>
    <n v="0.96160640443406242"/>
    <n v="4.8080320221703127E-3"/>
    <n v="5.0000000000000001E-3"/>
    <n v="5.8249821669122091E-2"/>
    <n v="2.8006700787084921E-4"/>
    <n v="2.9124910834561047E-4"/>
    <x v="0"/>
    <x v="0"/>
    <x v="31"/>
  </r>
  <r>
    <x v="27"/>
    <x v="1"/>
    <n v="0"/>
    <n v="0.96160640443406242"/>
    <n v="257.48386217072783"/>
    <n v="267.76429626866485"/>
    <n v="0.5524815659879263"/>
    <n v="142.25508738870309"/>
    <n v="147.93483771816702"/>
    <x v="0"/>
    <x v="0"/>
    <x v="6"/>
  </r>
  <r>
    <x v="27"/>
    <x v="1"/>
    <n v="8"/>
    <n v="0.96160640443406242"/>
    <n v="7.8573770655512767E-3"/>
    <n v="8.1710947736206123E-3"/>
    <n v="0.99209384221311514"/>
    <n v="7.795255402679978E-3"/>
    <n v="8.1064928090487775E-3"/>
    <x v="0"/>
    <x v="0"/>
    <x v="32"/>
  </r>
  <r>
    <x v="27"/>
    <x v="1"/>
    <n v="8"/>
    <n v="0.96160640443406242"/>
    <n v="2.4183365129255383E-2"/>
    <n v="2.5148922696171208E-2"/>
    <n v="0.99061090335264701"/>
    <n v="2.3956305176798576E-2"/>
    <n v="2.4912797030400047E-2"/>
    <x v="0"/>
    <x v="0"/>
    <x v="24"/>
  </r>
  <r>
    <x v="27"/>
    <x v="1"/>
    <n v="18"/>
    <n v="0.96160640443406242"/>
    <n v="330017.80174607795"/>
    <n v="343194.26349942468"/>
    <n v="0.6317094851403614"/>
    <n v="208475.37562816875"/>
    <n v="216799.0714983471"/>
    <x v="0"/>
    <x v="0"/>
    <x v="2"/>
  </r>
  <r>
    <x v="27"/>
    <x v="1"/>
    <n v="8"/>
    <n v="0.96160640443406242"/>
    <n v="3.2475305974198738"/>
    <n v="3.3771931867811906"/>
    <n v="0.15852799563352485"/>
    <n v="0.51482451636751614"/>
    <n v="0.5353796667676185"/>
    <x v="0"/>
    <x v="0"/>
    <x v="19"/>
  </r>
  <r>
    <x v="27"/>
    <x v="1"/>
    <n v="8"/>
    <n v="0.96160640443406242"/>
    <n v="5.6504140716274827E-5"/>
    <n v="5.8760154316494397E-5"/>
    <n v="0.31953609280204515"/>
    <n v="1.805511235161541E-5"/>
    <n v="1.8775990122737846E-5"/>
    <x v="0"/>
    <x v="0"/>
    <x v="25"/>
  </r>
  <r>
    <x v="27"/>
    <x v="1"/>
    <n v="0"/>
    <n v="0.96160640443406242"/>
    <n v="20.308201267844286"/>
    <n v="21.119037034488496"/>
    <n v="0.3252645334010319"/>
    <n v="6.6055376095996161"/>
    <n v="6.869273726902013"/>
    <x v="0"/>
    <x v="0"/>
    <x v="20"/>
  </r>
  <r>
    <x v="27"/>
    <x v="1"/>
    <n v="0"/>
    <n v="0.96160640443406242"/>
    <n v="6.1776558587083891E-2"/>
    <n v="6.4243081475150385E-2"/>
    <n v="0.1637423596377027"/>
    <n v="1.0115439473345901E-2"/>
    <n v="1.051931375113831E-2"/>
    <x v="0"/>
    <x v="0"/>
    <x v="21"/>
  </r>
  <r>
    <x v="27"/>
    <x v="1"/>
    <n v="0"/>
    <n v="0.96160640443406242"/>
    <n v="188.67244757018028"/>
    <n v="196.20548147370164"/>
    <n v="0.49928603187455933"/>
    <n v="94.201517671376152"/>
    <n v="97.962656277041859"/>
    <x v="0"/>
    <x v="0"/>
    <x v="7"/>
  </r>
  <r>
    <x v="27"/>
    <x v="1"/>
    <n v="31"/>
    <n v="0.96160640443406242"/>
    <n v="8.2112266316918721"/>
    <n v="8.5390723208883514"/>
    <n v="9.0868058100988441E-2"/>
    <n v="0.74613821864896068"/>
    <n v="0.77592891978302492"/>
    <x v="0"/>
    <x v="0"/>
    <x v="8"/>
  </r>
  <r>
    <x v="27"/>
    <x v="1"/>
    <n v="8"/>
    <n v="0.96160640443406242"/>
    <n v="1.4424096066510936E-2"/>
    <n v="1.4999999999999999E-2"/>
    <n v="0.99152361643289622"/>
    <n v="1.4301831895642436E-2"/>
    <n v="1.4872854246493443E-2"/>
    <x v="0"/>
    <x v="0"/>
    <x v="26"/>
  </r>
  <r>
    <x v="27"/>
    <x v="1"/>
    <n v="0"/>
    <n v="0.96160640443406242"/>
    <n v="9.6711078191558719E-2"/>
    <n v="0.10057241481089806"/>
    <n v="0.74759373080835934"/>
    <n v="7.2300595755726338E-2"/>
    <n v="7.5187306804885168E-2"/>
    <x v="0"/>
    <x v="0"/>
    <x v="9"/>
  </r>
  <r>
    <x v="27"/>
    <x v="1"/>
    <n v="0"/>
    <n v="0.96160640443406242"/>
    <n v="1.6917049987270614"/>
    <n v="1.7592488890739932"/>
    <n v="0.46910535785633545"/>
    <n v="0.79358787881520965"/>
    <n v="0.82527307966741614"/>
    <x v="0"/>
    <x v="0"/>
    <x v="10"/>
  </r>
  <r>
    <x v="27"/>
    <x v="1"/>
    <n v="0"/>
    <n v="0.96160640443406242"/>
    <n v="4.0525057049091089"/>
    <n v="4.2143081475150366"/>
    <n v="0.25903513958695884"/>
    <n v="1.049741380948078"/>
    <n v="1.0916538992540155"/>
    <x v="0"/>
    <x v="0"/>
    <x v="14"/>
  </r>
  <r>
    <x v="27"/>
    <x v="1"/>
    <n v="8"/>
    <n v="0.96160640443406242"/>
    <n v="1.9232128088681251E-2"/>
    <n v="0.02"/>
    <n v="8.4532029617436222E-2"/>
    <n v="1.6257308211987307E-3"/>
    <n v="1.6906405923487245E-3"/>
    <x v="0"/>
    <x v="0"/>
    <x v="27"/>
  </r>
  <r>
    <x v="27"/>
    <x v="1"/>
    <n v="0"/>
    <n v="0.96160640443406242"/>
    <n v="6.4925556019300954"/>
    <n v="6.7517807410519293"/>
    <n v="0.24565448076223678"/>
    <n v="1.5949253752120893"/>
    <n v="1.658605192163582"/>
    <x v="0"/>
    <x v="0"/>
    <x v="15"/>
  </r>
  <r>
    <x v="27"/>
    <x v="1"/>
    <n v="0"/>
    <n v="0.96160640443406242"/>
    <n v="95.862485466028858"/>
    <n v="99.689940732504937"/>
    <n v="0.45748427786678697"/>
    <n v="43.85557993794157"/>
    <n v="45.606580546592816"/>
    <x v="0"/>
    <x v="0"/>
    <x v="22"/>
  </r>
  <r>
    <x v="27"/>
    <x v="1"/>
    <n v="10"/>
    <n v="0.96160640443406242"/>
    <n v="0.21442991396370625"/>
    <n v="0.22299135381685134"/>
    <n v="0.1904651578961028"/>
    <n v="4.084142742074505E-2"/>
    <n v="4.2472083414192313E-2"/>
    <x v="0"/>
    <x v="0"/>
    <x v="3"/>
  </r>
  <r>
    <x v="27"/>
    <x v="1"/>
    <n v="0"/>
    <n v="0.96160640443406242"/>
    <n v="0.29550934087113689"/>
    <n v="0.30730799993481123"/>
    <n v="0.64491853731372484"/>
    <n v="0.19057945187715652"/>
    <n v="0.1981886258227647"/>
    <x v="0"/>
    <x v="0"/>
    <x v="28"/>
  </r>
  <r>
    <x v="27"/>
    <x v="1"/>
    <n v="0"/>
    <n v="0.96160640443406242"/>
    <n v="852.53245835714654"/>
    <n v="886.57111103465502"/>
    <n v="0.37959445827775989"/>
    <n v="323.61659669428792"/>
    <n v="336.53748061791157"/>
    <x v="0"/>
    <x v="0"/>
    <x v="23"/>
  </r>
  <r>
    <x v="27"/>
    <x v="1"/>
    <n v="0"/>
    <n v="0.96160640443406242"/>
    <n v="55.448533133645647"/>
    <n v="57.662399998551344"/>
    <n v="0.2349765999297295"/>
    <n v="13.029107786835004"/>
    <n v="13.549314695447634"/>
    <x v="0"/>
    <x v="0"/>
    <x v="12"/>
  </r>
  <r>
    <x v="27"/>
    <x v="1"/>
    <n v="31"/>
    <n v="0.96160640443406242"/>
    <n v="13.149858575532122"/>
    <n v="13.674886642702067"/>
    <n v="6.5174488748666479E-2"/>
    <n v="0.8570353097775737"/>
    <n v="0.89125374563407533"/>
    <x v="0"/>
    <x v="0"/>
    <x v="16"/>
  </r>
  <r>
    <x v="27"/>
    <x v="1"/>
    <n v="0"/>
    <n v="0.96160640443406242"/>
    <n v="13.778534782616328"/>
    <n v="14.328663701782911"/>
    <n v="0.2690194466212999"/>
    <n v="3.706693802471777"/>
    <n v="3.8546891798763454"/>
    <x v="0"/>
    <x v="0"/>
    <x v="13"/>
  </r>
  <r>
    <x v="27"/>
    <x v="1"/>
    <n v="0"/>
    <n v="0.96160640443406242"/>
    <n v="11.051478853408536"/>
    <n v="11.492725924504112"/>
    <n v="0.28047302487494835"/>
    <n v="3.0996417033570181"/>
    <n v="3.2233996041044057"/>
    <x v="0"/>
    <x v="0"/>
    <x v="11"/>
  </r>
  <r>
    <x v="27"/>
    <x v="1"/>
    <n v="30"/>
    <n v="0.96160640443406242"/>
    <n v="1.4384036209974105"/>
    <n v="1.4958340692873808"/>
    <n v="7.8441971850283815E-2"/>
    <n v="0.11283121634762518"/>
    <n v="0.11733617395573621"/>
    <x v="0"/>
    <x v="0"/>
    <x v="18"/>
  </r>
  <r>
    <x v="27"/>
    <x v="1"/>
    <n v="29"/>
    <n v="0.96160640443406242"/>
    <n v="72.85435992823119"/>
    <n v="75.763180852677891"/>
    <n v="0.10866222745213691"/>
    <n v="7.916517029401307"/>
    <n v="8.2325959903110686"/>
    <x v="0"/>
    <x v="0"/>
    <x v="17"/>
  </r>
  <r>
    <x v="27"/>
    <x v="1"/>
    <n v="8"/>
    <n v="0.96160640443406242"/>
    <n v="4.7409498610247701E-2"/>
    <n v="4.9302394817295106E-2"/>
    <n v="0.12843635096184908"/>
    <n v="6.0891030024310695E-3"/>
    <n v="6.3322196840137632E-3"/>
    <x v="0"/>
    <x v="0"/>
    <x v="29"/>
  </r>
  <r>
    <x v="27"/>
    <x v="1"/>
    <n v="26"/>
    <n v="80.103669418609684"/>
    <n v="18502.724828255094"/>
    <n v="230.98473468877745"/>
    <n v="2.2073132962318491E-2"/>
    <n v="408.41310529926625"/>
    <n v="5.0985567610512446"/>
    <x v="1"/>
    <x v="1"/>
    <x v="0"/>
  </r>
  <r>
    <x v="27"/>
    <x v="1"/>
    <n v="6"/>
    <n v="80.103669418609684"/>
    <n v="0.16020733883721949"/>
    <n v="2.0000000000000018E-3"/>
    <n v="0.15393120458508344"/>
    <n v="2.4660908650583818E-2"/>
    <n v="3.0786240917016715E-4"/>
    <x v="0"/>
    <x v="1"/>
    <x v="30"/>
  </r>
  <r>
    <x v="27"/>
    <x v="1"/>
    <n v="22"/>
    <n v="80.103669418609684"/>
    <n v="179.35399103532856"/>
    <n v="2.2390234097523258"/>
    <n v="0.1404307848561217"/>
    <n v="25.186821728169008"/>
    <n v="0.31442781474274889"/>
    <x v="1"/>
    <x v="1"/>
    <x v="1"/>
  </r>
  <r>
    <x v="27"/>
    <x v="1"/>
    <n v="28"/>
    <n v="80.103669418609684"/>
    <n v="7804.384287070483"/>
    <n v="97.428549075398138"/>
    <n v="2.5609891906122846E-2"/>
    <n v="199.86943798571869"/>
    <n v="2.4951346103913314"/>
    <x v="1"/>
    <x v="1"/>
    <x v="5"/>
  </r>
  <r>
    <x v="27"/>
    <x v="1"/>
    <n v="6"/>
    <n v="80.103669418609684"/>
    <n v="0.22557193308280488"/>
    <n v="2.8159999999999999E-3"/>
    <n v="0.23232453345768111"/>
    <n v="5.2405894114609906E-2"/>
    <n v="6.5422588621682999E-4"/>
    <x v="0"/>
    <x v="1"/>
    <x v="31"/>
  </r>
  <r>
    <x v="27"/>
    <x v="1"/>
    <n v="26"/>
    <n v="80.103669418609684"/>
    <n v="11292.102129698202"/>
    <n v="140.96859996122501"/>
    <n v="8.2175257154720807E-2"/>
    <n v="927.93139632532018"/>
    <n v="11.584130952554631"/>
    <x v="1"/>
    <x v="1"/>
    <x v="6"/>
  </r>
  <r>
    <x v="27"/>
    <x v="1"/>
    <n v="6"/>
    <n v="80.103669418609684"/>
    <n v="0.39539171225025777"/>
    <n v="4.9360000000000046E-3"/>
    <n v="0.26296667601483042"/>
    <n v="0.1039748442942626"/>
    <n v="1.2980035128092042E-3"/>
    <x v="0"/>
    <x v="1"/>
    <x v="32"/>
  </r>
  <r>
    <x v="27"/>
    <x v="1"/>
    <n v="6"/>
    <n v="80.103669418609684"/>
    <n v="0.48863238345351878"/>
    <n v="6.0999999999999961E-3"/>
    <n v="0.24646901701763013"/>
    <n v="0.12043274323277049"/>
    <n v="1.5034610038075428E-3"/>
    <x v="0"/>
    <x v="1"/>
    <x v="24"/>
  </r>
  <r>
    <x v="27"/>
    <x v="1"/>
    <n v="76"/>
    <n v="80.103669418609684"/>
    <n v="21114.54931562582"/>
    <n v="263.59028829608758"/>
    <n v="0.87436619492476264"/>
    <n v="18461.848142654999"/>
    <n v="230.47443739657129"/>
    <x v="1"/>
    <x v="1"/>
    <x v="2"/>
  </r>
  <r>
    <x v="27"/>
    <x v="1"/>
    <n v="26"/>
    <n v="80.103669418609684"/>
    <n v="174.36996865639028"/>
    <n v="2.1768037584540498"/>
    <n v="0.55319778237877626"/>
    <n v="96.461079974171824"/>
    <n v="1.2042030118505658"/>
    <x v="1"/>
    <x v="1"/>
    <x v="19"/>
  </r>
  <r>
    <x v="27"/>
    <x v="1"/>
    <n v="4"/>
    <n v="80.103669418609684"/>
    <n v="9.1068467244695506E-5"/>
    <n v="1.1368825910931176E-6"/>
    <n v="0.10390846115645921"/>
    <n v="9.4627842912737205E-6"/>
    <n v="1.1813172055605392E-7"/>
    <x v="0"/>
    <x v="1"/>
    <x v="25"/>
  </r>
  <r>
    <x v="27"/>
    <x v="1"/>
    <n v="28"/>
    <n v="80.103669418609684"/>
    <n v="1847.8579352922927"/>
    <n v="23.068330685772533"/>
    <n v="2.5850947350946937E-2"/>
    <n v="47.768878197270574"/>
    <n v="0.59633820203213939"/>
    <x v="1"/>
    <x v="1"/>
    <x v="20"/>
  </r>
  <r>
    <x v="27"/>
    <x v="1"/>
    <n v="26"/>
    <n v="80.103669418609684"/>
    <n v="7.3739436154985381"/>
    <n v="9.2055004084312567E-2"/>
    <n v="0.2463033071450865"/>
    <n v="1.816226699198686"/>
    <n v="2.2673451945220632E-2"/>
    <x v="1"/>
    <x v="1"/>
    <x v="21"/>
  </r>
  <r>
    <x v="27"/>
    <x v="1"/>
    <n v="26"/>
    <n v="80.103669418609684"/>
    <n v="6763.9926384470455"/>
    <n v="84.44048428168054"/>
    <n v="5.6627222461588821E-2"/>
    <n v="383.02611586588995"/>
    <n v="4.781630088183018"/>
    <x v="1"/>
    <x v="1"/>
    <x v="7"/>
  </r>
  <r>
    <x v="27"/>
    <x v="1"/>
    <n v="26"/>
    <n v="80.103669418609684"/>
    <n v="2.5139555734837526"/>
    <n v="3.1383775446617815E-2"/>
    <n v="0.17302963384122783"/>
    <n v="0.43498881237300763"/>
    <n v="5.4303231740835964E-3"/>
    <x v="1"/>
    <x v="1"/>
    <x v="8"/>
  </r>
  <r>
    <x v="27"/>
    <x v="1"/>
    <n v="6"/>
    <n v="80.103669418609684"/>
    <n v="0.73663334397353464"/>
    <n v="9.1959999999999993E-3"/>
    <n v="0.24764933569718456"/>
    <n v="0.18242675828744151"/>
    <n v="2.277383291071309E-3"/>
    <x v="0"/>
    <x v="1"/>
    <x v="26"/>
  </r>
  <r>
    <x v="27"/>
    <x v="1"/>
    <n v="26"/>
    <n v="80.103669418609684"/>
    <n v="1.7887953677044612"/>
    <n v="2.2331004068696113E-2"/>
    <n v="0.37092184202649198"/>
    <n v="0.66350327279739485"/>
    <n v="8.2830571634618499E-3"/>
    <x v="1"/>
    <x v="1"/>
    <x v="9"/>
  </r>
  <r>
    <x v="27"/>
    <x v="1"/>
    <n v="26"/>
    <n v="80.103669418609684"/>
    <n v="71.773637488356968"/>
    <n v="0.89600935898802303"/>
    <n v="0.64656957216443889"/>
    <n v="46.406650083532497"/>
    <n v="0.57933238789621921"/>
    <x v="1"/>
    <x v="1"/>
    <x v="10"/>
  </r>
  <r>
    <x v="27"/>
    <x v="1"/>
    <n v="26"/>
    <n v="80.103669418609684"/>
    <n v="47.847215991923889"/>
    <n v="0.59731615716480557"/>
    <n v="0.17168860072538694"/>
    <n v="8.2148215622587699"/>
    <n v="0.10255237521429078"/>
    <x v="1"/>
    <x v="1"/>
    <x v="14"/>
  </r>
  <r>
    <x v="27"/>
    <x v="1"/>
    <n v="6"/>
    <n v="80.103669418609684"/>
    <n v="0.17883186357530645"/>
    <n v="2.2325052631578975E-3"/>
    <n v="0.19872180835353767"/>
    <n v="3.5537791320918041E-2"/>
    <n v="4.4364748305352787E-4"/>
    <x v="0"/>
    <x v="1"/>
    <x v="27"/>
  </r>
  <r>
    <x v="27"/>
    <x v="1"/>
    <n v="26"/>
    <n v="80.103669418609684"/>
    <n v="447.5812213849137"/>
    <n v="5.5875245745100868"/>
    <n v="7.9366655232869079E-2"/>
    <n v="35.523024486362893"/>
    <n v="0.44346313651032554"/>
    <x v="1"/>
    <x v="1"/>
    <x v="15"/>
  </r>
  <r>
    <x v="27"/>
    <x v="1"/>
    <n v="26"/>
    <n v="80.103669418609684"/>
    <n v="4688.1466238423063"/>
    <n v="58.525990854960213"/>
    <n v="6.5075473727902441E-2"/>
    <n v="305.08336245240451"/>
    <n v="3.8086065802814217"/>
    <x v="1"/>
    <x v="1"/>
    <x v="22"/>
  </r>
  <r>
    <x v="27"/>
    <x v="1"/>
    <n v="25"/>
    <n v="80.103669418609684"/>
    <n v="0.3445240761945042"/>
    <n v="4.3009774545292477E-3"/>
    <n v="0.25723943710580766"/>
    <n v="8.8625179429672643E-2"/>
    <n v="1.1063810194078731E-3"/>
    <x v="1"/>
    <x v="1"/>
    <x v="3"/>
  </r>
  <r>
    <x v="27"/>
    <x v="1"/>
    <n v="26"/>
    <n v="80.103669418609684"/>
    <n v="0.6709668390023743"/>
    <n v="8.3762310000557259E-3"/>
    <n v="0.19237581551405036"/>
    <n v="0.12907779283596629"/>
    <n v="1.6113842695697899E-3"/>
    <x v="1"/>
    <x v="1"/>
    <x v="28"/>
  </r>
  <r>
    <x v="27"/>
    <x v="1"/>
    <n v="26"/>
    <n v="80.103669418609684"/>
    <n v="45950.138211536767"/>
    <n v="573.6333746636285"/>
    <n v="3.3734044705705103E-2"/>
    <n v="1550.0840166613095"/>
    <n v="19.350973905587328"/>
    <x v="1"/>
    <x v="1"/>
    <x v="23"/>
  </r>
  <r>
    <x v="27"/>
    <x v="1"/>
    <n v="26"/>
    <n v="80.103669418609684"/>
    <n v="4277.6387133020862"/>
    <n v="53.401282916863543"/>
    <n v="2.7638587724318084E-2"/>
    <n v="118.22789283053885"/>
    <n v="1.4759360424888617"/>
    <x v="1"/>
    <x v="1"/>
    <x v="12"/>
  </r>
  <r>
    <x v="27"/>
    <x v="1"/>
    <n v="26"/>
    <n v="80.103669418609684"/>
    <n v="50.369891342535382"/>
    <n v="0.62880878876234658"/>
    <n v="0.15931979250429201"/>
    <n v="8.0249206371564714"/>
    <n v="0.10018168575049224"/>
    <x v="1"/>
    <x v="1"/>
    <x v="16"/>
  </r>
  <r>
    <x v="27"/>
    <x v="1"/>
    <n v="26"/>
    <n v="80.103669418609684"/>
    <n v="191.74118653343322"/>
    <n v="2.3936629610738893"/>
    <n v="0.14868469652553787"/>
    <n v="28.508980131170066"/>
    <n v="0.35590105095169161"/>
    <x v="1"/>
    <x v="1"/>
    <x v="13"/>
  </r>
  <r>
    <x v="27"/>
    <x v="1"/>
    <n v="26"/>
    <n v="80.103669418609684"/>
    <n v="177.34889209365764"/>
    <n v="2.2139921102347895"/>
    <n v="0.13093782851161662"/>
    <n v="23.221678819684545"/>
    <n v="0.28989531925599504"/>
    <x v="1"/>
    <x v="1"/>
    <x v="11"/>
  </r>
  <r>
    <x v="27"/>
    <x v="1"/>
    <n v="26"/>
    <n v="80.103669418609684"/>
    <n v="4.4212773019630225"/>
    <n v="5.5194441578675937E-2"/>
    <n v="0.39554932852024455"/>
    <n v="1.7488332679932721"/>
    <n v="2.1832124304495132E-2"/>
    <x v="1"/>
    <x v="1"/>
    <x v="18"/>
  </r>
  <r>
    <x v="27"/>
    <x v="1"/>
    <n v="26"/>
    <n v="80.103669418609684"/>
    <n v="4332.7098753203591"/>
    <n v="54.088781534816732"/>
    <n v="0.62892161272194091"/>
    <n v="2724.9348822427596"/>
    <n v="34.01760371304168"/>
    <x v="1"/>
    <x v="1"/>
    <x v="17"/>
  </r>
  <r>
    <x v="27"/>
    <x v="1"/>
    <n v="6"/>
    <n v="80.103669418609684"/>
    <n v="1.2206011642773322"/>
    <n v="1.5237768421052659E-2"/>
    <n v="0.24031694929376599"/>
    <n v="0.29333114810354738"/>
    <n v="3.6618940209922602E-3"/>
    <x v="0"/>
    <x v="1"/>
    <x v="29"/>
  </r>
  <r>
    <x v="27"/>
    <x v="1"/>
    <n v="24"/>
    <n v="0.63628821588548368"/>
    <n v="146.58559918362772"/>
    <n v="230.37610240766983"/>
    <n v="5.747996592040671E-2"/>
    <n v="8.4257352454973198"/>
    <n v="13.242010515268989"/>
    <x v="1"/>
    <x v="10"/>
    <x v="0"/>
  </r>
  <r>
    <x v="27"/>
    <x v="1"/>
    <n v="3"/>
    <n v="0.63628821588548368"/>
    <n v="1.7658160604330422E-3"/>
    <n v="2.7751827180637996E-3"/>
    <n v="0.21620353909806272"/>
    <n v="3.8177568166182231E-4"/>
    <n v="6.0000432528917462E-4"/>
    <x v="0"/>
    <x v="10"/>
    <x v="30"/>
  </r>
  <r>
    <x v="27"/>
    <x v="1"/>
    <n v="22"/>
    <n v="0.63628821588548368"/>
    <n v="4.239552023758991"/>
    <n v="6.6629428581496892"/>
    <n v="0.17879036345408164"/>
    <n v="0.75799104721035737"/>
    <n v="1.1912699752823606"/>
    <x v="1"/>
    <x v="10"/>
    <x v="1"/>
  </r>
  <r>
    <x v="27"/>
    <x v="1"/>
    <n v="24"/>
    <n v="0.63628821588548368"/>
    <n v="100.5342547710942"/>
    <n v="158.00112631535504"/>
    <n v="6.7438466558187374E-2"/>
    <n v="6.7798759783327256"/>
    <n v="10.655353673174009"/>
    <x v="1"/>
    <x v="10"/>
    <x v="5"/>
  </r>
  <r>
    <x v="27"/>
    <x v="1"/>
    <n v="3"/>
    <n v="0.63628821588548368"/>
    <n v="5.0903057270839075E-4"/>
    <n v="8.00000000000006E-4"/>
    <n v="0.33589017805426924"/>
    <n v="1.7097836970208802E-4"/>
    <n v="2.6871214244341741E-4"/>
    <x v="0"/>
    <x v="10"/>
    <x v="31"/>
  </r>
  <r>
    <x v="27"/>
    <x v="1"/>
    <n v="24"/>
    <n v="0.63628821588548368"/>
    <n v="335.84460106145855"/>
    <n v="527.81835758828879"/>
    <n v="0.12102853416468566"/>
    <n v="40.646779773591959"/>
    <n v="63.881082124122486"/>
    <x v="1"/>
    <x v="10"/>
    <x v="6"/>
  </r>
  <r>
    <x v="27"/>
    <x v="1"/>
    <n v="3"/>
    <n v="0.63628821588548368"/>
    <n v="1.272576431770968E-3"/>
    <n v="2.0000000000000009E-3"/>
    <n v="0.40763413858233072"/>
    <n v="5.1874559754513472E-4"/>
    <n v="8.1526827716466184E-4"/>
    <x v="0"/>
    <x v="10"/>
    <x v="32"/>
  </r>
  <r>
    <x v="27"/>
    <x v="1"/>
    <n v="3"/>
    <n v="0.63628821588548368"/>
    <n v="3.9277669589662077E-3"/>
    <n v="6.1729368247063522E-3"/>
    <n v="0.54958298687038809"/>
    <n v="2.1586338970394697E-3"/>
    <n v="3.3925410578843265E-3"/>
    <x v="0"/>
    <x v="10"/>
    <x v="24"/>
  </r>
  <r>
    <x v="27"/>
    <x v="1"/>
    <n v="56"/>
    <n v="0.63628821588548368"/>
    <n v="140.23569156205258"/>
    <n v="220.39649338294765"/>
    <n v="0.70956742648893623"/>
    <n v="99.506678763581874"/>
    <n v="156.38617261692403"/>
    <x v="1"/>
    <x v="10"/>
    <x v="2"/>
  </r>
  <r>
    <x v="27"/>
    <x v="1"/>
    <n v="24"/>
    <n v="0.63628821588548368"/>
    <n v="0.15438330370896419"/>
    <n v="0.24263109052572712"/>
    <n v="0.52594932782624659"/>
    <n v="8.1197794813324994E-2"/>
    <n v="0.12761165897175536"/>
    <x v="1"/>
    <x v="10"/>
    <x v="19"/>
  </r>
  <r>
    <x v="27"/>
    <x v="1"/>
    <n v="3"/>
    <n v="0.63628821588548368"/>
    <n v="4.8035280370902178E-5"/>
    <n v="7.549295927798127E-5"/>
    <n v="0.61514317170659683"/>
    <n v="2.9548574721172399E-5"/>
    <n v="4.6438978411774354E-5"/>
    <x v="0"/>
    <x v="10"/>
    <x v="25"/>
  </r>
  <r>
    <x v="27"/>
    <x v="1"/>
    <n v="24"/>
    <n v="0.63628821588548368"/>
    <n v="15.009797691602785"/>
    <n v="23.589620736122797"/>
    <n v="7.1637063539894949E-2"/>
    <n v="1.0752578309543173"/>
    <n v="1.6898911595556523"/>
    <x v="1"/>
    <x v="10"/>
    <x v="20"/>
  </r>
  <r>
    <x v="27"/>
    <x v="1"/>
    <n v="24"/>
    <n v="0.63628821588548368"/>
    <n v="1.5103911119838489E-2"/>
    <n v="2.3737530796196331E-2"/>
    <n v="0.17518819735195967"/>
    <n v="2.6460269620487233E-3"/>
    <n v="4.1585352297722634E-3"/>
    <x v="1"/>
    <x v="10"/>
    <x v="21"/>
  </r>
  <r>
    <x v="27"/>
    <x v="1"/>
    <n v="24"/>
    <n v="0.63628821588548368"/>
    <n v="221.54031201593779"/>
    <n v="348.17604111626298"/>
    <n v="0.11039404231536364"/>
    <n v="24.456730579246297"/>
    <n v="38.436560616184522"/>
    <x v="1"/>
    <x v="10"/>
    <x v="7"/>
  </r>
  <r>
    <x v="27"/>
    <x v="1"/>
    <n v="24"/>
    <n v="0.63628821588548368"/>
    <n v="0.49094108681762899"/>
    <n v="0.77157029560010959"/>
    <n v="0.20370309936966943"/>
    <n v="0.10000622099266498"/>
    <n v="0.15717126059531433"/>
    <x v="1"/>
    <x v="10"/>
    <x v="8"/>
  </r>
  <r>
    <x v="27"/>
    <x v="1"/>
    <n v="3"/>
    <n v="0.63628821588548368"/>
    <n v="2.4178952203648464E-3"/>
    <n v="3.800000000000013E-3"/>
    <n v="0.17040240145758004"/>
    <n v="4.1201515202297451E-4"/>
    <n v="6.4752912553880633E-4"/>
    <x v="0"/>
    <x v="10"/>
    <x v="26"/>
  </r>
  <r>
    <x v="27"/>
    <x v="1"/>
    <n v="24"/>
    <n v="0.63628821588548368"/>
    <n v="1.0937352954857333"/>
    <n v="1.718930616943217"/>
    <n v="0.50440271664417013"/>
    <n v="0.55168305433261799"/>
    <n v="0.86703327290899801"/>
    <x v="1"/>
    <x v="10"/>
    <x v="9"/>
  </r>
  <r>
    <x v="27"/>
    <x v="1"/>
    <n v="24"/>
    <n v="0.63628821588548368"/>
    <n v="3.8095040909747726"/>
    <n v="5.9870731468338088"/>
    <n v="8.1075278243620902E-2"/>
    <n v="0.30885660414599181"/>
    <n v="0.48540362124446201"/>
    <x v="1"/>
    <x v="10"/>
    <x v="10"/>
  </r>
  <r>
    <x v="27"/>
    <x v="1"/>
    <n v="24"/>
    <n v="0.63628821588548368"/>
    <n v="0.34377382102908061"/>
    <n v="0.54028003732659335"/>
    <n v="0.1455446303213814"/>
    <n v="5.0034433695846266E-2"/>
    <n v="7.8634858302721169E-2"/>
    <x v="1"/>
    <x v="10"/>
    <x v="14"/>
  </r>
  <r>
    <x v="27"/>
    <x v="1"/>
    <n v="3"/>
    <n v="0.63628821588548368"/>
    <n v="1.272576431770968E-3"/>
    <n v="2.0000000000000009E-3"/>
    <n v="0.68630905783494922"/>
    <n v="8.7338073191169465E-4"/>
    <n v="1.3726181156698992E-3"/>
    <x v="0"/>
    <x v="10"/>
    <x v="27"/>
  </r>
  <r>
    <x v="27"/>
    <x v="1"/>
    <n v="24"/>
    <n v="0.63628821588548368"/>
    <n v="6.6879556879722424"/>
    <n v="10.510890381122367"/>
    <n v="6.767402001285179E-2"/>
    <n v="0.45260084707289949"/>
    <n v="0.71131420600496642"/>
    <x v="1"/>
    <x v="10"/>
    <x v="15"/>
  </r>
  <r>
    <x v="27"/>
    <x v="1"/>
    <n v="24"/>
    <n v="0.63628821588548368"/>
    <n v="129.64067240184494"/>
    <n v="203.74520408402014"/>
    <n v="9.4273436760467788E-2"/>
    <n v="12.22167173125985"/>
    <n v="19.207760612463478"/>
    <x v="1"/>
    <x v="10"/>
    <x v="22"/>
  </r>
  <r>
    <x v="27"/>
    <x v="1"/>
    <n v="24"/>
    <n v="0.63628821588548368"/>
    <n v="6.6003333241958964E-2"/>
    <n v="0.10373181774254005"/>
    <n v="0.19494185930167152"/>
    <n v="1.2866812502295303E-2"/>
    <n v="2.0221673419472876E-2"/>
    <x v="1"/>
    <x v="10"/>
    <x v="3"/>
  </r>
  <r>
    <x v="27"/>
    <x v="1"/>
    <n v="24"/>
    <n v="0.63628821588548368"/>
    <n v="9.6062275697091887E-2"/>
    <n v="0.15097289765677627"/>
    <n v="0.18737145887556547"/>
    <n v="1.7999328740270885E-2"/>
    <n v="2.828801208462161E-2"/>
    <x v="1"/>
    <x v="10"/>
    <x v="28"/>
  </r>
  <r>
    <x v="27"/>
    <x v="1"/>
    <n v="24"/>
    <n v="0.63628821588548368"/>
    <n v="946.27059619553609"/>
    <n v="1487.1729077658129"/>
    <n v="8.5680275249972723E-2"/>
    <n v="81.076725142989318"/>
    <n v="127.42138408167715"/>
    <x v="1"/>
    <x v="10"/>
    <x v="23"/>
  </r>
  <r>
    <x v="27"/>
    <x v="1"/>
    <n v="23"/>
    <n v="0.63628821588548368"/>
    <n v="32.967357907207663"/>
    <n v="51.811988787705261"/>
    <n v="5.8509588895415694E-2"/>
    <n v="1.9289065581187523"/>
    <n v="3.0314981638225222"/>
    <x v="1"/>
    <x v="10"/>
    <x v="12"/>
  </r>
  <r>
    <x v="27"/>
    <x v="1"/>
    <n v="24"/>
    <n v="0.63628821588548368"/>
    <n v="0.85272869748724411"/>
    <n v="1.3401610719767194"/>
    <n v="0.13566479443624899"/>
    <n v="0.11568526345449733"/>
    <n v="0.18181267634118473"/>
    <x v="1"/>
    <x v="10"/>
    <x v="16"/>
  </r>
  <r>
    <x v="27"/>
    <x v="1"/>
    <n v="23"/>
    <n v="0.63628821588548368"/>
    <n v="2.4251918031431123"/>
    <n v="3.8114674177457775"/>
    <n v="7.9358889244804456E-2"/>
    <n v="0.19246052770304187"/>
    <n v="0.30247382066506801"/>
    <x v="1"/>
    <x v="10"/>
    <x v="13"/>
  </r>
  <r>
    <x v="27"/>
    <x v="1"/>
    <n v="23"/>
    <n v="0.63628821588548368"/>
    <n v="2.2451539765014812"/>
    <n v="3.528517298370891"/>
    <n v="7.7042725510314991E-2"/>
    <n v="0.17297278153999582"/>
    <n v="0.27184658967678677"/>
    <x v="1"/>
    <x v="10"/>
    <x v="11"/>
  </r>
  <r>
    <x v="27"/>
    <x v="1"/>
    <n v="24"/>
    <n v="0.63628821588548368"/>
    <n v="0.11360861642755715"/>
    <n v="0.17854898706469824"/>
    <n v="0.16939681640737317"/>
    <n v="1.9244937939274578E-2"/>
    <n v="3.0245629981521135E-2"/>
    <x v="1"/>
    <x v="10"/>
    <x v="18"/>
  </r>
  <r>
    <x v="27"/>
    <x v="1"/>
    <n v="24"/>
    <n v="0.63628821588548368"/>
    <n v="8.2623084227578474"/>
    <n v="12.985166496066086"/>
    <n v="0.50184025972363122"/>
    <n v="4.1463590047935437"/>
    <n v="6.5164793269403987"/>
    <x v="1"/>
    <x v="10"/>
    <x v="17"/>
  </r>
  <r>
    <x v="27"/>
    <x v="1"/>
    <n v="3"/>
    <n v="0.63628821588548368"/>
    <n v="1.6156086608127181E-2"/>
    <n v="2.5391145403571142E-2"/>
    <n v="0.48989778716438159"/>
    <n v="7.9148310785576055E-3"/>
    <n v="1.2439065946778561E-2"/>
    <x v="0"/>
    <x v="10"/>
    <x v="29"/>
  </r>
  <r>
    <x v="27"/>
    <x v="1"/>
    <n v="23"/>
    <n v="6.9920543085561802"/>
    <n v="1796.6382434145867"/>
    <n v="256.9542746852008"/>
    <n v="6.5336724684737335E-2"/>
    <n v="117.38645826804895"/>
    <n v="16.788550701673337"/>
    <x v="1"/>
    <x v="9"/>
    <x v="0"/>
  </r>
  <r>
    <x v="27"/>
    <x v="1"/>
    <n v="3"/>
    <n v="6.9920543085561802"/>
    <n v="1.3984108617112346E-2"/>
    <n v="1.9999999999999979E-3"/>
    <n v="2.5860229730926918E-2"/>
    <n v="3.6163226142076001E-4"/>
    <n v="5.1720459461853783E-5"/>
    <x v="0"/>
    <x v="9"/>
    <x v="30"/>
  </r>
  <r>
    <x v="27"/>
    <x v="1"/>
    <n v="20"/>
    <n v="6.9920543085561802"/>
    <n v="15.386193253970683"/>
    <n v="2.2005254214262311"/>
    <n v="0.39126391575651182"/>
    <n v="6.0200622211349959"/>
    <n v="0.86098619310897551"/>
    <x v="1"/>
    <x v="9"/>
    <x v="1"/>
  </r>
  <r>
    <x v="27"/>
    <x v="1"/>
    <n v="23"/>
    <n v="6.9920543085561802"/>
    <n v="1726.0347367971626"/>
    <n v="246.85659759321564"/>
    <n v="6.4830297380954999E-2"/>
    <n v="111.89934527641844"/>
    <n v="16.003786632418908"/>
    <x v="1"/>
    <x v="9"/>
    <x v="5"/>
  </r>
  <r>
    <x v="27"/>
    <x v="1"/>
    <n v="3"/>
    <n v="6.9920543085561802"/>
    <n v="5.5936434468449349E-3"/>
    <n v="7.9999999999999863E-4"/>
    <n v="0.12588271328463382"/>
    <n v="7.0414301423565178E-4"/>
    <n v="1.0070617062770689E-4"/>
    <x v="0"/>
    <x v="9"/>
    <x v="31"/>
  </r>
  <r>
    <x v="27"/>
    <x v="1"/>
    <n v="23"/>
    <n v="6.9920543085561802"/>
    <n v="2196.1084911916241"/>
    <n v="314.08630343506417"/>
    <n v="0.10809642785756832"/>
    <n v="237.3914830854886"/>
    <n v="33.951607440318725"/>
    <x v="1"/>
    <x v="9"/>
    <x v="6"/>
  </r>
  <r>
    <x v="27"/>
    <x v="1"/>
    <n v="3"/>
    <n v="6.9920543085561802"/>
    <n v="1.3984108617112346E-2"/>
    <n v="1.9999999999999979E-3"/>
    <n v="0.37772210280991875"/>
    <n v="5.2821069127779799E-3"/>
    <n v="7.5544420561983667E-4"/>
    <x v="0"/>
    <x v="9"/>
    <x v="32"/>
  </r>
  <r>
    <x v="27"/>
    <x v="1"/>
    <n v="3"/>
    <n v="6.9920543085561802"/>
    <n v="1.7480135771390445E-2"/>
    <n v="2.5000000000000001E-3"/>
    <n v="0.33903268815976456"/>
    <n v="5.9263374199721624E-3"/>
    <n v="8.4758172039941138E-4"/>
    <x v="0"/>
    <x v="9"/>
    <x v="24"/>
  </r>
  <r>
    <x v="27"/>
    <x v="1"/>
    <n v="66"/>
    <n v="6.9920543085561802"/>
    <n v="10227.477426098054"/>
    <n v="1462.7285451119401"/>
    <n v="1.3946065230858375"/>
    <n v="14263.306733149499"/>
    <n v="2039.9307705169686"/>
    <x v="1"/>
    <x v="9"/>
    <x v="2"/>
  </r>
  <r>
    <x v="27"/>
    <x v="1"/>
    <n v="23"/>
    <n v="6.9920543085561802"/>
    <n v="2.3410494583452599"/>
    <n v="0.33481568578214799"/>
    <n v="0.64077413976293562"/>
    <n v="1.5000839528136702"/>
    <n v="0.21454123303619324"/>
    <x v="1"/>
    <x v="9"/>
    <x v="19"/>
  </r>
  <r>
    <x v="27"/>
    <x v="1"/>
    <n v="3"/>
    <n v="6.9920543085561802"/>
    <n v="4.7943504964530075E-5"/>
    <n v="6.8568553459119424E-6"/>
    <n v="0.11715129002626765"/>
    <n v="5.6166434549754652E-6"/>
    <n v="8.0328944929709368E-7"/>
    <x v="0"/>
    <x v="9"/>
    <x v="25"/>
  </r>
  <r>
    <x v="27"/>
    <x v="1"/>
    <n v="23"/>
    <n v="6.9920543085561802"/>
    <n v="302.48083226388962"/>
    <n v="43.26065258013567"/>
    <n v="5.7736784364045252E-2"/>
    <n v="17.464270586677138"/>
    <n v="2.4977309694671712"/>
    <x v="1"/>
    <x v="9"/>
    <x v="20"/>
  </r>
  <r>
    <x v="27"/>
    <x v="1"/>
    <n v="23"/>
    <n v="6.9920543085561802"/>
    <n v="0.16051783983156043"/>
    <n v="2.2957178641352181E-2"/>
    <n v="0.37674966616193806"/>
    <n v="6.0475042569575838E-2"/>
    <n v="8.6491093891494092E-3"/>
    <x v="1"/>
    <x v="9"/>
    <x v="21"/>
  </r>
  <r>
    <x v="27"/>
    <x v="1"/>
    <n v="23"/>
    <n v="6.9920543085561802"/>
    <n v="1250.9410817908572"/>
    <n v="178.90894815563431"/>
    <n v="0.1159397194605284"/>
    <n v="145.03375808448189"/>
    <n v="20.742653258142461"/>
    <x v="1"/>
    <x v="9"/>
    <x v="7"/>
  </r>
  <r>
    <x v="27"/>
    <x v="1"/>
    <n v="23"/>
    <n v="6.9920543085561802"/>
    <n v="0.42455208095467573"/>
    <n v="6.0719219591179541E-2"/>
    <n v="0.25402758796021563"/>
    <n v="0.10784794108840648"/>
    <n v="1.5424356895574009E-2"/>
    <x v="1"/>
    <x v="9"/>
    <x v="8"/>
  </r>
  <r>
    <x v="27"/>
    <x v="1"/>
    <n v="3"/>
    <n v="6.9920543085561802"/>
    <n v="2.6569806372513469E-2"/>
    <n v="3.7999999999999978E-3"/>
    <n v="0.14282450774411662"/>
    <n v="3.794819516010729E-3"/>
    <n v="5.4273312942764286E-4"/>
    <x v="0"/>
    <x v="9"/>
    <x v="26"/>
  </r>
  <r>
    <x v="27"/>
    <x v="1"/>
    <n v="23"/>
    <n v="6.9920543085561802"/>
    <n v="9.6364067290662173E-2"/>
    <n v="1.3781939189565707E-2"/>
    <n v="0.38958811496677037"/>
    <n v="3.7542295326300087E-2"/>
    <n v="5.3692797094495627E-3"/>
    <x v="1"/>
    <x v="9"/>
    <x v="9"/>
  </r>
  <r>
    <x v="27"/>
    <x v="1"/>
    <n v="23"/>
    <n v="6.9920543085561802"/>
    <n v="9.7464685425459674"/>
    <n v="1.3939349027394152"/>
    <n v="6.0712768785149973E-2"/>
    <n v="0.59173509109533096"/>
    <n v="8.4629647451568632E-2"/>
    <x v="1"/>
    <x v="9"/>
    <x v="10"/>
  </r>
  <r>
    <x v="27"/>
    <x v="1"/>
    <n v="23"/>
    <n v="6.9920543085561802"/>
    <n v="2.1278481077178704"/>
    <n v="0.30432373860626649"/>
    <n v="0.2918105422298819"/>
    <n v="0.62092851009597994"/>
    <n v="8.8804875176119472E-2"/>
    <x v="1"/>
    <x v="9"/>
    <x v="14"/>
  </r>
  <r>
    <x v="27"/>
    <x v="1"/>
    <n v="3"/>
    <n v="6.9920543085561802"/>
    <n v="1.3984108617112346E-2"/>
    <n v="1.9999999999999979E-3"/>
    <n v="0.2703296525849051"/>
    <n v="3.7803192241735581E-3"/>
    <n v="5.4065930516980964E-4"/>
    <x v="0"/>
    <x v="9"/>
    <x v="27"/>
  </r>
  <r>
    <x v="27"/>
    <x v="1"/>
    <n v="23"/>
    <n v="6.9920543085561802"/>
    <n v="36.897596260736208"/>
    <n v="5.2770751816936841"/>
    <n v="4.7174419015046862E-2"/>
    <n v="1.7406226666519962"/>
    <n v="0.24894295579512241"/>
    <x v="1"/>
    <x v="9"/>
    <x v="15"/>
  </r>
  <r>
    <x v="27"/>
    <x v="1"/>
    <n v="23"/>
    <n v="6.9920543085561802"/>
    <n v="2755.1015389519525"/>
    <n v="394.03320074052249"/>
    <n v="7.2779009619778068E-2"/>
    <n v="200.5135614068495"/>
    <n v="28.677346107206429"/>
    <x v="1"/>
    <x v="9"/>
    <x v="22"/>
  </r>
  <r>
    <x v="27"/>
    <x v="1"/>
    <n v="23"/>
    <n v="6.9920543085561802"/>
    <n v="0.12966570011778888"/>
    <n v="1.8544721536146665E-2"/>
    <n v="0.19280164599328189"/>
    <n v="2.4999760411580984E-2"/>
    <n v="3.57545283665614E-3"/>
    <x v="1"/>
    <x v="9"/>
    <x v="3"/>
  </r>
  <r>
    <x v="27"/>
    <x v="1"/>
    <n v="22"/>
    <n v="6.9920543085561802"/>
    <n v="0.14628695165219205"/>
    <n v="2.0921884355672216E-2"/>
    <n v="0.1963097151411326"/>
    <n v="2.8717549807706459E-2"/>
    <n v="4.1071691580777314E-3"/>
    <x v="1"/>
    <x v="9"/>
    <x v="28"/>
  </r>
  <r>
    <x v="27"/>
    <x v="1"/>
    <n v="23"/>
    <n v="6.9920543085561802"/>
    <n v="9855.2699362582225"/>
    <n v="1409.4956219373646"/>
    <n v="6.2641870875346353E-2"/>
    <n v="617.3525467887705"/>
    <n v="88.293442748766395"/>
    <x v="1"/>
    <x v="9"/>
    <x v="23"/>
  </r>
  <r>
    <x v="27"/>
    <x v="1"/>
    <n v="22"/>
    <n v="6.9920543085561802"/>
    <n v="417.62346224702759"/>
    <n v="59.728292118094899"/>
    <n v="6.8945971781271501E-2"/>
    <n v="28.793455443280468"/>
    <n v="4.1180251429177117"/>
    <x v="1"/>
    <x v="9"/>
    <x v="12"/>
  </r>
  <r>
    <x v="27"/>
    <x v="1"/>
    <n v="23"/>
    <n v="6.9920543085561802"/>
    <n v="2.544701327941298"/>
    <n v="0.36394187110751497"/>
    <n v="0.27998072555762249"/>
    <n v="0.71246732412445002"/>
    <n v="0.10189670913348077"/>
    <x v="1"/>
    <x v="9"/>
    <x v="16"/>
  </r>
  <r>
    <x v="27"/>
    <x v="1"/>
    <n v="22"/>
    <n v="6.9920543085561802"/>
    <n v="11.384182023144923"/>
    <n v="1.6281598398362116"/>
    <n v="0.30516332162881776"/>
    <n v="3.4740348002099797"/>
    <n v="0.49685466486706226"/>
    <x v="1"/>
    <x v="9"/>
    <x v="13"/>
  </r>
  <r>
    <x v="27"/>
    <x v="1"/>
    <n v="22"/>
    <n v="6.9920543085561802"/>
    <n v="10.668121163869348"/>
    <n v="1.5257491851593261"/>
    <n v="0.32387160066493731"/>
    <n v="3.4551014774298596"/>
    <n v="0.49414683081077476"/>
    <x v="1"/>
    <x v="9"/>
    <x v="11"/>
  </r>
  <r>
    <x v="27"/>
    <x v="1"/>
    <n v="23"/>
    <n v="6.9920543085561802"/>
    <n v="0.34354112352590138"/>
    <n v="4.9133074253372135E-2"/>
    <n v="0.30769783890740998"/>
    <n v="0.10570686128474344"/>
    <n v="1.5118140766639912E-2"/>
    <x v="1"/>
    <x v="9"/>
    <x v="18"/>
  </r>
  <r>
    <x v="27"/>
    <x v="1"/>
    <n v="23"/>
    <n v="6.9920543085561802"/>
    <n v="76.988808089681626"/>
    <n v="11.010899614362318"/>
    <n v="0.7168808426695269"/>
    <n v="55.19180161945345"/>
    <n v="7.8935029940936268"/>
    <x v="1"/>
    <x v="9"/>
    <x v="17"/>
  </r>
  <r>
    <x v="27"/>
    <x v="1"/>
    <n v="3"/>
    <n v="6.9920543085561802"/>
    <n v="3.8860870392899947E-2"/>
    <n v="5.5578616352201212E-3"/>
    <n v="0.33105831998924429"/>
    <n v="1.286521446559322E-2"/>
    <n v="1.8399763356886473E-3"/>
    <x v="0"/>
    <x v="9"/>
    <x v="29"/>
  </r>
  <r>
    <x v="27"/>
    <x v="1"/>
    <n v="27"/>
    <n v="110.9982806401532"/>
    <n v="26174.014050818056"/>
    <n v="235.80558095014047"/>
    <n v="2.3120330644387822E-2"/>
    <n v="605.15185914576614"/>
    <n v="5.4519029993592056"/>
    <x v="1"/>
    <x v="5"/>
    <x v="0"/>
  </r>
  <r>
    <x v="27"/>
    <x v="1"/>
    <n v="4"/>
    <n v="110.9982806401532"/>
    <n v="0.22199656128030648"/>
    <n v="2.0000000000000009E-3"/>
    <n v="0.13627891451564775"/>
    <n v="3.0253450397486642E-2"/>
    <n v="2.7255782903129564E-4"/>
    <x v="0"/>
    <x v="5"/>
    <x v="30"/>
  </r>
  <r>
    <x v="27"/>
    <x v="1"/>
    <n v="25"/>
    <n v="110.9982806401532"/>
    <n v="260.05105032102807"/>
    <n v="2.342838545077027"/>
    <n v="0.17148921392510455"/>
    <n v="44.595950199950913"/>
    <n v="0.40177154044869501"/>
    <x v="1"/>
    <x v="5"/>
    <x v="1"/>
  </r>
  <r>
    <x v="27"/>
    <x v="1"/>
    <n v="27"/>
    <n v="110.9982806401532"/>
    <n v="14366.092005188842"/>
    <n v="129.426257076562"/>
    <n v="2.1392728948254575E-2"/>
    <n v="307.32991231269199"/>
    <n v="2.7687808364260063"/>
    <x v="1"/>
    <x v="5"/>
    <x v="5"/>
  </r>
  <r>
    <x v="27"/>
    <x v="1"/>
    <n v="4"/>
    <n v="110.9982806401532"/>
    <n v="8.879862451212249E-2"/>
    <n v="7.9999999999999939E-4"/>
    <n v="0.11465559314830881"/>
    <n v="1.0181258964191357E-2"/>
    <n v="9.1724474518646982E-5"/>
    <x v="0"/>
    <x v="5"/>
    <x v="31"/>
  </r>
  <r>
    <x v="27"/>
    <x v="1"/>
    <n v="27"/>
    <n v="110.9982806401532"/>
    <n v="56056.793170946563"/>
    <n v="505.02397737743189"/>
    <n v="7.1937418212138379E-2"/>
    <n v="4032.5809739697256"/>
    <n v="36.33012106775783"/>
    <x v="1"/>
    <x v="5"/>
    <x v="6"/>
  </r>
  <r>
    <x v="27"/>
    <x v="1"/>
    <n v="4"/>
    <n v="110.9982806401532"/>
    <n v="0.22199656128030648"/>
    <n v="2.0000000000000009E-3"/>
    <n v="0.34640604356503635"/>
    <n v="7.6900950478154109E-2"/>
    <n v="6.9281208713007302E-4"/>
    <x v="0"/>
    <x v="5"/>
    <x v="32"/>
  </r>
  <r>
    <x v="27"/>
    <x v="1"/>
    <n v="4"/>
    <n v="110.9982806401532"/>
    <n v="0.32138172700955331"/>
    <n v="2.8953757225433519E-3"/>
    <n v="0.23936235933066108"/>
    <n v="7.6926688422769118E-2"/>
    <n v="6.9304396409669425E-4"/>
    <x v="0"/>
    <x v="5"/>
    <x v="24"/>
  </r>
  <r>
    <x v="27"/>
    <x v="1"/>
    <n v="66"/>
    <n v="110.9982806401532"/>
    <n v="104670.95527324705"/>
    <n v="942.99618579301432"/>
    <n v="0.4859757582423252"/>
    <n v="50867.54685486474"/>
    <n v="458.27328641038071"/>
    <x v="1"/>
    <x v="5"/>
    <x v="2"/>
  </r>
  <r>
    <x v="27"/>
    <x v="1"/>
    <n v="27"/>
    <n v="110.9982806401532"/>
    <n v="190.6804229086413"/>
    <n v="1.7178682571382409"/>
    <n v="0.46548253779110288"/>
    <n v="88.758407162595105"/>
    <n v="0.79963767592348722"/>
    <x v="1"/>
    <x v="5"/>
    <x v="19"/>
  </r>
  <r>
    <x v="27"/>
    <x v="1"/>
    <n v="4"/>
    <n v="110.9982806401532"/>
    <n v="1.7197034196520384E-4"/>
    <n v="1.5493063583815031E-6"/>
    <n v="0.10379694195565338"/>
    <n v="1.7849995603056125E-5"/>
    <n v="1.6081326215244959E-7"/>
    <x v="0"/>
    <x v="5"/>
    <x v="25"/>
  </r>
  <r>
    <x v="27"/>
    <x v="1"/>
    <n v="27"/>
    <n v="110.9982806401532"/>
    <n v="2973.7989575985744"/>
    <n v="26.791396591442464"/>
    <n v="2.3334429300511016E-2"/>
    <n v="69.391901530017293"/>
    <n v="0.62516194962496596"/>
    <x v="1"/>
    <x v="5"/>
    <x v="20"/>
  </r>
  <r>
    <x v="27"/>
    <x v="1"/>
    <n v="27"/>
    <n v="110.9982806401532"/>
    <n v="8.5845374458958386"/>
    <n v="7.7339373154131683E-2"/>
    <n v="0.241710539627639"/>
    <n v="2.0749731785011569"/>
    <n v="1.8693741619548506E-2"/>
    <x v="1"/>
    <x v="5"/>
    <x v="21"/>
  </r>
  <r>
    <x v="27"/>
    <x v="1"/>
    <n v="27"/>
    <n v="110.9982806401532"/>
    <n v="34353.231616813136"/>
    <n v="309.49336709262491"/>
    <n v="7.0234911751181434E-2"/>
    <n v="2412.7961909747664"/>
    <n v="21.737239325326509"/>
    <x v="1"/>
    <x v="5"/>
    <x v="7"/>
  </r>
  <r>
    <x v="27"/>
    <x v="1"/>
    <n v="27"/>
    <n v="110.9982806401532"/>
    <n v="8.488135998767337"/>
    <n v="7.6470878195718531E-2"/>
    <n v="0.1374248926560126"/>
    <n v="1.1664811784802376"/>
    <n v="1.0509002227357633E-2"/>
    <x v="1"/>
    <x v="5"/>
    <x v="8"/>
  </r>
  <r>
    <x v="27"/>
    <x v="1"/>
    <n v="4"/>
    <n v="110.9982806401532"/>
    <n v="0.42179346643258214"/>
    <n v="3.8E-3"/>
    <n v="0.31083428700961618"/>
    <n v="0.13110787140388613"/>
    <n v="1.1811702906365416E-3"/>
    <x v="0"/>
    <x v="5"/>
    <x v="26"/>
  </r>
  <r>
    <x v="27"/>
    <x v="1"/>
    <n v="27"/>
    <n v="110.9982806401532"/>
    <n v="1.9672292932305639"/>
    <n v="1.7723060950900229E-2"/>
    <n v="0.42029010459667376"/>
    <n v="0.82680700541751428"/>
    <n v="7.4488271408270816E-3"/>
    <x v="1"/>
    <x v="5"/>
    <x v="9"/>
  </r>
  <r>
    <x v="27"/>
    <x v="1"/>
    <n v="27"/>
    <n v="110.9982806401532"/>
    <n v="98.299833511566803"/>
    <n v="0.88559780335919203"/>
    <n v="5.607539512437866E-2"/>
    <n v="5.5122020048217468"/>
    <n v="4.9660246744648487E-2"/>
    <x v="1"/>
    <x v="5"/>
    <x v="10"/>
  </r>
  <r>
    <x v="27"/>
    <x v="1"/>
    <n v="27"/>
    <n v="110.9982806401532"/>
    <n v="58.68414227307516"/>
    <n v="0.5286941557529532"/>
    <n v="0.14223623765099214"/>
    <n v="8.3470116066977518"/>
    <n v="7.5199467582367702E-2"/>
    <x v="1"/>
    <x v="5"/>
    <x v="14"/>
  </r>
  <r>
    <x v="27"/>
    <x v="1"/>
    <n v="4"/>
    <n v="110.9982806401532"/>
    <n v="0.22199656128030648"/>
    <n v="2.0000000000000009E-3"/>
    <n v="0.32270184732078794"/>
    <n v="7.1638700424017404E-2"/>
    <n v="6.4540369464157615E-4"/>
    <x v="0"/>
    <x v="5"/>
    <x v="27"/>
  </r>
  <r>
    <x v="27"/>
    <x v="1"/>
    <n v="27"/>
    <n v="110.9982806401532"/>
    <n v="606.34647710956961"/>
    <n v="5.4626654900654934"/>
    <n v="7.2765966532287549E-2"/>
    <n v="44.121387460325401"/>
    <n v="0.39749613422718788"/>
    <x v="1"/>
    <x v="5"/>
    <x v="15"/>
  </r>
  <r>
    <x v="27"/>
    <x v="1"/>
    <n v="27"/>
    <n v="110.9982806401532"/>
    <n v="13737.821050027345"/>
    <n v="123.7660707066641"/>
    <n v="4.168057534975738E-2"/>
    <n v="572.6002854171478"/>
    <n v="5.1586410358325123"/>
    <x v="1"/>
    <x v="5"/>
    <x v="22"/>
  </r>
  <r>
    <x v="27"/>
    <x v="1"/>
    <n v="26"/>
    <n v="110.9982806401532"/>
    <n v="0.93120047377346538"/>
    <n v="8.3893234057591994E-3"/>
    <n v="0.27015268382654251"/>
    <n v="0.25156630717044959"/>
    <n v="2.266398233554678E-3"/>
    <x v="1"/>
    <x v="5"/>
    <x v="3"/>
  </r>
  <r>
    <x v="27"/>
    <x v="1"/>
    <n v="26"/>
    <n v="110.9982806401532"/>
    <n v="1.2536439572623614"/>
    <n v="1.1294264650157659E-2"/>
    <n v="0.22426974490220961"/>
    <n v="0.28115441049342638"/>
    <n v="2.5329618519489019E-3"/>
    <x v="1"/>
    <x v="5"/>
    <x v="28"/>
  </r>
  <r>
    <x v="27"/>
    <x v="1"/>
    <n v="27"/>
    <n v="110.9982806401532"/>
    <n v="139217.16386937856"/>
    <n v="1254.2281111606453"/>
    <n v="5.0826743065520867E-2"/>
    <n v="7075.955018299419"/>
    <n v="63.748329951515665"/>
    <x v="1"/>
    <x v="5"/>
    <x v="23"/>
  </r>
  <r>
    <x v="27"/>
    <x v="1"/>
    <n v="26"/>
    <n v="110.9982806401532"/>
    <n v="6072.2020999126698"/>
    <n v="54.705370793969529"/>
    <n v="2.53867444183687E-2"/>
    <n v="154.15344276716468"/>
    <n v="1.388791266658596"/>
    <x v="1"/>
    <x v="5"/>
    <x v="12"/>
  </r>
  <r>
    <x v="27"/>
    <x v="1"/>
    <n v="27"/>
    <n v="110.9982806401532"/>
    <n v="67.500458092023052"/>
    <n v="0.60812165470250557"/>
    <n v="0.12672749050940149"/>
    <n v="8.5541636622371051"/>
    <n v="7.7065731224873299E-2"/>
    <x v="1"/>
    <x v="5"/>
    <x v="16"/>
  </r>
  <r>
    <x v="27"/>
    <x v="1"/>
    <n v="26"/>
    <n v="110.9982806401532"/>
    <n v="270.68925313008941"/>
    <n v="2.438679694576896"/>
    <n v="0.23241466863683388"/>
    <n v="62.91215306978178"/>
    <n v="0.5667849331264645"/>
    <x v="1"/>
    <x v="5"/>
    <x v="13"/>
  </r>
  <r>
    <x v="27"/>
    <x v="1"/>
    <n v="26"/>
    <n v="110.9982806401532"/>
    <n v="257.13946050516586"/>
    <n v="2.3166075998851703"/>
    <n v="0.24656210933810088"/>
    <n v="63.400847776214981"/>
    <n v="0.57118765633636281"/>
    <x v="1"/>
    <x v="5"/>
    <x v="11"/>
  </r>
  <r>
    <x v="27"/>
    <x v="1"/>
    <n v="26"/>
    <n v="110.9982806401532"/>
    <n v="6.8206382531096477"/>
    <n v="6.1448143284503348E-2"/>
    <n v="0.28680872894573334"/>
    <n v="1.9562185879730252"/>
    <n v="1.7623863871503706E-2"/>
    <x v="1"/>
    <x v="5"/>
    <x v="18"/>
  </r>
  <r>
    <x v="27"/>
    <x v="1"/>
    <n v="27"/>
    <n v="110.9982806401532"/>
    <n v="5364.1215094801246"/>
    <n v="48.326167563533183"/>
    <n v="0.479466096199475"/>
    <n v="2571.9143996900702"/>
    <n v="23.170758905968949"/>
    <x v="1"/>
    <x v="5"/>
    <x v="17"/>
  </r>
  <r>
    <x v="27"/>
    <x v="1"/>
    <n v="4"/>
    <n v="110.9982806401532"/>
    <n v="0.92090076417810141"/>
    <n v="8.2965317919074973E-3"/>
    <n v="0.29579209881391744"/>
    <n v="0.27239516983558104"/>
    <n v="2.4540485516047097E-3"/>
    <x v="0"/>
    <x v="5"/>
    <x v="29"/>
  </r>
  <r>
    <x v="27"/>
    <x v="1"/>
    <n v="27"/>
    <n v="76.074344176666145"/>
    <n v="9846.4197047362431"/>
    <n v="129.43154241159243"/>
    <n v="3.2046510822859628E-2"/>
    <n v="315.54339563424833"/>
    <n v="4.1478293247125118"/>
    <x v="1"/>
    <x v="6"/>
    <x v="0"/>
  </r>
  <r>
    <x v="27"/>
    <x v="1"/>
    <n v="57"/>
    <n v="76.074344176666145"/>
    <n v="0.15214868835333212"/>
    <n v="1.9999999999999979E-3"/>
    <n v="6.8551579075415453E-2"/>
    <n v="1.0430032840874189E-2"/>
    <n v="1.3710315815083075E-4"/>
    <x v="0"/>
    <x v="6"/>
    <x v="30"/>
  </r>
  <r>
    <x v="27"/>
    <x v="1"/>
    <n v="329"/>
    <n v="76.074344176666145"/>
    <n v="249.04646146115974"/>
    <n v="3.2737247248928418"/>
    <n v="4.9808482303672998E-2"/>
    <n v="12.404626268480554"/>
    <n v="0.16305926002692187"/>
    <x v="1"/>
    <x v="6"/>
    <x v="1"/>
  </r>
  <r>
    <x v="27"/>
    <x v="1"/>
    <n v="27"/>
    <n v="76.074344176666145"/>
    <n v="10685.269755598969"/>
    <n v="140.45825660730969"/>
    <n v="4.7714052413114431E-2"/>
    <n v="509.83752116691562"/>
    <n v="6.7018326176158514"/>
    <x v="1"/>
    <x v="6"/>
    <x v="5"/>
  </r>
  <r>
    <x v="27"/>
    <x v="1"/>
    <n v="57"/>
    <n v="76.074344176666145"/>
    <n v="6.1922981284255336E-2"/>
    <n v="8.1397982400548412E-4"/>
    <n v="0.11098275667846152"/>
    <n v="6.8723831646754366E-3"/>
    <n v="9.0337724748777579E-5"/>
    <x v="0"/>
    <x v="6"/>
    <x v="31"/>
  </r>
  <r>
    <x v="27"/>
    <x v="1"/>
    <n v="237"/>
    <n v="76.074344176666145"/>
    <n v="81702.119627283697"/>
    <n v="1073.9773114251011"/>
    <n v="4.462790617728947E-2"/>
    <n v="3646.1945292120972"/>
    <n v="47.929358690817004"/>
    <x v="1"/>
    <x v="6"/>
    <x v="6"/>
  </r>
  <r>
    <x v="27"/>
    <x v="1"/>
    <n v="57"/>
    <n v="76.074344176666145"/>
    <n v="0.57223598591803204"/>
    <n v="7.522062688955139E-3"/>
    <n v="7.8801119914202689E-2"/>
    <n v="4.5092836545548846E-2"/>
    <n v="5.9274696395450379E-4"/>
    <x v="0"/>
    <x v="6"/>
    <x v="32"/>
  </r>
  <r>
    <x v="27"/>
    <x v="1"/>
    <n v="57"/>
    <n v="76.074344176666145"/>
    <n v="0.74014934785858166"/>
    <n v="9.7292898922630936E-3"/>
    <n v="4.5711580444857208E-2"/>
    <n v="3.3833396455846154E-2"/>
    <n v="4.4474121758152053E-4"/>
    <x v="0"/>
    <x v="6"/>
    <x v="24"/>
  </r>
  <r>
    <x v="27"/>
    <x v="1"/>
    <n v="211"/>
    <n v="76.074344176666145"/>
    <n v="45111.266793486087"/>
    <n v="592.9892302288531"/>
    <n v="0.59187906587839456"/>
    <n v="26700.414450319586"/>
    <n v="350.97791166380182"/>
    <x v="1"/>
    <x v="6"/>
    <x v="2"/>
  </r>
  <r>
    <x v="27"/>
    <x v="1"/>
    <n v="82"/>
    <n v="76.074344176666145"/>
    <n v="126.59204862850029"/>
    <n v="1.6640570483856916"/>
    <n v="5.4429412505685781E-2"/>
    <n v="6.8903308347404764"/>
    <n v="9.0573647519578734E-2"/>
    <x v="1"/>
    <x v="6"/>
    <x v="19"/>
  </r>
  <r>
    <x v="27"/>
    <x v="1"/>
    <n v="32"/>
    <n v="76.074344176666145"/>
    <n v="9.3943179424864126E-4"/>
    <n v="1.2348864842883363E-5"/>
    <n v="0.15107818391039873"/>
    <n v="1.4192764938277208E-4"/>
    <n v="1.8656440738177898E-6"/>
    <x v="0"/>
    <x v="6"/>
    <x v="25"/>
  </r>
  <r>
    <x v="27"/>
    <x v="1"/>
    <n v="27"/>
    <n v="76.074344176666145"/>
    <n v="1709.1622310257908"/>
    <n v="22.466999216669322"/>
    <n v="3.0655092169782339E-2"/>
    <n v="52.394525725206435"/>
    <n v="0.68872793176542568"/>
    <x v="1"/>
    <x v="6"/>
    <x v="20"/>
  </r>
  <r>
    <x v="27"/>
    <x v="1"/>
    <n v="80"/>
    <n v="76.074344176666145"/>
    <n v="3.4350899983505894"/>
    <n v="4.5154382013117833E-2"/>
    <n v="6.9896015391162317E-2"/>
    <n v="0.24009910339474053"/>
    <n v="3.156111380167307E-3"/>
    <x v="1"/>
    <x v="6"/>
    <x v="21"/>
  </r>
  <r>
    <x v="27"/>
    <x v="1"/>
    <n v="27"/>
    <n v="76.074344176666145"/>
    <n v="45622.315351193516"/>
    <n v="599.70698196550461"/>
    <n v="0.13967498765241734"/>
    <n v="6372.296333352645"/>
    <n v="83.764065301100331"/>
    <x v="1"/>
    <x v="6"/>
    <x v="7"/>
  </r>
  <r>
    <x v="27"/>
    <x v="1"/>
    <n v="366"/>
    <n v="76.074344176666145"/>
    <n v="33.364045888229938"/>
    <n v="0.43857158742964891"/>
    <n v="7.6105525661693874E-2"/>
    <n v="2.5391882505246155"/>
    <n v="3.3377721201616965E-2"/>
    <x v="1"/>
    <x v="6"/>
    <x v="8"/>
  </r>
  <r>
    <x v="27"/>
    <x v="1"/>
    <n v="57"/>
    <n v="76.074344176666145"/>
    <n v="1.1026948723461611"/>
    <n v="1.449496389722916E-2"/>
    <n v="4.7457618070745312E-2"/>
    <n v="5.2331272100373374E-2"/>
    <n v="6.878964605839435E-4"/>
    <x v="0"/>
    <x v="6"/>
    <x v="26"/>
  </r>
  <r>
    <x v="27"/>
    <x v="1"/>
    <n v="79"/>
    <n v="76.074344176666145"/>
    <n v="2.1454330766284082"/>
    <n v="2.8201795228705563E-2"/>
    <n v="0.23427926416542738"/>
    <n v="0.50263048250867248"/>
    <n v="6.6070958343252004E-3"/>
    <x v="1"/>
    <x v="6"/>
    <x v="9"/>
  </r>
  <r>
    <x v="27"/>
    <x v="1"/>
    <n v="79"/>
    <n v="76.074344176666145"/>
    <n v="980.66992557401011"/>
    <n v="12.890941567588373"/>
    <n v="4.9581306225833059E-2"/>
    <n v="48.622895886349909"/>
    <n v="0.6391497214019195"/>
    <x v="1"/>
    <x v="6"/>
    <x v="10"/>
  </r>
  <r>
    <x v="27"/>
    <x v="1"/>
    <n v="27"/>
    <n v="76.074344176666145"/>
    <n v="75.772675821289567"/>
    <n v="0.9960345585802749"/>
    <n v="0.19257037760679729"/>
    <n v="14.591572795183172"/>
    <n v="0.19180675105522318"/>
    <x v="1"/>
    <x v="6"/>
    <x v="14"/>
  </r>
  <r>
    <x v="27"/>
    <x v="1"/>
    <n v="57"/>
    <n v="76.074344176666145"/>
    <n v="0.15214868835333212"/>
    <n v="1.9999999999999979E-3"/>
    <n v="6.8191550967396736E-2"/>
    <n v="1.0375255036468809E-2"/>
    <n v="1.3638310193479333E-4"/>
    <x v="0"/>
    <x v="6"/>
    <x v="27"/>
  </r>
  <r>
    <x v="27"/>
    <x v="1"/>
    <n v="27"/>
    <n v="76.074344176666145"/>
    <n v="384.39419822292763"/>
    <n v="5.0528756098147305"/>
    <n v="2.9713453095271476E-2"/>
    <n v="11.421678978991446"/>
    <n v="0.15013838242847125"/>
    <x v="1"/>
    <x v="6"/>
    <x v="15"/>
  </r>
  <r>
    <x v="27"/>
    <x v="1"/>
    <n v="27"/>
    <n v="76.074344176666145"/>
    <n v="12820.640019443039"/>
    <n v="168.52777579876189"/>
    <n v="4.3429672403165316E-2"/>
    <n v="556.7961960433222"/>
    <n v="7.3191060937743213"/>
    <x v="1"/>
    <x v="6"/>
    <x v="22"/>
  </r>
  <r>
    <x v="27"/>
    <x v="1"/>
    <n v="249"/>
    <n v="76.074344176666145"/>
    <n v="0.20176731908119339"/>
    <n v="2.6522386918332494E-3"/>
    <n v="0.37905645136680688"/>
    <n v="7.6481203972711381E-2"/>
    <n v="1.0053481867040536E-3"/>
    <x v="1"/>
    <x v="6"/>
    <x v="3"/>
  </r>
  <r>
    <x v="27"/>
    <x v="1"/>
    <n v="245"/>
    <n v="76.074344176666145"/>
    <n v="1.7687405755631205"/>
    <n v="2.3250158706010066E-2"/>
    <n v="0.12070637345295658"/>
    <n v="0.21349826045531939"/>
    <n v="2.8064423396081607E-3"/>
    <x v="1"/>
    <x v="6"/>
    <x v="28"/>
  </r>
  <r>
    <x v="27"/>
    <x v="1"/>
    <n v="87"/>
    <n v="76.074344176666145"/>
    <n v="165090.78759556924"/>
    <n v="2170.1243616662896"/>
    <n v="4.6549429806631709E-2"/>
    <n v="7684.8820289014957"/>
    <n v="101.0180516450464"/>
    <x v="1"/>
    <x v="6"/>
    <x v="23"/>
  </r>
  <r>
    <x v="27"/>
    <x v="1"/>
    <n v="26"/>
    <n v="76.074344176666145"/>
    <n v="2398.5832174133811"/>
    <n v="31.529462966426532"/>
    <n v="3.2118949885690397E-2"/>
    <n v="77.039974156758419"/>
    <n v="1.0126932409413851"/>
    <x v="1"/>
    <x v="6"/>
    <x v="12"/>
  </r>
  <r>
    <x v="27"/>
    <x v="1"/>
    <n v="364"/>
    <n v="76.074344176666145"/>
    <n v="121.38476305046905"/>
    <n v="1.5956070915127352"/>
    <n v="4.3066156770705008E-2"/>
    <n v="5.2275752351063804"/>
    <n v="6.8716665147536105E-2"/>
    <x v="1"/>
    <x v="6"/>
    <x v="16"/>
  </r>
  <r>
    <x v="27"/>
    <x v="1"/>
    <n v="26"/>
    <n v="76.074344176666145"/>
    <n v="525.06463131687042"/>
    <n v="6.9019935301383848"/>
    <n v="6.0178169819333209E-2"/>
    <n v="31.597428549512209"/>
    <n v="0.4153493387486068"/>
    <x v="1"/>
    <x v="6"/>
    <x v="13"/>
  </r>
  <r>
    <x v="27"/>
    <x v="1"/>
    <n v="26"/>
    <n v="76.074344176666145"/>
    <n v="464.67958281154"/>
    <n v="6.1082298880214143"/>
    <n v="4.6430472684759395E-2"/>
    <n v="21.575292676896598"/>
    <n v="0.2836080009680092"/>
    <x v="1"/>
    <x v="6"/>
    <x v="11"/>
  </r>
  <r>
    <x v="27"/>
    <x v="1"/>
    <n v="366"/>
    <n v="76.074344176666145"/>
    <n v="6.80234390459393"/>
    <n v="8.9417056147036419E-2"/>
    <n v="4.5914958428085219E-2"/>
    <n v="0.31232933759296916"/>
    <n v="4.1055804157529392E-3"/>
    <x v="1"/>
    <x v="6"/>
    <x v="18"/>
  </r>
  <r>
    <x v="27"/>
    <x v="1"/>
    <n v="366"/>
    <n v="76.074344176666145"/>
    <n v="413.35646338803167"/>
    <n v="5.4335856307627317"/>
    <n v="5.6312713761058564E-2"/>
    <n v="23.277224204053713"/>
    <n v="0.30597995232134256"/>
    <x v="1"/>
    <x v="6"/>
    <x v="17"/>
  </r>
  <r>
    <x v="27"/>
    <x v="1"/>
    <n v="57"/>
    <n v="76.074344176666145"/>
    <n v="1.4916422954315463"/>
    <n v="1.9607691812203218E-2"/>
    <n v="4.2853329814350534E-2"/>
    <n v="6.3921839251162946E-2"/>
    <n v="8.4025488412648505E-4"/>
    <x v="0"/>
    <x v="6"/>
    <x v="29"/>
  </r>
  <r>
    <x v="27"/>
    <x v="1"/>
    <n v="24"/>
    <n v="338.82747835937244"/>
    <n v="61249.250323510983"/>
    <n v="180.76825002530597"/>
    <n v="2.0017934646468668E-2"/>
    <n v="1226.0834901212427"/>
    <n v="3.6186070151630831"/>
    <x v="1"/>
    <x v="3"/>
    <x v="0"/>
  </r>
  <r>
    <x v="27"/>
    <x v="1"/>
    <n v="4"/>
    <n v="338.82747835937244"/>
    <n v="0.67765495671874509"/>
    <n v="2.0000000000000005E-3"/>
    <n v="2.1104431617052957E-2"/>
    <n v="1.4301522694027737E-2"/>
    <n v="4.2208863234105928E-5"/>
    <x v="0"/>
    <x v="3"/>
    <x v="30"/>
  </r>
  <r>
    <x v="27"/>
    <x v="1"/>
    <n v="21"/>
    <n v="338.82747835937244"/>
    <n v="689.6378808229905"/>
    <n v="2.0353658568728483"/>
    <n v="8.2761948159736129E-2"/>
    <n v="57.075774541662625"/>
    <n v="0.16845084353260759"/>
    <x v="1"/>
    <x v="3"/>
    <x v="1"/>
  </r>
  <r>
    <x v="27"/>
    <x v="1"/>
    <n v="24"/>
    <n v="338.82747835937244"/>
    <n v="47336.160729344323"/>
    <n v="139.70579056500816"/>
    <n v="2.208830699062329E-2"/>
    <n v="1045.5756499472438"/>
    <n v="3.0858643903676231"/>
    <x v="1"/>
    <x v="3"/>
    <x v="5"/>
  </r>
  <r>
    <x v="27"/>
    <x v="1"/>
    <n v="4"/>
    <n v="338.82747835937244"/>
    <n v="0.27106198268749798"/>
    <n v="8.0000000000000015E-4"/>
    <n v="8.6934230229292891E-2"/>
    <n v="2.3564564809363555E-2"/>
    <n v="6.9547384183434323E-5"/>
    <x v="0"/>
    <x v="3"/>
    <x v="31"/>
  </r>
  <r>
    <x v="27"/>
    <x v="1"/>
    <n v="24"/>
    <n v="338.82747835937244"/>
    <n v="143513.30854429808"/>
    <n v="423.558647720073"/>
    <n v="3.4129394480192733E-2"/>
    <n v="4898.0223204659633"/>
    <n v="14.455800173535359"/>
    <x v="1"/>
    <x v="3"/>
    <x v="6"/>
  </r>
  <r>
    <x v="27"/>
    <x v="1"/>
    <n v="4"/>
    <n v="338.82747835937244"/>
    <n v="0.67765495671874509"/>
    <n v="2.0000000000000005E-3"/>
    <n v="0.16879220421937247"/>
    <n v="0.11438287384474043"/>
    <n v="3.37584408438745E-4"/>
    <x v="0"/>
    <x v="3"/>
    <x v="32"/>
  </r>
  <r>
    <x v="27"/>
    <x v="1"/>
    <n v="4"/>
    <n v="338.82747835937244"/>
    <n v="0.86827800975963798"/>
    <n v="2.5625962037196747E-3"/>
    <n v="0.23159153434645183"/>
    <n v="0.20108583651951803"/>
    <n v="5.9347558672983214E-4"/>
    <x v="0"/>
    <x v="3"/>
    <x v="24"/>
  </r>
  <r>
    <x v="27"/>
    <x v="1"/>
    <n v="24"/>
    <n v="338.82747835937244"/>
    <n v="24.132078822195268"/>
    <n v="7.1222319214027649E-2"/>
    <n v="0.18123121465668846"/>
    <n v="4.3734859571373965"/>
    <n v="1.2907707421824632E-2"/>
    <x v="1"/>
    <x v="3"/>
    <x v="19"/>
  </r>
  <r>
    <x v="27"/>
    <x v="1"/>
    <n v="4"/>
    <n v="338.82747835937244"/>
    <n v="5.5764080951557966E-4"/>
    <n v="1.6457957076436582E-6"/>
    <n v="0.12871140242622003"/>
    <n v="7.177473064284288E-5"/>
    <n v="2.1183267363786848E-7"/>
    <x v="0"/>
    <x v="3"/>
    <x v="25"/>
  </r>
  <r>
    <x v="27"/>
    <x v="1"/>
    <n v="24"/>
    <n v="338.82747835937244"/>
    <n v="8146.3215935656208"/>
    <n v="24.042682821979813"/>
    <n v="1.7568947170707137E-2"/>
    <n v="143.12229371294518"/>
    <n v="0.42240462434143133"/>
    <x v="1"/>
    <x v="3"/>
    <x v="20"/>
  </r>
  <r>
    <x v="27"/>
    <x v="1"/>
    <n v="24"/>
    <n v="338.82747835937244"/>
    <n v="7.4132567656051043"/>
    <n v="2.1879148649633254E-2"/>
    <n v="0.12171462807577436"/>
    <n v="0.90230179005584332"/>
    <n v="2.6630124405046924E-3"/>
    <x v="1"/>
    <x v="3"/>
    <x v="21"/>
  </r>
  <r>
    <x v="27"/>
    <x v="1"/>
    <n v="24"/>
    <n v="338.82747835937244"/>
    <n v="79429.834596127577"/>
    <n v="234.42559907104547"/>
    <n v="3.6184083693794312E-2"/>
    <n v="2874.0957828105193"/>
    <n v="8.4824754967545797"/>
    <x v="1"/>
    <x v="3"/>
    <x v="7"/>
  </r>
  <r>
    <x v="27"/>
    <x v="1"/>
    <n v="24"/>
    <n v="338.82747835937244"/>
    <n v="45.853048549242068"/>
    <n v="0.13532860077130079"/>
    <n v="0.12755668209441084"/>
    <n v="5.8488627368552573"/>
    <n v="1.7262067306866257E-2"/>
    <x v="1"/>
    <x v="3"/>
    <x v="8"/>
  </r>
  <r>
    <x v="27"/>
    <x v="1"/>
    <n v="4"/>
    <n v="338.82747835937244"/>
    <n v="1.2875444177656155"/>
    <n v="3.8000000000000004E-3"/>
    <n v="0.12647123261866949"/>
    <n v="0.16283732956610453"/>
    <n v="4.8059068395094414E-4"/>
    <x v="0"/>
    <x v="3"/>
    <x v="26"/>
  </r>
  <r>
    <x v="27"/>
    <x v="1"/>
    <n v="24"/>
    <n v="338.82747835937244"/>
    <n v="11.454010783945996"/>
    <n v="3.3804846169523083E-2"/>
    <n v="0.11798920259047073"/>
    <n v="1.3514495988604407"/>
    <n v="3.9886068432355573E-3"/>
    <x v="1"/>
    <x v="3"/>
    <x v="9"/>
  </r>
  <r>
    <x v="27"/>
    <x v="1"/>
    <n v="24"/>
    <n v="338.82747835937244"/>
    <n v="724.91708543015557"/>
    <n v="2.1394872958363869"/>
    <n v="6.2542632342636406E-2"/>
    <n v="45.338222752953769"/>
    <n v="0.13380916734523651"/>
    <x v="1"/>
    <x v="3"/>
    <x v="10"/>
  </r>
  <r>
    <x v="27"/>
    <x v="1"/>
    <n v="24"/>
    <n v="338.82747835937244"/>
    <n v="160.29791436614173"/>
    <n v="0.4730959694954967"/>
    <n v="6.9861765240053192E-2"/>
    <n v="11.198695261917543"/>
    <n v="3.3051319556909757E-2"/>
    <x v="1"/>
    <x v="3"/>
    <x v="14"/>
  </r>
  <r>
    <x v="27"/>
    <x v="1"/>
    <n v="4"/>
    <n v="338.82747835937244"/>
    <n v="0.67765495671874509"/>
    <n v="2.0000000000000005E-3"/>
    <n v="0.11761865909908094"/>
    <n v="7.9704867341104532E-2"/>
    <n v="2.3523731819816192E-4"/>
    <x v="0"/>
    <x v="3"/>
    <x v="27"/>
  </r>
  <r>
    <x v="27"/>
    <x v="1"/>
    <n v="24"/>
    <n v="338.82747835937244"/>
    <n v="1170.721653671121"/>
    <n v="3.4552146105145938"/>
    <n v="8.6867901170597797E-2"/>
    <n v="101.69813290938175"/>
    <n v="0.3001472413093873"/>
    <x v="1"/>
    <x v="3"/>
    <x v="15"/>
  </r>
  <r>
    <x v="27"/>
    <x v="1"/>
    <n v="24"/>
    <n v="338.82747835937244"/>
    <n v="45590.640889580325"/>
    <n v="134.55414274643118"/>
    <n v="3.2622539513197588E-2"/>
    <n v="1487.2824838523359"/>
    <n v="4.3894978384098797"/>
    <x v="1"/>
    <x v="3"/>
    <x v="22"/>
  </r>
  <r>
    <x v="27"/>
    <x v="1"/>
    <n v="24"/>
    <n v="338.82747835937244"/>
    <n v="0.73741527191471801"/>
    <n v="2.1763738746495326E-3"/>
    <n v="0.18794970336309427"/>
    <n v="0.13859698161178674"/>
    <n v="4.0904882414756775E-4"/>
    <x v="1"/>
    <x v="3"/>
    <x v="3"/>
  </r>
  <r>
    <x v="27"/>
    <x v="1"/>
    <n v="24"/>
    <n v="338.82747835937244"/>
    <n v="2.5647326686260472"/>
    <n v="7.5694352802927068E-3"/>
    <n v="0.15612297041559675"/>
    <n v="0.40041368254781889"/>
    <n v="1.1817627203279126E-3"/>
    <x v="1"/>
    <x v="3"/>
    <x v="28"/>
  </r>
  <r>
    <x v="27"/>
    <x v="1"/>
    <n v="24"/>
    <n v="338.82747835937244"/>
    <n v="368675.94145822991"/>
    <n v="1088.0933956224151"/>
    <n v="3.4777068022141103E-2"/>
    <n v="12821.468294219772"/>
    <n v="37.840698034003218"/>
    <x v="1"/>
    <x v="3"/>
    <x v="23"/>
  </r>
  <r>
    <x v="27"/>
    <x v="1"/>
    <n v="24"/>
    <n v="338.82747835937244"/>
    <n v="14065.967449461094"/>
    <n v="41.513656205126992"/>
    <n v="1.7906852155738763E-2"/>
    <n v="251.87719954493366"/>
    <n v="0.74337890410937613"/>
    <x v="1"/>
    <x v="3"/>
    <x v="12"/>
  </r>
  <r>
    <x v="27"/>
    <x v="1"/>
    <n v="24"/>
    <n v="338.82747835937244"/>
    <n v="206.38015233408771"/>
    <n v="0.60910098948702618"/>
    <n v="5.9268978633797979E-2"/>
    <n v="12.231940839129017"/>
    <n v="3.6100793531731762E-2"/>
    <x v="1"/>
    <x v="3"/>
    <x v="16"/>
  </r>
  <r>
    <x v="27"/>
    <x v="1"/>
    <n v="24"/>
    <n v="338.82747835937244"/>
    <n v="1100.9590525820788"/>
    <n v="3.2493204444722239"/>
    <n v="6.9955831148171013E-2"/>
    <n v="77.018505583482238"/>
    <n v="0.22730891235979889"/>
    <x v="1"/>
    <x v="3"/>
    <x v="13"/>
  </r>
  <r>
    <x v="27"/>
    <x v="1"/>
    <n v="24"/>
    <n v="338.82747835937244"/>
    <n v="1021.4005595790072"/>
    <n v="3.0145151288340126"/>
    <n v="6.5722956793373491E-2"/>
    <n v="67.1294648459386"/>
    <n v="0.19812284756532852"/>
    <x v="1"/>
    <x v="3"/>
    <x v="11"/>
  </r>
  <r>
    <x v="27"/>
    <x v="1"/>
    <n v="24"/>
    <n v="338.82747835937244"/>
    <n v="7.2526941903910371"/>
    <n v="2.1405271572155587E-2"/>
    <n v="0.10678699714710659"/>
    <n v="0.77449343381812419"/>
    <n v="2.2858046743088204E-3"/>
    <x v="1"/>
    <x v="3"/>
    <x v="18"/>
  </r>
  <r>
    <x v="27"/>
    <x v="1"/>
    <n v="24"/>
    <n v="338.82747835937244"/>
    <n v="1081.3347441077035"/>
    <n v="3.1914021535195607"/>
    <n v="0.12491647680653951"/>
    <n v="135.0765264824353"/>
    <n v="0.39865871309046647"/>
    <x v="1"/>
    <x v="3"/>
    <x v="17"/>
  </r>
  <r>
    <x v="27"/>
    <x v="1"/>
    <n v="4"/>
    <n v="338.82747835937244"/>
    <n v="1.6941373917968614"/>
    <n v="5.0000000000000001E-3"/>
    <n v="0.222235310765455"/>
    <n v="0.37649714974535287"/>
    <n v="1.111176553827275E-3"/>
    <x v="0"/>
    <x v="3"/>
    <x v="29"/>
  </r>
  <r>
    <x v="27"/>
    <x v="1"/>
    <n v="26"/>
    <n v="338.82747835937244"/>
    <n v="60743.154712591735"/>
    <n v="179.27458247103971"/>
    <n v="2.0308045426141213E-2"/>
    <n v="1233.5747452304367"/>
    <n v="3.6407163645743736"/>
    <x v="1"/>
    <x v="4"/>
    <x v="0"/>
  </r>
  <r>
    <x v="27"/>
    <x v="1"/>
    <n v="4"/>
    <n v="338.82747835937244"/>
    <n v="0.67765495671874509"/>
    <n v="2.0000000000000005E-3"/>
    <n v="2.1104431617052957E-2"/>
    <n v="1.4301522694027737E-2"/>
    <n v="4.2208863234105928E-5"/>
    <x v="0"/>
    <x v="4"/>
    <x v="30"/>
  </r>
  <r>
    <x v="27"/>
    <x v="1"/>
    <n v="23"/>
    <n v="338.82747835937244"/>
    <n v="701.64149744547387"/>
    <n v="2.0707927847023315"/>
    <n v="8.4779225694206775E-2"/>
    <n v="59.484622868351039"/>
    <n v="0.1755602088602139"/>
    <x v="1"/>
    <x v="4"/>
    <x v="1"/>
  </r>
  <r>
    <x v="27"/>
    <x v="1"/>
    <n v="26"/>
    <n v="338.82747835937244"/>
    <n v="44593.158258178672"/>
    <n v="131.61021790234375"/>
    <n v="3.2056937859255188E-2"/>
    <n v="1429.520103230366"/>
    <n v="4.2190205769384681"/>
    <x v="1"/>
    <x v="4"/>
    <x v="5"/>
  </r>
  <r>
    <x v="27"/>
    <x v="1"/>
    <n v="4"/>
    <n v="338.82747835937244"/>
    <n v="0.27106198268749798"/>
    <n v="8.0000000000000015E-4"/>
    <n v="8.647265873032893E-2"/>
    <n v="2.3439450323702343E-2"/>
    <n v="6.9178126984263159E-5"/>
    <x v="0"/>
    <x v="4"/>
    <x v="31"/>
  </r>
  <r>
    <x v="27"/>
    <x v="1"/>
    <n v="26"/>
    <n v="338.82747835937244"/>
    <n v="131080.03421495657"/>
    <n v="386.86364768777236"/>
    <n v="4.738888285975535E-2"/>
    <n v="6211.7363866653004"/>
    <n v="18.333036082973507"/>
    <x v="1"/>
    <x v="4"/>
    <x v="6"/>
  </r>
  <r>
    <x v="27"/>
    <x v="1"/>
    <n v="4"/>
    <n v="338.82747835937244"/>
    <n v="0.67765495671874509"/>
    <n v="2.0000000000000005E-3"/>
    <n v="0.16879220421937247"/>
    <n v="0.11438287384474043"/>
    <n v="3.37584408438745E-4"/>
    <x v="0"/>
    <x v="4"/>
    <x v="32"/>
  </r>
  <r>
    <x v="27"/>
    <x v="1"/>
    <n v="4"/>
    <n v="338.82747835937244"/>
    <n v="1.0697664914411149"/>
    <n v="3.1572601390566163E-3"/>
    <n v="0.30412940592424598"/>
    <n v="0.32534744751965122"/>
    <n v="9.6021565043959102E-4"/>
    <x v="0"/>
    <x v="4"/>
    <x v="24"/>
  </r>
  <r>
    <x v="27"/>
    <x v="1"/>
    <n v="64"/>
    <n v="338.82747835937244"/>
    <n v="6302.696485303115"/>
    <n v="18.60149157860878"/>
    <n v="0.82829309897026693"/>
    <n v="5220.4800036807264"/>
    <n v="15.407487105115189"/>
    <x v="1"/>
    <x v="4"/>
    <x v="2"/>
  </r>
  <r>
    <x v="27"/>
    <x v="1"/>
    <n v="26"/>
    <n v="338.82747835937244"/>
    <n v="23.899090124246911"/>
    <n v="7.0534686973937485E-2"/>
    <n v="0.1921957617457867"/>
    <n v="4.593303831460843"/>
    <n v="1.3556467892456533E-2"/>
    <x v="1"/>
    <x v="4"/>
    <x v="19"/>
  </r>
  <r>
    <x v="27"/>
    <x v="1"/>
    <n v="4"/>
    <n v="338.82747835937244"/>
    <n v="4.1217807752239657E-4"/>
    <n v="1.2164836202724558E-6"/>
    <n v="0.18492821313525079"/>
    <n v="7.6223355369739676E-5"/>
    <n v="2.249621422052862E-7"/>
    <x v="0"/>
    <x v="4"/>
    <x v="25"/>
  </r>
  <r>
    <x v="27"/>
    <x v="1"/>
    <n v="26"/>
    <n v="338.82747835937244"/>
    <n v="7741.0561690762797"/>
    <n v="22.846600891282616"/>
    <n v="2.3800441474345412E-2"/>
    <n v="184.24055430172049"/>
    <n v="0.54375918740069962"/>
    <x v="1"/>
    <x v="4"/>
    <x v="20"/>
  </r>
  <r>
    <x v="27"/>
    <x v="1"/>
    <n v="26"/>
    <n v="338.82747835937244"/>
    <n v="7.2703328517411823"/>
    <n v="2.1457329514550202E-2"/>
    <n v="0.11650079815761101"/>
    <n v="0.84699958009934795"/>
    <n v="2.4997960147759624E-3"/>
    <x v="1"/>
    <x v="4"/>
    <x v="21"/>
  </r>
  <r>
    <x v="27"/>
    <x v="1"/>
    <n v="26"/>
    <n v="338.82747835937244"/>
    <n v="71616.562541726482"/>
    <n v="211.36586350227302"/>
    <n v="4.8087023611370003E-2"/>
    <n v="3443.8273339091579"/>
    <n v="10.163955268871412"/>
    <x v="1"/>
    <x v="4"/>
    <x v="7"/>
  </r>
  <r>
    <x v="27"/>
    <x v="1"/>
    <n v="26"/>
    <n v="338.82747835937244"/>
    <n v="39.994684180829815"/>
    <n v="0.118038490781465"/>
    <n v="0.13175703675662415"/>
    <n v="5.2695810736831685"/>
    <n v="1.5552401768589925E-2"/>
    <x v="1"/>
    <x v="4"/>
    <x v="8"/>
  </r>
  <r>
    <x v="27"/>
    <x v="1"/>
    <n v="4"/>
    <n v="338.82747835937244"/>
    <n v="1.2875444177656155"/>
    <n v="3.8000000000000004E-3"/>
    <n v="0.1273374036624042"/>
    <n v="0.16395256325829538"/>
    <n v="4.8388213391713605E-4"/>
    <x v="0"/>
    <x v="4"/>
    <x v="26"/>
  </r>
  <r>
    <x v="27"/>
    <x v="1"/>
    <n v="26"/>
    <n v="338.82747835937244"/>
    <n v="10.601736269078719"/>
    <n v="3.1289481952328974E-2"/>
    <n v="0.12517607888597337"/>
    <n v="1.3270837755464828"/>
    <n v="3.9166946611659719E-3"/>
    <x v="1"/>
    <x v="4"/>
    <x v="9"/>
  </r>
  <r>
    <x v="27"/>
    <x v="1"/>
    <n v="26"/>
    <n v="338.82747835937244"/>
    <n v="667.78554111553922"/>
    <n v="1.9708718559338987"/>
    <n v="6.4142369505149593E-2"/>
    <n v="42.833346928429179"/>
    <n v="0.1264163908306121"/>
    <x v="1"/>
    <x v="4"/>
    <x v="10"/>
  </r>
  <r>
    <x v="27"/>
    <x v="1"/>
    <n v="26"/>
    <n v="338.82747835937244"/>
    <n v="164.9898321896861"/>
    <n v="0.48694348223638473"/>
    <n v="7.5576006595494946E-2"/>
    <n v="12.469272645757322"/>
    <n v="3.6801243825130288E-2"/>
    <x v="1"/>
    <x v="4"/>
    <x v="14"/>
  </r>
  <r>
    <x v="27"/>
    <x v="1"/>
    <n v="4"/>
    <n v="338.82747835937244"/>
    <n v="0.67765495671874509"/>
    <n v="2.0000000000000005E-3"/>
    <n v="0.15900275122912727"/>
    <n v="0.10774900250233563"/>
    <n v="3.1800550245825464E-4"/>
    <x v="0"/>
    <x v="4"/>
    <x v="27"/>
  </r>
  <r>
    <x v="27"/>
    <x v="1"/>
    <n v="26"/>
    <n v="338.82747835937244"/>
    <n v="1167.7814492289624"/>
    <n v="3.4465370249291647"/>
    <n v="7.9587003441198678E-2"/>
    <n v="92.940226218353416"/>
    <n v="0.27429955406325607"/>
    <x v="1"/>
    <x v="4"/>
    <x v="15"/>
  </r>
  <r>
    <x v="27"/>
    <x v="1"/>
    <n v="26"/>
    <n v="338.82747835937244"/>
    <n v="42896.102742712828"/>
    <n v="126.60160548494741"/>
    <n v="4.3583883292674611E-2"/>
    <n v="1869.5787356489752"/>
    <n v="5.5177895981211815"/>
    <x v="1"/>
    <x v="4"/>
    <x v="22"/>
  </r>
  <r>
    <x v="27"/>
    <x v="1"/>
    <n v="26"/>
    <n v="338.82747835937244"/>
    <n v="0.87075827486284196"/>
    <n v="2.5699163452713976E-3"/>
    <n v="0.17576502302134089"/>
    <n v="0.15304884822729051"/>
    <n v="4.5170140558954745E-4"/>
    <x v="1"/>
    <x v="4"/>
    <x v="3"/>
  </r>
  <r>
    <x v="27"/>
    <x v="1"/>
    <n v="26"/>
    <n v="338.82747835937244"/>
    <n v="2.9449450692887931"/>
    <n v="8.6915768566009858E-3"/>
    <n v="0.14096753578232427"/>
    <n v="0.41514164943194737"/>
    <n v="1.225230171537721E-3"/>
    <x v="1"/>
    <x v="4"/>
    <x v="28"/>
  </r>
  <r>
    <x v="27"/>
    <x v="1"/>
    <n v="26"/>
    <n v="338.82747835937244"/>
    <n v="343539.55805928377"/>
    <n v="1013.9070175852548"/>
    <n v="3.6897057209401868E-2"/>
    <n v="12675.598727406028"/>
    <n v="37.410185232857174"/>
    <x v="1"/>
    <x v="4"/>
    <x v="23"/>
  </r>
  <r>
    <x v="27"/>
    <x v="1"/>
    <n v="26"/>
    <n v="338.82747835937244"/>
    <n v="13875.003210214039"/>
    <n v="40.950053039965425"/>
    <n v="1.9645620370337232E-2"/>
    <n v="272.58304570507545"/>
    <n v="0.80448919616833481"/>
    <x v="1"/>
    <x v="4"/>
    <x v="12"/>
  </r>
  <r>
    <x v="27"/>
    <x v="1"/>
    <n v="26"/>
    <n v="338.82747835937244"/>
    <n v="205.63989555145167"/>
    <n v="0.60691622930694755"/>
    <n v="6.531959674204052E-2"/>
    <n v="13.432315051496156"/>
    <n v="3.9643523354529607E-2"/>
    <x v="1"/>
    <x v="4"/>
    <x v="16"/>
  </r>
  <r>
    <x v="27"/>
    <x v="1"/>
    <n v="26"/>
    <n v="338.82747835937244"/>
    <n v="1139.076940318663"/>
    <n v="3.3618198436388846"/>
    <n v="8.551702838732457E-2"/>
    <n v="97.410475040577921"/>
    <n v="0.28749284300153755"/>
    <x v="1"/>
    <x v="4"/>
    <x v="13"/>
  </r>
  <r>
    <x v="27"/>
    <x v="1"/>
    <n v="26"/>
    <n v="338.82747835937244"/>
    <n v="1050.3305617503381"/>
    <n v="3.0998978206729748"/>
    <n v="7.6790204824861402E-2"/>
    <n v="80.655098970620202"/>
    <n v="0.23804178858561922"/>
    <x v="1"/>
    <x v="4"/>
    <x v="11"/>
  </r>
  <r>
    <x v="27"/>
    <x v="1"/>
    <n v="26"/>
    <n v="338.82747835937244"/>
    <n v="7.5934068761787401"/>
    <n v="2.2410835487566047E-2"/>
    <n v="0.10202415669838057"/>
    <n v="0.7747109330098203"/>
    <n v="2.2864465915250665E-3"/>
    <x v="1"/>
    <x v="4"/>
    <x v="18"/>
  </r>
  <r>
    <x v="27"/>
    <x v="1"/>
    <n v="26"/>
    <n v="338.82747835937244"/>
    <n v="1053.8950192271436"/>
    <n v="3.1104177982558583"/>
    <n v="9.3496181299441178E-2"/>
    <n v="98.535159788239071"/>
    <n v="0.29081218638273837"/>
    <x v="1"/>
    <x v="4"/>
    <x v="17"/>
  </r>
  <r>
    <x v="27"/>
    <x v="1"/>
    <n v="4"/>
    <n v="338.82747835937244"/>
    <n v="1.6941373917968614"/>
    <n v="5.0000000000000001E-3"/>
    <n v="0.12341480390764152"/>
    <n v="0.20908163400121291"/>
    <n v="6.1707401953820765E-4"/>
    <x v="0"/>
    <x v="4"/>
    <x v="29"/>
  </r>
  <r>
    <x v="27"/>
    <x v="1"/>
    <n v="27"/>
    <n v="26.574556376140805"/>
    <n v="5417.4324651349079"/>
    <n v="203.85787022954003"/>
    <n v="4.8498881795537463E-2"/>
    <n v="262.73941676188502"/>
    <n v="9.8868787513524765"/>
    <x v="1"/>
    <x v="11"/>
    <x v="0"/>
  </r>
  <r>
    <x v="27"/>
    <x v="1"/>
    <n v="4"/>
    <n v="26.574556376140805"/>
    <n v="5.3149112752281583E-2"/>
    <n v="1.9999999999999992E-3"/>
    <n v="3.1847698017135759E-2"/>
    <n v="1.6926768928133631E-3"/>
    <n v="6.3695396034271491E-5"/>
    <x v="0"/>
    <x v="11"/>
    <x v="30"/>
  </r>
  <r>
    <x v="27"/>
    <x v="1"/>
    <n v="23"/>
    <n v="26.574556376140805"/>
    <n v="76.199609575546333"/>
    <n v="2.8673897128141692"/>
    <n v="0.23454839233224792"/>
    <n v="17.872495922289357"/>
    <n v="0.67254164733058941"/>
    <x v="1"/>
    <x v="11"/>
    <x v="1"/>
  </r>
  <r>
    <x v="27"/>
    <x v="1"/>
    <n v="27"/>
    <n v="26.574556376140805"/>
    <n v="3222.3611472732832"/>
    <n v="121.25738250014163"/>
    <n v="4.5311209704122675E-2"/>
    <n v="146.00908168651708"/>
    <n v="5.4943186866369329"/>
    <x v="1"/>
    <x v="11"/>
    <x v="5"/>
  </r>
  <r>
    <x v="27"/>
    <x v="1"/>
    <n v="4"/>
    <n v="26.574556376140805"/>
    <n v="2.1259645100912643E-2"/>
    <n v="7.9999999999999993E-4"/>
    <n v="7.0444832553797299E-2"/>
    <n v="1.4976321392869483E-3"/>
    <n v="5.6355866043037833E-5"/>
    <x v="0"/>
    <x v="11"/>
    <x v="31"/>
  </r>
  <r>
    <x v="27"/>
    <x v="1"/>
    <n v="27"/>
    <n v="26.574556376140805"/>
    <n v="8870.4904207744839"/>
    <n v="333.79636879803559"/>
    <n v="0.18113621563036109"/>
    <n v="1606.7670656044593"/>
    <n v="60.462611035232506"/>
    <x v="1"/>
    <x v="11"/>
    <x v="6"/>
  </r>
  <r>
    <x v="27"/>
    <x v="1"/>
    <n v="4"/>
    <n v="26.574556376140805"/>
    <n v="5.8817746791560821E-2"/>
    <n v="2.2133105802047792E-3"/>
    <n v="0.26291856098174649"/>
    <n v="1.5464277346625907E-2"/>
    <n v="5.819204327531149E-4"/>
    <x v="0"/>
    <x v="11"/>
    <x v="32"/>
  </r>
  <r>
    <x v="27"/>
    <x v="1"/>
    <n v="4"/>
    <n v="26.574556376140805"/>
    <n v="0.12198900452528794"/>
    <n v="4.5904436860068239E-3"/>
    <n v="0.22911697936083081"/>
    <n v="2.7949752232068692E-2"/>
    <n v="1.0517485912638815E-3"/>
    <x v="0"/>
    <x v="11"/>
    <x v="24"/>
  </r>
  <r>
    <x v="27"/>
    <x v="1"/>
    <n v="75"/>
    <n v="26.574556376140805"/>
    <n v="21097.522968750945"/>
    <n v="793.89934756136677"/>
    <n v="0.37042262080399546"/>
    <n v="7814.9997505572164"/>
    <n v="294.07827697826355"/>
    <x v="1"/>
    <x v="11"/>
    <x v="2"/>
  </r>
  <r>
    <x v="27"/>
    <x v="1"/>
    <n v="27"/>
    <n v="26.574556376140805"/>
    <n v="28.077080935979222"/>
    <n v="1.056539967725949"/>
    <n v="0.33841537344693734"/>
    <n v="9.5017158302492941"/>
    <n v="0.35754936773959217"/>
    <x v="1"/>
    <x v="11"/>
    <x v="19"/>
  </r>
  <r>
    <x v="27"/>
    <x v="1"/>
    <n v="4"/>
    <n v="26.574556376140805"/>
    <n v="3.5788580888946763E-5"/>
    <n v="1.3467235494880548E-6"/>
    <n v="0.20518809426997958"/>
    <n v="7.3433907092299982E-6"/>
    <n v="2.763316386279565E-7"/>
    <x v="0"/>
    <x v="11"/>
    <x v="25"/>
  </r>
  <r>
    <x v="27"/>
    <x v="1"/>
    <n v="27"/>
    <n v="26.574556376140805"/>
    <n v="594.30980996707524"/>
    <n v="22.3638657050418"/>
    <n v="4.876873110744457E-2"/>
    <n v="28.983735316800772"/>
    <n v="1.0906573530921848"/>
    <x v="1"/>
    <x v="11"/>
    <x v="20"/>
  </r>
  <r>
    <x v="27"/>
    <x v="1"/>
    <n v="27"/>
    <n v="26.574556376140805"/>
    <n v="2.8342768704433303"/>
    <n v="0.10665377928897446"/>
    <n v="0.10963756456726288"/>
    <n v="0.31074321338473038"/>
    <n v="1.1693260613137541E-2"/>
    <x v="1"/>
    <x v="11"/>
    <x v="21"/>
  </r>
  <r>
    <x v="27"/>
    <x v="1"/>
    <n v="27"/>
    <n v="26.574556376140805"/>
    <n v="5395.018130582951"/>
    <n v="203.01441928967483"/>
    <n v="0.16402194056444758"/>
    <n v="884.90134315859382"/>
    <n v="33.298819014456882"/>
    <x v="1"/>
    <x v="11"/>
    <x v="7"/>
  </r>
  <r>
    <x v="27"/>
    <x v="1"/>
    <n v="27"/>
    <n v="26.574556376140805"/>
    <n v="5.8798429683704363"/>
    <n v="0.22125836778406141"/>
    <n v="0.15903109615011352"/>
    <n v="0.93507787245048768"/>
    <n v="3.5186960761084247E-2"/>
    <x v="1"/>
    <x v="11"/>
    <x v="8"/>
  </r>
  <r>
    <x v="27"/>
    <x v="1"/>
    <n v="4"/>
    <n v="26.574556376140805"/>
    <n v="0.10098331422933492"/>
    <n v="3.7999999999999948E-3"/>
    <n v="9.6407797368923881E-2"/>
    <n v="9.7355788958640877E-3"/>
    <n v="3.6634963000191026E-4"/>
    <x v="0"/>
    <x v="11"/>
    <x v="26"/>
  </r>
  <r>
    <x v="27"/>
    <x v="1"/>
    <n v="27"/>
    <n v="26.574556376140805"/>
    <n v="0.41257741282220511"/>
    <n v="1.5525279405703486E-2"/>
    <n v="0.25251605410896572"/>
    <n v="0.10418242030034904"/>
    <n v="3.9203822944674322E-3"/>
    <x v="1"/>
    <x v="11"/>
    <x v="9"/>
  </r>
  <r>
    <x v="27"/>
    <x v="1"/>
    <n v="27"/>
    <n v="26.574556376140805"/>
    <n v="8.6435280276629225"/>
    <n v="0.32525577869752376"/>
    <n v="0.17592507598879401"/>
    <n v="1.5206133250778704"/>
    <n v="5.7220647583156231E-2"/>
    <x v="1"/>
    <x v="11"/>
    <x v="10"/>
  </r>
  <r>
    <x v="27"/>
    <x v="1"/>
    <n v="27"/>
    <n v="26.574556376140805"/>
    <n v="13.227635883465812"/>
    <n v="0.49775566132655602"/>
    <n v="0.14032410829138453"/>
    <n v="1.8561562101504605"/>
    <n v="6.9847119322637374E-2"/>
    <x v="1"/>
    <x v="11"/>
    <x v="14"/>
  </r>
  <r>
    <x v="27"/>
    <x v="1"/>
    <n v="4"/>
    <n v="26.574556376140805"/>
    <n v="5.3520975145258276E-2"/>
    <n v="2.0139931740614314E-3"/>
    <n v="0.33459293725074446"/>
    <n v="1.7907740278376057E-2"/>
    <n v="6.7386789171216416E-4"/>
    <x v="0"/>
    <x v="11"/>
    <x v="27"/>
  </r>
  <r>
    <x v="27"/>
    <x v="1"/>
    <n v="27"/>
    <n v="26.574556376140805"/>
    <n v="143.72567994506502"/>
    <n v="5.4083943269173425"/>
    <n v="5.6104028795280744E-2"/>
    <n v="8.0635896862592329"/>
    <n v="0.30343271105360359"/>
    <x v="1"/>
    <x v="11"/>
    <x v="15"/>
  </r>
  <r>
    <x v="27"/>
    <x v="1"/>
    <n v="27"/>
    <n v="26.574556376140805"/>
    <n v="3080.677105433319"/>
    <n v="115.92581497237018"/>
    <n v="6.2260889415542649E-2"/>
    <n v="191.80569658637791"/>
    <n v="7.2176443464013982"/>
    <x v="1"/>
    <x v="11"/>
    <x v="22"/>
  </r>
  <r>
    <x v="27"/>
    <x v="1"/>
    <n v="27"/>
    <n v="26.574556376140805"/>
    <n v="0.25102141524093008"/>
    <n v="9.4459305994775665E-3"/>
    <n v="0.15020778301635734"/>
    <n v="3.7705370272968559E-2"/>
    <n v="1.4188522938738965E-3"/>
    <x v="1"/>
    <x v="11"/>
    <x v="3"/>
  </r>
  <r>
    <x v="27"/>
    <x v="1"/>
    <n v="27"/>
    <n v="26.574556376140805"/>
    <n v="0.43798381144260073"/>
    <n v="1.6481321653814392E-2"/>
    <n v="0.13301192841464987"/>
    <n v="5.8257071374378716E-2"/>
    <n v="2.1922123759959785E-3"/>
    <x v="1"/>
    <x v="11"/>
    <x v="28"/>
  </r>
  <r>
    <x v="27"/>
    <x v="1"/>
    <n v="27"/>
    <n v="26.574556376140805"/>
    <n v="24911.335972364272"/>
    <n v="937.41305103140655"/>
    <n v="9.923577106354349E-2"/>
    <n v="2472.0956334405564"/>
    <n v="93.024906924130477"/>
    <x v="1"/>
    <x v="11"/>
    <x v="23"/>
  </r>
  <r>
    <x v="27"/>
    <x v="1"/>
    <n v="26"/>
    <n v="26.574556376140805"/>
    <n v="1248.0462040212542"/>
    <n v="46.963952524971454"/>
    <n v="6.0896573945880626E-2"/>
    <n v="76.001737951055929"/>
    <n v="2.8599438077277513"/>
    <x v="1"/>
    <x v="11"/>
    <x v="12"/>
  </r>
  <r>
    <x v="27"/>
    <x v="1"/>
    <n v="27"/>
    <n v="26.574556376140805"/>
    <n v="19.877679304479891"/>
    <n v="0.74799665601667353"/>
    <n v="0.12832014660374169"/>
    <n v="2.5507067224930218"/>
    <n v="9.5983040559168092E-2"/>
    <x v="1"/>
    <x v="11"/>
    <x v="16"/>
  </r>
  <r>
    <x v="27"/>
    <x v="1"/>
    <n v="26"/>
    <n v="26.574556376140805"/>
    <n v="141.31991614965"/>
    <n v="5.3178654856692162"/>
    <n v="7.9762806691120486E-2"/>
    <n v="11.272073153449888"/>
    <n v="0.42416787674281525"/>
    <x v="1"/>
    <x v="11"/>
    <x v="13"/>
  </r>
  <r>
    <x v="27"/>
    <x v="1"/>
    <n v="26"/>
    <n v="26.574556376140805"/>
    <n v="133.65280725470217"/>
    <n v="5.0293523384909058"/>
    <n v="7.6140772176336802E-2"/>
    <n v="10.176427947908133"/>
    <n v="0.38293877059956277"/>
    <x v="1"/>
    <x v="11"/>
    <x v="11"/>
  </r>
  <r>
    <x v="27"/>
    <x v="1"/>
    <n v="27"/>
    <n v="26.574556376140805"/>
    <n v="1.9162624464300662"/>
    <n v="7.2108915735298096E-2"/>
    <n v="0.25276630398251898"/>
    <n v="0.48436657604462757"/>
    <n v="1.8226704114598206E-2"/>
    <x v="1"/>
    <x v="11"/>
    <x v="18"/>
  </r>
  <r>
    <x v="27"/>
    <x v="1"/>
    <n v="27"/>
    <n v="26.574556376140805"/>
    <n v="520.28389263056715"/>
    <n v="19.578271985668554"/>
    <n v="0.47520947712899558"/>
    <n v="247.24383657561029"/>
    <n v="9.3037803933988155"/>
    <x v="1"/>
    <x v="11"/>
    <x v="17"/>
  </r>
  <r>
    <x v="27"/>
    <x v="1"/>
    <n v="4"/>
    <n v="26.574556376140805"/>
    <n v="0.34805866491897325"/>
    <n v="1.3097440273037544E-2"/>
    <n v="0.22588634499272814"/>
    <n v="7.8621699661595559E-2"/>
    <n v="2.95853291203701E-3"/>
    <x v="0"/>
    <x v="11"/>
    <x v="29"/>
  </r>
  <r>
    <x v="27"/>
    <x v="1"/>
    <n v="18"/>
    <n v="97.553811610394405"/>
    <n v="20582.668676259771"/>
    <n v="210.98784697887373"/>
    <n v="2.167278275074546E-2"/>
    <n v="446.08370665115166"/>
    <n v="4.5726937706206572"/>
    <x v="1"/>
    <x v="7"/>
    <x v="0"/>
  </r>
  <r>
    <x v="27"/>
    <x v="1"/>
    <n v="2"/>
    <n v="97.553811610394405"/>
    <n v="0.19510762322078898"/>
    <n v="2.0000000000000018E-3"/>
    <n v="4.804604812041708E-2"/>
    <n v="9.374150253926232E-3"/>
    <n v="9.6092096240834245E-5"/>
    <x v="0"/>
    <x v="7"/>
    <x v="30"/>
  </r>
  <r>
    <x v="27"/>
    <x v="1"/>
    <n v="18"/>
    <n v="97.553811610394405"/>
    <n v="279.7364676074717"/>
    <n v="2.8675093570374206"/>
    <n v="0.14386700365015156"/>
    <n v="40.244847406364634"/>
    <n v="0.41253997913574636"/>
    <x v="1"/>
    <x v="7"/>
    <x v="1"/>
  </r>
  <r>
    <x v="27"/>
    <x v="1"/>
    <n v="18"/>
    <n v="97.553811610394405"/>
    <n v="22549.184199660816"/>
    <n v="231.14611133511252"/>
    <n v="2.646412538701522E-2"/>
    <n v="596.74443803472627"/>
    <n v="6.1170796730933974"/>
    <x v="1"/>
    <x v="7"/>
    <x v="5"/>
  </r>
  <r>
    <x v="27"/>
    <x v="1"/>
    <n v="2"/>
    <n v="97.553811610394405"/>
    <n v="7.8043049288315666E-2"/>
    <n v="8.0000000000000145E-4"/>
    <n v="0.13439248674375293"/>
    <n v="1.0488399466922019E-2"/>
    <n v="1.0751398939500253E-4"/>
    <x v="0"/>
    <x v="7"/>
    <x v="31"/>
  </r>
  <r>
    <x v="27"/>
    <x v="1"/>
    <n v="18"/>
    <n v="97.553811610394405"/>
    <n v="33584.370289375787"/>
    <n v="344.26507519258587"/>
    <n v="4.5401898850662252E-2"/>
    <n v="1524.7941828414259"/>
    <n v="15.630288121709418"/>
    <x v="1"/>
    <x v="7"/>
    <x v="6"/>
  </r>
  <r>
    <x v="27"/>
    <x v="1"/>
    <n v="2"/>
    <n v="97.553811610394405"/>
    <n v="0.21071623307845205"/>
    <n v="2.1600000000000013E-3"/>
    <n v="0.26332948763592628"/>
    <n v="5.5487797693121198E-2"/>
    <n v="5.6879169329360115E-4"/>
    <x v="0"/>
    <x v="7"/>
    <x v="32"/>
  </r>
  <r>
    <x v="27"/>
    <x v="1"/>
    <n v="2"/>
    <n v="97.553811610394405"/>
    <n v="0.24388452902598634"/>
    <n v="2.5000000000000001E-3"/>
    <n v="0.1498529997804042"/>
    <n v="3.6546828274575116E-2"/>
    <n v="3.7463249945101051E-4"/>
    <x v="0"/>
    <x v="7"/>
    <x v="24"/>
  </r>
  <r>
    <x v="27"/>
    <x v="1"/>
    <n v="45"/>
    <n v="97.553811610394405"/>
    <n v="29771.753196241087"/>
    <n v="305.18288014354624"/>
    <n v="1.0928592736939415"/>
    <n v="32536.336574639317"/>
    <n v="333.52194073750115"/>
    <x v="1"/>
    <x v="7"/>
    <x v="2"/>
  </r>
  <r>
    <x v="27"/>
    <x v="1"/>
    <n v="18"/>
    <n v="97.553811610394405"/>
    <n v="76.926044585021785"/>
    <n v="0.78854986099615687"/>
    <n v="0.22043273779962141"/>
    <n v="16.957018615972093"/>
    <n v="0.17382220475089377"/>
    <x v="1"/>
    <x v="7"/>
    <x v="19"/>
  </r>
  <r>
    <x v="27"/>
    <x v="1"/>
    <n v="2"/>
    <n v="97.553811610394405"/>
    <n v="6.6180505796491673E-4"/>
    <n v="6.7840000000000108E-6"/>
    <n v="8.8967252676376438E-2"/>
    <n v="5.8878977814468698E-5"/>
    <n v="6.0355384215653867E-7"/>
    <x v="0"/>
    <x v="7"/>
    <x v="25"/>
  </r>
  <r>
    <x v="27"/>
    <x v="1"/>
    <n v="18"/>
    <n v="97.553811610394405"/>
    <n v="3041.5808014542035"/>
    <n v="31.178492682597771"/>
    <n v="2.2154676379495104E-2"/>
    <n v="67.385238338303225"/>
    <n v="0.69074941538340973"/>
    <x v="1"/>
    <x v="7"/>
    <x v="20"/>
  </r>
  <r>
    <x v="27"/>
    <x v="1"/>
    <n v="18"/>
    <n v="97.553811610394405"/>
    <n v="9.1538566304194404"/>
    <n v="9.3833920779822125E-2"/>
    <n v="0.11432656016996766"/>
    <n v="1.0465289408449057"/>
    <n v="1.0727709390018313E-2"/>
    <x v="1"/>
    <x v="7"/>
    <x v="21"/>
  </r>
  <r>
    <x v="27"/>
    <x v="1"/>
    <n v="18"/>
    <n v="97.553811610394405"/>
    <n v="11590.92484754999"/>
    <n v="118.81570444260295"/>
    <n v="6.2595826864169771E-2"/>
    <n v="725.54352495284252"/>
    <n v="7.4373672640335409"/>
    <x v="1"/>
    <x v="7"/>
    <x v="7"/>
  </r>
  <r>
    <x v="27"/>
    <x v="1"/>
    <n v="18"/>
    <n v="97.553811610394405"/>
    <n v="22.841989697453187"/>
    <n v="0.23414758808890418"/>
    <n v="0.10914011109519613"/>
    <n v="2.492977293215366"/>
    <n v="2.5554893776695224E-2"/>
    <x v="1"/>
    <x v="7"/>
    <x v="8"/>
  </r>
  <r>
    <x v="27"/>
    <x v="1"/>
    <n v="2"/>
    <n v="97.553811610394405"/>
    <n v="0.37070448411949919"/>
    <n v="3.8000000000000048E-3"/>
    <n v="7.1377660413289482E-2"/>
    <n v="2.6460018781165277E-2"/>
    <n v="2.7123510957050039E-4"/>
    <x v="0"/>
    <x v="7"/>
    <x v="26"/>
  </r>
  <r>
    <x v="27"/>
    <x v="1"/>
    <n v="18"/>
    <n v="97.553811610394405"/>
    <n v="1.9643654732357436"/>
    <n v="2.0136224723652309E-2"/>
    <n v="0.17912411056474392"/>
    <n v="0.35186521821744488"/>
    <n v="3.6068833437560262E-3"/>
    <x v="1"/>
    <x v="7"/>
    <x v="9"/>
  </r>
  <r>
    <x v="27"/>
    <x v="1"/>
    <n v="18"/>
    <n v="97.553811610394405"/>
    <n v="84.131081353626968"/>
    <n v="0.86240691127093549"/>
    <n v="0.10025178747960137"/>
    <n v="8.4342912882928633"/>
    <n v="8.6457834389673263E-2"/>
    <x v="1"/>
    <x v="7"/>
    <x v="10"/>
  </r>
  <r>
    <x v="27"/>
    <x v="1"/>
    <n v="18"/>
    <n v="97.553811610394405"/>
    <n v="45.653981050488248"/>
    <n v="0.46798767056708007"/>
    <n v="0.15367344239327746"/>
    <n v="7.0158044269859863"/>
    <n v="7.1917276333654287E-2"/>
    <x v="1"/>
    <x v="7"/>
    <x v="14"/>
  </r>
  <r>
    <x v="27"/>
    <x v="1"/>
    <n v="2"/>
    <n v="97.553811610394405"/>
    <n v="0.19510762322078898"/>
    <n v="2.0000000000000018E-3"/>
    <n v="0.21769571927095374"/>
    <n v="4.2474094372295892E-2"/>
    <n v="4.3539143854190784E-4"/>
    <x v="0"/>
    <x v="7"/>
    <x v="27"/>
  </r>
  <r>
    <x v="27"/>
    <x v="1"/>
    <n v="18"/>
    <n v="97.553811610394405"/>
    <n v="414.28169639021661"/>
    <n v="4.2466992273428987"/>
    <n v="5.2557757718382885E-2"/>
    <n v="21.773717026037662"/>
    <n v="0.22319698909353186"/>
    <x v="1"/>
    <x v="7"/>
    <x v="15"/>
  </r>
  <r>
    <x v="27"/>
    <x v="1"/>
    <n v="18"/>
    <n v="97.553811610394405"/>
    <n v="20516.393569418637"/>
    <n v="210.30847724695778"/>
    <n v="6.9235530490231872E-2"/>
    <n v="1420.4633925250812"/>
    <n v="14.56081898878598"/>
    <x v="1"/>
    <x v="7"/>
    <x v="22"/>
  </r>
  <r>
    <x v="27"/>
    <x v="1"/>
    <n v="18"/>
    <n v="97.553811610394405"/>
    <n v="0.54112875808609506"/>
    <n v="5.5469770904209093E-3"/>
    <n v="0.34180310414277437"/>
    <n v="0.1849594892547517"/>
    <n v="1.8959739881147216E-3"/>
    <x v="1"/>
    <x v="7"/>
    <x v="3"/>
  </r>
  <r>
    <x v="27"/>
    <x v="1"/>
    <n v="18"/>
    <n v="97.553811610394405"/>
    <n v="1.0256278442000677"/>
    <n v="1.0513457416673472E-2"/>
    <n v="0.27930530461836034"/>
    <n v="0.2864632974493721"/>
    <n v="2.9364644263561437E-3"/>
    <x v="1"/>
    <x v="7"/>
    <x v="28"/>
  </r>
  <r>
    <x v="27"/>
    <x v="1"/>
    <n v="18"/>
    <n v="97.553811610394405"/>
    <n v="116144.01146808479"/>
    <n v="1190.5635418115185"/>
    <n v="3.5151090429963679E-2"/>
    <n v="4082.588650013387"/>
    <n v="41.849606720834529"/>
    <x v="1"/>
    <x v="7"/>
    <x v="23"/>
  </r>
  <r>
    <x v="27"/>
    <x v="1"/>
    <n v="17"/>
    <n v="97.553811610394405"/>
    <n v="4696.5511525782395"/>
    <n v="48.143184515794147"/>
    <n v="2.2159400870593024E-2"/>
    <n v="104.07275969922691"/>
    <n v="1.0668241248724093"/>
    <x v="1"/>
    <x v="7"/>
    <x v="12"/>
  </r>
  <r>
    <x v="27"/>
    <x v="1"/>
    <n v="18"/>
    <n v="97.553811610394405"/>
    <n v="68.852242376317392"/>
    <n v="0.70578731102067116"/>
    <n v="0.11430956088217364"/>
    <n v="7.8704695917898286"/>
    <n v="8.067823759898303E-2"/>
    <x v="1"/>
    <x v="7"/>
    <x v="16"/>
  </r>
  <r>
    <x v="27"/>
    <x v="1"/>
    <n v="17"/>
    <n v="97.553811610394405"/>
    <n v="247.64772876552624"/>
    <n v="2.5385756299771196"/>
    <n v="0.22352285551327722"/>
    <n v="55.354927495047988"/>
    <n v="0.56742967374890241"/>
    <x v="1"/>
    <x v="7"/>
    <x v="13"/>
  </r>
  <r>
    <x v="27"/>
    <x v="1"/>
    <n v="17"/>
    <n v="97.553811610394405"/>
    <n v="229.60353584537745"/>
    <n v="2.3536090702673587"/>
    <n v="0.17008858905190807"/>
    <n v="39.052941453269447"/>
    <n v="0.40032204594154819"/>
    <x v="1"/>
    <x v="7"/>
    <x v="11"/>
  </r>
  <r>
    <x v="27"/>
    <x v="1"/>
    <n v="18"/>
    <n v="97.553811610394405"/>
    <n v="4.7292317469180647"/>
    <n v="4.8478185207210936E-2"/>
    <n v="0.23348157103479916"/>
    <n v="1.1041884580580774"/>
    <n v="1.131876284309557E-2"/>
    <x v="1"/>
    <x v="7"/>
    <x v="18"/>
  </r>
  <r>
    <x v="27"/>
    <x v="1"/>
    <n v="18"/>
    <n v="97.553811610394405"/>
    <n v="1531.4010344247954"/>
    <n v="15.698013323567809"/>
    <n v="0.33538257505672248"/>
    <n v="513.60522236991642"/>
    <n v="5.2648401317329103"/>
    <x v="1"/>
    <x v="7"/>
    <x v="17"/>
  </r>
  <r>
    <x v="27"/>
    <x v="1"/>
    <n v="2"/>
    <n v="97.553811610394405"/>
    <n v="0.67897452880834541"/>
    <n v="6.9600000000000035E-3"/>
    <n v="0.40323777570927755"/>
    <n v="0.273788178759932"/>
    <n v="2.806534918936573E-3"/>
    <x v="0"/>
    <x v="7"/>
    <x v="29"/>
  </r>
  <r>
    <x v="27"/>
    <x v="1"/>
    <n v="1"/>
    <n v="110.9982806401532"/>
    <n v="24158.317860673549"/>
    <n v="217.64587452478403"/>
    <n v="0.10496633786095444"/>
    <n v="2535.8101547157898"/>
    <n v="22.845490399411378"/>
    <x v="1"/>
    <x v="12"/>
    <x v="0"/>
  </r>
  <r>
    <x v="27"/>
    <x v="1"/>
    <n v="1"/>
    <n v="110.9982806401532"/>
    <n v="12218.257095546714"/>
    <n v="110.07609329695156"/>
    <n v="0.10963322089941845"/>
    <n v="1339.5268791619599"/>
    <n v="12.067996652169684"/>
    <x v="1"/>
    <x v="12"/>
    <x v="5"/>
  </r>
  <r>
    <x v="27"/>
    <x v="1"/>
    <n v="1"/>
    <n v="110.9982806401532"/>
    <n v="22405.970091149455"/>
    <n v="201.85871314338343"/>
    <n v="0.59614914123159202"/>
    <n v="13357.299828299483"/>
    <n v="120.3378984905423"/>
    <x v="1"/>
    <x v="12"/>
    <x v="6"/>
  </r>
  <r>
    <x v="27"/>
    <x v="1"/>
    <n v="0"/>
    <n v="110.9982806401532"/>
    <n v="1664647.4341501174"/>
    <n v="14997.056031406109"/>
    <n v="1.3738302465055998"/>
    <n v="2286942.99480337"/>
    <n v="20603.409184484946"/>
    <x v="0"/>
    <x v="12"/>
    <x v="2"/>
  </r>
  <r>
    <x v="27"/>
    <x v="1"/>
    <n v="1"/>
    <n v="110.9982806401532"/>
    <n v="2490.4300269162809"/>
    <n v="22.436654086472196"/>
    <n v="0.11078577229989707"/>
    <n v="275.90421389077363"/>
    <n v="2.4856620507954639"/>
    <x v="1"/>
    <x v="12"/>
    <x v="20"/>
  </r>
  <r>
    <x v="27"/>
    <x v="1"/>
    <n v="1"/>
    <n v="110.9982806401532"/>
    <n v="15968.83125996106"/>
    <n v="143.86557312298041"/>
    <n v="0.55910686790481934"/>
    <n v="8928.2832298573976"/>
    <n v="80.43622998812134"/>
    <x v="1"/>
    <x v="12"/>
    <x v="7"/>
  </r>
  <r>
    <x v="27"/>
    <x v="1"/>
    <n v="0"/>
    <n v="110.9982806401532"/>
    <n v="6.071175057629616"/>
    <n v="5.4696118017465864E-2"/>
    <n v="0.50943799940118295"/>
    <n v="3.0928872753731933"/>
    <n v="2.7864280937828806E-2"/>
    <x v="0"/>
    <x v="12"/>
    <x v="8"/>
  </r>
  <r>
    <x v="27"/>
    <x v="1"/>
    <n v="1"/>
    <n v="110.9982806401532"/>
    <n v="9918.6418709575737"/>
    <n v="89.358518111762024"/>
    <n v="0.3586702725235808"/>
    <n v="3557.5219829201524"/>
    <n v="32.050244043449013"/>
    <x v="1"/>
    <x v="12"/>
    <x v="22"/>
  </r>
  <r>
    <x v="27"/>
    <x v="1"/>
    <n v="0"/>
    <n v="110.9982806401532"/>
    <n v="0.2714441592581609"/>
    <n v="2.4454807560322428E-3"/>
    <n v="0.8094398941798413"/>
    <n v="0.21971773154566174"/>
    <n v="1.9794696843815768E-3"/>
    <x v="1"/>
    <x v="12"/>
    <x v="3"/>
  </r>
  <r>
    <x v="27"/>
    <x v="1"/>
    <n v="0"/>
    <n v="110.9982806401532"/>
    <n v="0.78862669448892186"/>
    <n v="7.1048550476703436E-3"/>
    <n v="1.0135129720933642"/>
    <n v="0.79928338500363272"/>
    <n v="7.2008627556569109E-3"/>
    <x v="1"/>
    <x v="12"/>
    <x v="28"/>
  </r>
  <r>
    <x v="27"/>
    <x v="1"/>
    <n v="0"/>
    <n v="110.9982806401532"/>
    <n v="94741.769590407159"/>
    <n v="853.54267691363407"/>
    <n v="0.27401124903691021"/>
    <n v="25960.310621434623"/>
    <n v="233.88029500741277"/>
    <x v="0"/>
    <x v="12"/>
    <x v="23"/>
  </r>
  <r>
    <x v="27"/>
    <x v="1"/>
    <n v="0"/>
    <n v="110.9982806401532"/>
    <n v="25.54465085208259"/>
    <n v="0.23013555439562289"/>
    <n v="0.42205885635290813"/>
    <n v="10.781346124564319"/>
    <n v="9.7130748894359076E-2"/>
    <x v="1"/>
    <x v="12"/>
    <x v="16"/>
  </r>
  <r>
    <x v="27"/>
    <x v="1"/>
    <n v="0"/>
    <n v="110.9982806401532"/>
    <n v="2.2929165124525825"/>
    <n v="2.0657225492402165E-2"/>
    <n v="1.0499124405008673"/>
    <n v="2.4073615714538281"/>
    <n v="2.1688278030704687E-2"/>
    <x v="1"/>
    <x v="12"/>
    <x v="18"/>
  </r>
  <r>
    <x v="27"/>
    <x v="1"/>
    <n v="0"/>
    <n v="110.9982806401532"/>
    <n v="503.92631021805312"/>
    <n v="4.5399469911767243"/>
    <n v="0.90597138194307114"/>
    <n v="456.54281566572234"/>
    <n v="4.1130620495446646"/>
    <x v="1"/>
    <x v="12"/>
    <x v="17"/>
  </r>
  <r>
    <x v="27"/>
    <x v="1"/>
    <n v="11"/>
    <n v="0.33560059524260338"/>
    <n v="52.365602754568314"/>
    <n v="156.03548830631118"/>
    <n v="4.3848461111507205E-2"/>
    <n v="2.2961510959643232"/>
    <n v="6.8419160410143229"/>
    <x v="1"/>
    <x v="8"/>
    <x v="0"/>
  </r>
  <r>
    <x v="27"/>
    <x v="1"/>
    <n v="3"/>
    <n v="0.33560059524260338"/>
    <n v="6.7120119048520634E-4"/>
    <n v="1.9999999999999987E-3"/>
    <n v="0.12804330695021066"/>
    <n v="8.594282005864409E-5"/>
    <n v="2.5608661390042115E-4"/>
    <x v="0"/>
    <x v="8"/>
    <x v="30"/>
  </r>
  <r>
    <x v="27"/>
    <x v="1"/>
    <n v="9"/>
    <n v="0.33560059524260338"/>
    <n v="0.83958157156739777"/>
    <n v="2.5017284935399773"/>
    <n v="0.29366779635866785"/>
    <n v="0.24655806998554489"/>
    <n v="0.734677093785575"/>
    <x v="1"/>
    <x v="8"/>
    <x v="1"/>
  </r>
  <r>
    <x v="27"/>
    <x v="1"/>
    <n v="11"/>
    <n v="0.33560059524260338"/>
    <n v="47.600191370198011"/>
    <n v="141.83583713785774"/>
    <n v="5.2227254216243635E-2"/>
    <n v="2.4860272954331779"/>
    <n v="7.4076963231726261"/>
    <x v="1"/>
    <x v="8"/>
    <x v="5"/>
  </r>
  <r>
    <x v="27"/>
    <x v="1"/>
    <n v="3"/>
    <n v="0.33560059524260338"/>
    <n v="2.6848047619408273E-4"/>
    <n v="8.0000000000000004E-4"/>
    <n v="7.1411566588142822E-2"/>
    <n v="1.9172611403350032E-5"/>
    <n v="5.7129253270514263E-5"/>
    <x v="0"/>
    <x v="8"/>
    <x v="31"/>
  </r>
  <r>
    <x v="27"/>
    <x v="1"/>
    <n v="11"/>
    <n v="0.33560059524260338"/>
    <n v="146.92911552389685"/>
    <n v="437.80946043222241"/>
    <n v="8.0465901987299568E-2"/>
    <n v="11.8227838088265"/>
    <n v="35.228733132251719"/>
    <x v="1"/>
    <x v="8"/>
    <x v="6"/>
  </r>
  <r>
    <x v="27"/>
    <x v="1"/>
    <n v="3"/>
    <n v="0.33560059524260338"/>
    <n v="2.657728522291152E-3"/>
    <n v="7.919320048791624E-3"/>
    <n v="0.40627393724795458"/>
    <n v="1.0797658308874145E-3"/>
    <n v="3.217413336549237E-3"/>
    <x v="0"/>
    <x v="8"/>
    <x v="32"/>
  </r>
  <r>
    <x v="27"/>
    <x v="1"/>
    <n v="3"/>
    <n v="0.33560059524260338"/>
    <n v="2.2638110239414908E-3"/>
    <n v="6.745551277419509E-3"/>
    <n v="0.36004622799947661"/>
    <n v="8.1507662007376661E-4"/>
    <n v="2.4287102932119453E-3"/>
    <x v="0"/>
    <x v="8"/>
    <x v="24"/>
  </r>
  <r>
    <x v="27"/>
    <x v="1"/>
    <n v="25"/>
    <n v="0.33560059524260338"/>
    <n v="11.291728552987609"/>
    <n v="33.64633052818305"/>
    <n v="5.8385799931473112"/>
    <n v="65.927660417523697"/>
    <n v="196.44679226467116"/>
    <x v="1"/>
    <x v="8"/>
    <x v="2"/>
  </r>
  <r>
    <x v="27"/>
    <x v="1"/>
    <n v="11"/>
    <n v="0.33560059524260338"/>
    <n v="0.30911488459819159"/>
    <n v="0.92107966725963208"/>
    <n v="0.86256929047292352"/>
    <n v="0.26663300668248174"/>
    <n v="0.79449503505717733"/>
    <x v="1"/>
    <x v="8"/>
    <x v="19"/>
  </r>
  <r>
    <x v="27"/>
    <x v="1"/>
    <n v="3"/>
    <n v="0.33560059524260338"/>
    <n v="1.3180987788156603E-6"/>
    <n v="3.9275817668404782E-6"/>
    <n v="9.6116756599207293E-2"/>
    <n v="1.2669137949713719E-7"/>
    <n v="3.775064207068908E-7"/>
    <x v="0"/>
    <x v="8"/>
    <x v="25"/>
  </r>
  <r>
    <x v="27"/>
    <x v="1"/>
    <n v="11"/>
    <n v="0.33560059524260338"/>
    <n v="5.7858781574486189"/>
    <n v="17.240369175346803"/>
    <n v="4.1653731367127411E-2"/>
    <n v="0.24100341449329488"/>
    <n v="0.71812570629999972"/>
    <x v="1"/>
    <x v="8"/>
    <x v="20"/>
  </r>
  <r>
    <x v="27"/>
    <x v="1"/>
    <n v="11"/>
    <n v="0.33560059524260338"/>
    <n v="2.9586534102791533E-2"/>
    <n v="8.8159957169931802E-2"/>
    <n v="0.47109650326240921"/>
    <n v="1.3938112759479112E-2"/>
    <n v="4.1531847550518634E-2"/>
    <x v="1"/>
    <x v="8"/>
    <x v="21"/>
  </r>
  <r>
    <x v="27"/>
    <x v="1"/>
    <n v="11"/>
    <n v="0.33560059524260338"/>
    <n v="72.625169631546612"/>
    <n v="216.40357812549877"/>
    <n v="7.438042785276662E-2"/>
    <n v="5.4018911900741902"/>
    <n v="16.096190729844206"/>
    <x v="1"/>
    <x v="8"/>
    <x v="7"/>
  </r>
  <r>
    <x v="27"/>
    <x v="1"/>
    <n v="11"/>
    <n v="0.33560059524260338"/>
    <n v="6.4281273039102915E-2"/>
    <n v="0.19154099828885709"/>
    <n v="1.7718925137385528"/>
    <n v="0.11389950647157032"/>
    <n v="0.33939006094203483"/>
    <x v="1"/>
    <x v="8"/>
    <x v="8"/>
  </r>
  <r>
    <x v="27"/>
    <x v="1"/>
    <n v="3"/>
    <n v="0.33560059524260338"/>
    <n v="1.9343492049571767E-2"/>
    <n v="5.7638431885344212E-2"/>
    <n v="0.25732178214298979"/>
    <n v="4.9775018470645613E-3"/>
    <n v="1.4831624012664099E-2"/>
    <x v="0"/>
    <x v="8"/>
    <x v="26"/>
  </r>
  <r>
    <x v="27"/>
    <x v="1"/>
    <n v="11"/>
    <n v="0.33560059524260338"/>
    <n v="8.4996772991779625E-3"/>
    <n v="2.5326764671062648E-2"/>
    <n v="0.40482731065032196"/>
    <n v="3.4409015024218065E-3"/>
    <n v="1.0252966029259878E-2"/>
    <x v="1"/>
    <x v="8"/>
    <x v="9"/>
  </r>
  <r>
    <x v="27"/>
    <x v="1"/>
    <n v="11"/>
    <n v="0.33560059524260338"/>
    <n v="0.28311284970378714"/>
    <n v="0.84360055887006635"/>
    <n v="0.20855722436525656"/>
    <n v="5.9045230116359891E-2"/>
    <n v="0.17593899103092026"/>
    <x v="1"/>
    <x v="8"/>
    <x v="10"/>
  </r>
  <r>
    <x v="27"/>
    <x v="1"/>
    <n v="11"/>
    <n v="0.33560059524260338"/>
    <n v="0.13473367295249641"/>
    <n v="0.40147030387445637"/>
    <n v="0.16961588472847863"/>
    <n v="2.2852971140555171E-2"/>
    <n v="6.8095740783877076E-2"/>
    <x v="1"/>
    <x v="8"/>
    <x v="14"/>
  </r>
  <r>
    <x v="27"/>
    <x v="1"/>
    <n v="3"/>
    <n v="0.33560059524260338"/>
    <n v="6.7120119048520634E-4"/>
    <n v="1.9999999999999987E-3"/>
    <n v="0.39202384184374306"/>
    <n v="2.631268693441046E-4"/>
    <n v="7.840476836874856E-4"/>
    <x v="0"/>
    <x v="8"/>
    <x v="27"/>
  </r>
  <r>
    <x v="27"/>
    <x v="1"/>
    <n v="11"/>
    <n v="0.33560059524260338"/>
    <n v="2.3728767118127538"/>
    <n v="7.0705378519886635"/>
    <n v="9.5550219543628384E-2"/>
    <n v="0.22672889076367164"/>
    <n v="0.67559144404905147"/>
    <x v="1"/>
    <x v="8"/>
    <x v="15"/>
  </r>
  <r>
    <x v="27"/>
    <x v="1"/>
    <n v="11"/>
    <n v="0.33560059524260338"/>
    <n v="32.644928022267287"/>
    <n v="97.273152923547386"/>
    <n v="0.10840823568399334"/>
    <n v="3.5389790509249508"/>
    <n v="10.545210887861051"/>
    <x v="1"/>
    <x v="8"/>
    <x v="22"/>
  </r>
  <r>
    <x v="27"/>
    <x v="1"/>
    <n v="11"/>
    <n v="0.33560059524260338"/>
    <n v="1.3637187024361334E-2"/>
    <n v="4.0635169358096954E-2"/>
    <n v="0.24582224283577686"/>
    <n v="3.3523239002994573E-3"/>
    <n v="9.9890284696190282E-3"/>
    <x v="1"/>
    <x v="8"/>
    <x v="3"/>
  </r>
  <r>
    <x v="27"/>
    <x v="1"/>
    <n v="11"/>
    <n v="0.33560059524260338"/>
    <n v="1.6464417834019442E-2"/>
    <n v="4.9059560881045003E-2"/>
    <n v="0.2073388124837148"/>
    <n v="3.4137128419412868E-3"/>
    <n v="1.017195109404838E-2"/>
    <x v="1"/>
    <x v="8"/>
    <x v="28"/>
  </r>
  <r>
    <x v="27"/>
    <x v="1"/>
    <n v="11"/>
    <n v="0.33560059524260338"/>
    <n v="365.23434045680028"/>
    <n v="1088.3006336528542"/>
    <n v="6.8041668196997168E-2"/>
    <n v="24.851153807510705"/>
    <n v="74.04979061358928"/>
    <x v="1"/>
    <x v="8"/>
    <x v="23"/>
  </r>
  <r>
    <x v="27"/>
    <x v="1"/>
    <n v="10"/>
    <n v="0.33560059524260338"/>
    <n v="11.898919383265563"/>
    <n v="35.455596777663388"/>
    <n v="6.3699192363831522E-2"/>
    <n v="0.75795155471635667"/>
    <n v="2.2584928795148254"/>
    <x v="1"/>
    <x v="8"/>
    <x v="12"/>
  </r>
  <r>
    <x v="27"/>
    <x v="1"/>
    <n v="11"/>
    <n v="0.33560059524260338"/>
    <n v="0.20142619569697609"/>
    <n v="0.60019618127127117"/>
    <n v="0.70205270440687273"/>
    <n v="0.14141180542745005"/>
    <n v="0.42136935223617356"/>
    <x v="1"/>
    <x v="8"/>
    <x v="16"/>
  </r>
  <r>
    <x v="27"/>
    <x v="1"/>
    <n v="10"/>
    <n v="0.33560059524260338"/>
    <n v="1.0885498551623956"/>
    <n v="3.2435873791448144"/>
    <n v="0.11888739886776173"/>
    <n v="0.12941486081813597"/>
    <n v="0.38562166650682744"/>
    <x v="1"/>
    <x v="8"/>
    <x v="13"/>
  </r>
  <r>
    <x v="27"/>
    <x v="1"/>
    <n v="10"/>
    <n v="0.33560059524260338"/>
    <n v="1.0320945283982159"/>
    <n v="3.0753656072991222"/>
    <n v="0.11053284731486013"/>
    <n v="0.11408034692194256"/>
    <n v="0.33992891710896594"/>
    <x v="1"/>
    <x v="8"/>
    <x v="11"/>
  </r>
  <r>
    <x v="27"/>
    <x v="1"/>
    <n v="11"/>
    <n v="0.33560059524260338"/>
    <n v="3.8472223493592257E-2"/>
    <n v="0.11463693461503234"/>
    <n v="0.15307687778865206"/>
    <n v="5.8892078539863309E-3"/>
    <n v="1.7548264030131003E-2"/>
    <x v="1"/>
    <x v="8"/>
    <x v="18"/>
  </r>
  <r>
    <x v="27"/>
    <x v="1"/>
    <n v="11"/>
    <n v="0.33560059524260338"/>
    <n v="3.9316049562272437"/>
    <n v="11.715131057455704"/>
    <n v="1.2252887595981066"/>
    <n v="4.8173513600454472"/>
    <n v="14.354418401919153"/>
    <x v="1"/>
    <x v="8"/>
    <x v="17"/>
  </r>
  <r>
    <x v="27"/>
    <x v="1"/>
    <n v="3"/>
    <n v="0.33560059524260338"/>
    <n v="2.0234591591481699E-3"/>
    <n v="6.0293670149345986E-3"/>
    <n v="0.54159237704975349"/>
    <n v="1.0958900558661528E-3"/>
    <n v="3.2654592137238057E-3"/>
    <x v="0"/>
    <x v="8"/>
    <x v="29"/>
  </r>
  <r>
    <x v="27"/>
    <x v="1"/>
    <n v="26"/>
    <n v="6.1355845823479171"/>
    <n v="1573.4389849379593"/>
    <n v="256.44483648139163"/>
    <n v="4.5364740576821917E-2"/>
    <n v="71.378651365168537"/>
    <n v="11.633553479243849"/>
    <x v="1"/>
    <x v="2"/>
    <x v="0"/>
  </r>
  <r>
    <x v="27"/>
    <x v="1"/>
    <n v="4"/>
    <n v="6.1355845823479171"/>
    <n v="1.2271169164695804E-2"/>
    <n v="1.9999999999999953E-3"/>
    <n v="9.6603327701045849E-2"/>
    <n v="1.1854357760920778E-3"/>
    <n v="1.9320665540209123E-4"/>
    <x v="0"/>
    <x v="2"/>
    <x v="30"/>
  </r>
  <r>
    <x v="27"/>
    <x v="1"/>
    <n v="23"/>
    <n v="6.1355845823479171"/>
    <n v="14.543761252661289"/>
    <n v="2.3703953645270746"/>
    <n v="0.30545650212246545"/>
    <n v="4.4424864399421642"/>
    <n v="0.72405267669574658"/>
    <x v="1"/>
    <x v="2"/>
    <x v="1"/>
  </r>
  <r>
    <x v="27"/>
    <x v="1"/>
    <n v="26"/>
    <n v="6.1355845823479171"/>
    <n v="1507.0381426235522"/>
    <n v="245.62258451448986"/>
    <n v="4.1055941935958393E-2"/>
    <n v="61.872870478827139"/>
    <n v="10.084266567986928"/>
    <x v="1"/>
    <x v="2"/>
    <x v="5"/>
  </r>
  <r>
    <x v="27"/>
    <x v="1"/>
    <n v="4"/>
    <n v="6.1355845823479171"/>
    <n v="4.9084676658783244E-3"/>
    <n v="7.9999999999999852E-4"/>
    <n v="0.52686114378457194"/>
    <n v="2.586080888674242E-3"/>
    <n v="4.2148891502765675E-4"/>
    <x v="0"/>
    <x v="2"/>
    <x v="31"/>
  </r>
  <r>
    <x v="27"/>
    <x v="1"/>
    <n v="26"/>
    <n v="6.1355845823479171"/>
    <n v="1794.8135462544656"/>
    <n v="292.52527158017608"/>
    <n v="6.7770590245028225E-2"/>
    <n v="121.6355734094374"/>
    <n v="19.824610316575715"/>
    <x v="1"/>
    <x v="2"/>
    <x v="6"/>
  </r>
  <r>
    <x v="27"/>
    <x v="1"/>
    <n v="4"/>
    <n v="6.1355845823479171"/>
    <n v="1.2271169164695804E-2"/>
    <n v="1.9999999999999953E-3"/>
    <n v="0.55564368137588926"/>
    <n v="6.8183976094578725E-3"/>
    <n v="1.111287362751776E-3"/>
    <x v="0"/>
    <x v="2"/>
    <x v="32"/>
  </r>
  <r>
    <x v="27"/>
    <x v="1"/>
    <n v="4"/>
    <n v="6.1355845823479171"/>
    <n v="1.5338961455869765E-2"/>
    <n v="2.5000000000000001E-3"/>
    <n v="0.61314043146225328"/>
    <n v="9.4049374452348615E-3"/>
    <n v="1.5328510786556332E-3"/>
    <x v="0"/>
    <x v="2"/>
    <x v="24"/>
  </r>
  <r>
    <x v="27"/>
    <x v="1"/>
    <n v="75"/>
    <n v="6.1355845823479171"/>
    <n v="2008.1314792929604"/>
    <n v="327.29260795627471"/>
    <n v="0.56653430798752702"/>
    <n v="1137.6753779692062"/>
    <n v="185.42249115794107"/>
    <x v="1"/>
    <x v="2"/>
    <x v="2"/>
  </r>
  <r>
    <x v="27"/>
    <x v="1"/>
    <n v="26"/>
    <n v="6.1355845823479171"/>
    <n v="1.338125162361955"/>
    <n v="0.2180925296363353"/>
    <n v="1.1697131770001625"/>
    <n v="1.5652226348902607"/>
    <n v="0.25510570572091984"/>
    <x v="1"/>
    <x v="2"/>
    <x v="19"/>
  </r>
  <r>
    <x v="27"/>
    <x v="1"/>
    <n v="3"/>
    <n v="6.1355845823479171"/>
    <n v="3.9534996851779141E-6"/>
    <n v="6.4435582822085716E-7"/>
    <n v="9.2793950566309846E-2"/>
    <n v="3.6686085435032088E-7"/>
    <n v="5.979232287103986E-8"/>
    <x v="0"/>
    <x v="2"/>
    <x v="25"/>
  </r>
  <r>
    <x v="27"/>
    <x v="1"/>
    <n v="26"/>
    <n v="6.1355845823479171"/>
    <n v="268.02724100887554"/>
    <n v="43.684059344563543"/>
    <n v="3.9458854417129381E-2"/>
    <n v="10.57604788279407"/>
    <n v="1.7237229380263732"/>
    <x v="1"/>
    <x v="2"/>
    <x v="20"/>
  </r>
  <r>
    <x v="27"/>
    <x v="1"/>
    <n v="26"/>
    <n v="6.1355845823479171"/>
    <n v="0.17105929855712418"/>
    <n v="2.7879869678475618E-2"/>
    <n v="1.1476029605587188"/>
    <n v="0.19630815745525348"/>
    <n v="3.1995020983009874E-2"/>
    <x v="1"/>
    <x v="2"/>
    <x v="21"/>
  </r>
  <r>
    <x v="27"/>
    <x v="1"/>
    <n v="26"/>
    <n v="6.1355845823479171"/>
    <n v="1025.3870359652619"/>
    <n v="167.12132677875576"/>
    <n v="7.548165793353101E-2"/>
    <n v="77.39791349820716"/>
    <n v="12.614594821311899"/>
    <x v="1"/>
    <x v="2"/>
    <x v="7"/>
  </r>
  <r>
    <x v="27"/>
    <x v="1"/>
    <n v="26"/>
    <n v="6.1355845823479171"/>
    <n v="0.14900213738137491"/>
    <n v="2.4284912933977668E-2"/>
    <n v="0.36032940648756168"/>
    <n v="5.3689851728008949E-2"/>
    <n v="8.7505682641022837E-3"/>
    <x v="1"/>
    <x v="2"/>
    <x v="8"/>
  </r>
  <r>
    <x v="27"/>
    <x v="1"/>
    <n v="4"/>
    <n v="6.1355845823479171"/>
    <n v="2.3315221412922058E-2"/>
    <n v="3.7999999999999957E-3"/>
    <n v="0.26172703315843659"/>
    <n v="6.1022237278361424E-3"/>
    <n v="9.94562726002058E-4"/>
    <x v="0"/>
    <x v="2"/>
    <x v="26"/>
  </r>
  <r>
    <x v="27"/>
    <x v="1"/>
    <n v="26"/>
    <n v="6.1355845823479171"/>
    <n v="6.800627067560501E-2"/>
    <n v="1.1083910548843074E-2"/>
    <n v="0.67431461558688655"/>
    <n v="4.5857622268118348E-2"/>
    <n v="7.4740428809425543E-3"/>
    <x v="1"/>
    <x v="2"/>
    <x v="9"/>
  </r>
  <r>
    <x v="27"/>
    <x v="1"/>
    <n v="26"/>
    <n v="6.1355845823479171"/>
    <n v="9.5649184042573339"/>
    <n v="1.5589253600668489"/>
    <n v="5.0716241564605691E-2"/>
    <n v="0.48509671233605772"/>
    <n v="7.9062835142340221E-2"/>
    <x v="1"/>
    <x v="2"/>
    <x v="10"/>
  </r>
  <r>
    <x v="27"/>
    <x v="1"/>
    <n v="26"/>
    <n v="6.1355845823479171"/>
    <n v="1.8834430876778936"/>
    <n v="0.30697043817088943"/>
    <n v="0.78314563113678415"/>
    <n v="1.4750102256097175"/>
    <n v="0.24040255754167639"/>
    <x v="1"/>
    <x v="2"/>
    <x v="14"/>
  </r>
  <r>
    <x v="27"/>
    <x v="1"/>
    <n v="4"/>
    <n v="6.1355845823479171"/>
    <n v="1.2271169164695804E-2"/>
    <n v="1.9999999999999953E-3"/>
    <n v="0.24220196391389201"/>
    <n v="2.9721012712089173E-3"/>
    <n v="4.8440392782778287E-4"/>
    <x v="0"/>
    <x v="2"/>
    <x v="27"/>
  </r>
  <r>
    <x v="27"/>
    <x v="1"/>
    <n v="26"/>
    <n v="6.1355845823479171"/>
    <n v="29.473603911251946"/>
    <n v="4.8037156876701745"/>
    <n v="4.6490906700815682E-2"/>
    <n v="1.3702545695748103"/>
    <n v="0.22332909785271873"/>
    <x v="1"/>
    <x v="2"/>
    <x v="15"/>
  </r>
  <r>
    <x v="27"/>
    <x v="1"/>
    <n v="26"/>
    <n v="6.1355845823479171"/>
    <n v="2426.3164207156651"/>
    <n v="395.44991812127893"/>
    <n v="6.7325565244391483E-2"/>
    <n v="163.35312448643091"/>
    <n v="26.623889263363434"/>
    <x v="1"/>
    <x v="2"/>
    <x v="22"/>
  </r>
  <r>
    <x v="27"/>
    <x v="1"/>
    <n v="25"/>
    <n v="6.1355845823479171"/>
    <n v="3.3826379932664172E-2"/>
    <n v="5.5131470324739223E-3"/>
    <n v="0.24671295743100824"/>
    <n v="8.3454062323724872E-3"/>
    <n v="1.3601648091336282E-3"/>
    <x v="1"/>
    <x v="2"/>
    <x v="3"/>
  </r>
  <r>
    <x v="27"/>
    <x v="1"/>
    <n v="26"/>
    <n v="6.1355845823479171"/>
    <n v="5.0028083593232207E-2"/>
    <n v="8.1537599102069341E-3"/>
    <n v="0.24145107094654444"/>
    <n v="1.2079334360989166E-2"/>
    <n v="1.9687340625604644E-3"/>
    <x v="1"/>
    <x v="2"/>
    <x v="28"/>
  </r>
  <r>
    <x v="27"/>
    <x v="1"/>
    <n v="26"/>
    <n v="6.1355845823479171"/>
    <n v="8468.6368044196788"/>
    <n v="1380.2493781576991"/>
    <n v="4.4284628566647645E-2"/>
    <n v="375.03043534956731"/>
    <n v="61.123831041060086"/>
    <x v="1"/>
    <x v="2"/>
    <x v="23"/>
  </r>
  <r>
    <x v="27"/>
    <x v="1"/>
    <n v="26"/>
    <n v="6.1355845823479171"/>
    <n v="363.46571879143477"/>
    <n v="59.238971268870777"/>
    <n v="4.8603157020590829E-2"/>
    <n v="17.665581402022013"/>
    <n v="2.8792010223191951"/>
    <x v="1"/>
    <x v="2"/>
    <x v="12"/>
  </r>
  <r>
    <x v="27"/>
    <x v="1"/>
    <n v="26"/>
    <n v="6.1355845823479171"/>
    <n v="1.9593555772326492"/>
    <n v="0.31934293316886497"/>
    <n v="0.69190387465827474"/>
    <n v="1.3556857157205704"/>
    <n v="0.22095461280427617"/>
    <x v="1"/>
    <x v="2"/>
    <x v="16"/>
  </r>
  <r>
    <x v="27"/>
    <x v="1"/>
    <n v="26"/>
    <n v="6.1355845823479171"/>
    <n v="9.6435099755991054"/>
    <n v="1.5717345016061701"/>
    <n v="0.2081993336934797"/>
    <n v="2.0077723513861585"/>
    <n v="0.32723407597745802"/>
    <x v="1"/>
    <x v="2"/>
    <x v="13"/>
  </r>
  <r>
    <x v="27"/>
    <x v="1"/>
    <n v="26"/>
    <n v="6.1355845823479171"/>
    <n v="8.9743588347993573"/>
    <n v="1.4626738030176614"/>
    <n v="0.19690704409766346"/>
    <n v="1.7671144708320927"/>
    <n v="0.2880107750312958"/>
    <x v="1"/>
    <x v="2"/>
    <x v="11"/>
  </r>
  <r>
    <x v="27"/>
    <x v="1"/>
    <n v="26"/>
    <n v="6.1355845823479171"/>
    <n v="0.11276766396964751"/>
    <n v="1.8379286025015477E-2"/>
    <n v="0.58469932982812112"/>
    <n v="6.5935177549335658E-2"/>
    <n v="1.0746356221545902E-2"/>
    <x v="1"/>
    <x v="2"/>
    <x v="18"/>
  </r>
  <r>
    <x v="27"/>
    <x v="1"/>
    <n v="26"/>
    <n v="6.1355845823479171"/>
    <n v="41.58874102877742"/>
    <n v="6.7782850143453759"/>
    <n v="1.1381630234092728"/>
    <n v="47.334767229098581"/>
    <n v="7.7147933654570986"/>
    <x v="1"/>
    <x v="2"/>
    <x v="17"/>
  </r>
  <r>
    <x v="27"/>
    <x v="1"/>
    <n v="4"/>
    <n v="6.1355845823479171"/>
    <n v="4.230806085141383E-2"/>
    <n v="6.8955223880596741E-3"/>
    <n v="0.64340812518177692"/>
    <n v="2.7221350112484704E-2"/>
    <n v="4.4366351318504442E-3"/>
    <x v="0"/>
    <x v="2"/>
    <x v="29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  <r>
    <x v="28"/>
    <x v="2"/>
    <m/>
    <m/>
    <m/>
    <m/>
    <m/>
    <m/>
    <m/>
    <x v="2"/>
    <x v="13"/>
    <x v="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9" cacheId="0" dataOnRows="1" applyNumberFormats="0" applyBorderFormats="0" applyFontFormats="0" applyPatternFormats="0" applyAlignmentFormats="0" applyWidthHeightFormats="1" dataCaption="Data" updatedVersion="2" asteriskTotals="1" showMemberPropertyTips="0" rowGrandTotals="0" colGrandTotals="0" itemPrintTitles="1" createdVersion="1" indent="0" compact="0" compactData="0" gridDropZones="1">
  <location ref="A85:X350" firstHeaderRow="1" firstDataRow="2" firstDataCol="2"/>
  <pivotFields count="12">
    <pivotField axis="axisCol" compact="0" outline="0" subtotalTop="0" showAll="0" includeNewItemsInFilter="1" sortType="ascending" rankBy="0">
      <items count="30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5">
        <item x="0"/>
        <item h="1" x="1"/>
        <item x="10"/>
        <item x="9"/>
        <item x="5"/>
        <item x="6"/>
        <item h="1" x="3"/>
        <item h="1" x="4"/>
        <item x="11"/>
        <item x="7"/>
        <item h="1" x="12"/>
        <item x="8"/>
        <item h="1" x="2"/>
        <item h="1" x="13"/>
        <item t="default"/>
      </items>
    </pivotField>
    <pivotField axis="axisRow" compact="0" outline="0" subtotalTop="0" showAll="0" includeNewItemsInFilter="1" defaultSubtotal="0">
      <items count="34">
        <item x="0"/>
        <item x="30"/>
        <item x="1"/>
        <item x="5"/>
        <item x="31"/>
        <item x="6"/>
        <item x="32"/>
        <item x="24"/>
        <item x="2"/>
        <item x="19"/>
        <item x="25"/>
        <item x="20"/>
        <item x="21"/>
        <item x="7"/>
        <item x="8"/>
        <item x="26"/>
        <item x="9"/>
        <item x="10"/>
        <item x="14"/>
        <item x="27"/>
        <item x="15"/>
        <item x="22"/>
        <item x="3"/>
        <item x="28"/>
        <item x="23"/>
        <item x="12"/>
        <item x="4"/>
        <item x="16"/>
        <item x="13"/>
        <item x="11"/>
        <item x="18"/>
        <item x="17"/>
        <item x="29"/>
        <item x="33"/>
      </items>
    </pivotField>
  </pivotFields>
  <rowFields count="2">
    <field x="11"/>
    <field x="10"/>
  </rowFields>
  <rowItems count="264">
    <i>
      <x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3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4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5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6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7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8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9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0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1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2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3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4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5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6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7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8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19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0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1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2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3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4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5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6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7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8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29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30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31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>
      <x v="32"/>
      <x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</rowItems>
  <colFields count="1">
    <field x="0"/>
  </colFields>
  <colItems count="22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</colItems>
  <dataFields count="1">
    <dataField name="Sum of Load_Total" fld="4" baseField="0" baseItem="0" numFmtId="165"/>
  </dataFields>
  <formats count="6">
    <format dxfId="5">
      <pivotArea type="all" dataOnly="0" outline="0" fieldPosition="0"/>
    </format>
    <format dxfId="4">
      <pivotArea outline="0" fieldPosition="0">
        <references count="1">
          <reference field="0" count="8" selected="0"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3">
      <pivotArea outline="0" fieldPosition="0"/>
    </format>
    <format dxfId="2">
      <pivotArea field="0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0" count="22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0" cacheId="0" dataOnRows="1" applyNumberFormats="0" applyBorderFormats="0" applyFontFormats="0" applyPatternFormats="0" applyAlignmentFormats="0" applyWidthHeightFormats="1" dataCaption="Data" updatedVersion="2" asteriskTotals="1" showMemberPropertyTips="0" rowGrandTotals="0" colGrandTotals="0" itemPrintTitles="1" createdVersion="1" indent="0" compact="0" compactData="0" gridDropZones="1">
  <location ref="A6:X23" firstHeaderRow="1" firstDataRow="2" firstDataCol="2"/>
  <pivotFields count="12">
    <pivotField axis="axisCol" compact="0" outline="0" subtotalTop="0" showAll="0" includeNewItemsInFilter="1">
      <items count="30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5">
        <item x="0"/>
        <item h="1" x="1"/>
        <item x="10"/>
        <item x="9"/>
        <item x="5"/>
        <item x="6"/>
        <item h="1" x="3"/>
        <item h="1" x="4"/>
        <item x="11"/>
        <item x="7"/>
        <item h="1" x="12"/>
        <item x="8"/>
        <item h="1" x="2"/>
        <item h="1" x="13"/>
        <item t="default"/>
      </items>
    </pivotField>
    <pivotField axis="axisRow" compact="0" outline="0" subtotalTop="0" showAll="0" includeNewItemsInFilter="1">
      <items count="35">
        <item sd="0" x="1"/>
        <item sd="0" x="0"/>
        <item h="1" sd="0" x="30"/>
        <item sd="0" x="13"/>
        <item sd="0" x="12"/>
        <item sd="0" x="16"/>
        <item sd="0" x="8"/>
        <item sd="0" x="10"/>
        <item sd="0" x="9"/>
        <item sd="0" x="14"/>
        <item sd="0" x="18"/>
        <item sd="0" x="3"/>
        <item sd="0" x="5"/>
        <item h="1" sd="0" x="31"/>
        <item sd="0" x="7"/>
        <item sd="0" x="6"/>
        <item h="1" sd="0" x="32"/>
        <item h="1" sd="0" x="24"/>
        <item sd="0" x="17"/>
        <item sd="0" x="2"/>
        <item h="1" sd="0" x="19"/>
        <item h="1" sd="0" x="25"/>
        <item h="1" sd="0" x="20"/>
        <item h="1" sd="0" x="21"/>
        <item h="1" sd="0" x="26"/>
        <item h="1" sd="0" x="27"/>
        <item h="1" sd="0" x="15"/>
        <item h="1" sd="0" x="22"/>
        <item h="1" sd="0" x="28"/>
        <item h="1" sd="0" x="23"/>
        <item h="1" sd="0" x="4"/>
        <item h="1" sd="0" x="11"/>
        <item h="1" sd="0" x="29"/>
        <item h="1" sd="0" x="33"/>
        <item t="default" sd="0"/>
      </items>
    </pivotField>
  </pivotFields>
  <rowFields count="2">
    <field x="11"/>
    <field x="10"/>
  </rowFields>
  <rowItems count="16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8"/>
    </i>
    <i>
      <x v="19"/>
    </i>
  </rowItems>
  <colFields count="1">
    <field x="0"/>
  </colFields>
  <colItems count="22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colItems>
  <dataFields count="1">
    <dataField name="Sum of Load_Total" fld="4" baseField="0" baseItem="0" numFmtId="165"/>
  </dataFields>
  <formats count="6">
    <format dxfId="11">
      <pivotArea type="all" dataOnly="0" outline="0" fieldPosition="0"/>
    </format>
    <format dxfId="10">
      <pivotArea outline="0" fieldPosition="0">
        <references count="1">
          <reference field="0" count="8" selected="0"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9">
      <pivotArea outline="0" fieldPosition="0"/>
    </format>
    <format dxfId="8">
      <pivotArea field="0" type="button" dataOnly="0" labelOnly="1" outline="0" axis="axisCol" fieldPosition="0"/>
    </format>
    <format dxfId="7">
      <pivotArea type="topRight" dataOnly="0" labelOnly="1" outline="0" fieldPosition="0"/>
    </format>
    <format dxfId="6">
      <pivotArea dataOnly="0" labelOnly="1" outline="0" fieldPosition="0">
        <references count="1">
          <reference field="0" count="22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20"/>
            <x v="21"/>
            <x v="22"/>
            <x v="23"/>
            <x v="24"/>
            <x v="25"/>
            <x v="26"/>
            <x v="27"/>
            <x v="28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1" cacheId="1" dataOnRows="1" applyNumberFormats="0" applyBorderFormats="0" applyFontFormats="0" applyPatternFormats="0" applyAlignmentFormats="0" applyWidthHeightFormats="1" dataCaption="Data" updatedVersion="2" asteriskTotals="1" showMemberPropertyTips="0" rowGrandTotals="0" colGrandTotals="0" itemPrintTitles="1" createdVersion="1" indent="0" compact="0" compactData="0" gridDropZones="1">
  <location ref="B59:X69" firstHeaderRow="1" firstDataRow="2" firstDataCol="1" rowPageCount="1" colPageCount="1"/>
  <pivotFields count="12">
    <pivotField axis="axisCol" compact="0" outline="0" subtotalTop="0" showAll="0" includeNewItemsInFilter="1">
      <items count="30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5">
        <item x="0"/>
        <item h="1" x="1"/>
        <item x="10"/>
        <item x="9"/>
        <item x="5"/>
        <item x="6"/>
        <item h="1" x="4"/>
        <item x="11"/>
        <item x="7"/>
        <item h="1" x="12"/>
        <item x="8"/>
        <item h="1" x="2"/>
        <item h="1" x="13"/>
        <item x="3"/>
        <item t="default"/>
      </items>
    </pivotField>
    <pivotField axis="axisPage" compact="0" outline="0" subtotalTop="0" showAll="0" includeNewItemsInFilter="1">
      <items count="35">
        <item sd="0" x="1"/>
        <item sd="0" x="0"/>
        <item h="1" sd="0" x="30"/>
        <item sd="0" x="13"/>
        <item sd="0" x="12"/>
        <item sd="0" x="16"/>
        <item sd="0" x="8"/>
        <item sd="0" x="10"/>
        <item sd="0" x="9"/>
        <item sd="0" x="14"/>
        <item sd="0" x="18"/>
        <item sd="0" x="3"/>
        <item sd="0" x="5"/>
        <item h="1" sd="0" x="31"/>
        <item sd="0" x="7"/>
        <item sd="0" x="6"/>
        <item h="1" sd="0" x="32"/>
        <item h="1" sd="0" x="24"/>
        <item sd="0" x="17"/>
        <item sd="0" x="2"/>
        <item h="1" sd="0" x="19"/>
        <item h="1" sd="0" x="25"/>
        <item h="1" sd="0" x="20"/>
        <item h="1" sd="0" x="21"/>
        <item h="1" sd="0" x="26"/>
        <item h="1" sd="0" x="27"/>
        <item h="1" sd="0" x="15"/>
        <item h="1" sd="0" x="22"/>
        <item h="1" sd="0" x="28"/>
        <item h="1" sd="0" x="23"/>
        <item h="1" sd="0" x="4"/>
        <item h="1" sd="0" x="11"/>
        <item h="1" sd="0" x="29"/>
        <item h="1" sd="0" x="33"/>
        <item t="default" sd="0"/>
      </items>
    </pivotField>
  </pivotFields>
  <rowFields count="1">
    <field x="10"/>
  </rowFields>
  <rowItems count="9">
    <i>
      <x/>
    </i>
    <i>
      <x v="2"/>
    </i>
    <i>
      <x v="3"/>
    </i>
    <i>
      <x v="4"/>
    </i>
    <i>
      <x v="5"/>
    </i>
    <i>
      <x v="7"/>
    </i>
    <i>
      <x v="8"/>
    </i>
    <i>
      <x v="10"/>
    </i>
    <i>
      <x v="13"/>
    </i>
  </rowItems>
  <colFields count="1">
    <field x="0"/>
  </colFields>
  <colItems count="22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colItems>
  <pageFields count="1">
    <pageField fld="11" item="6" hier="0"/>
  </pageFields>
  <dataFields count="1">
    <dataField name="Sum of Flow_Total" fld="3" baseField="0" baseItem="0" numFmtId="165"/>
  </dataFields>
  <formats count="7">
    <format dxfId="18">
      <pivotArea type="all" dataOnly="0" outline="0" fieldPosition="0"/>
    </format>
    <format dxfId="17">
      <pivotArea outline="0" fieldPosition="0">
        <references count="1">
          <reference field="0" count="8" selected="0"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16">
      <pivotArea outline="0" fieldPosition="0"/>
    </format>
    <format dxfId="15">
      <pivotArea dataOnly="0" labelOnly="1" outline="0" fieldPosition="0">
        <references count="1">
          <reference field="11" count="1">
            <x v="6"/>
          </reference>
        </references>
      </pivotArea>
    </format>
    <format dxfId="14">
      <pivotArea field="0" type="button" dataOnly="0" labelOnly="1" outline="0" axis="axisCol" fieldPosition="0"/>
    </format>
    <format dxfId="13">
      <pivotArea type="topRight" dataOnly="0" labelOnly="1" outline="0" fieldPosition="0"/>
    </format>
    <format dxfId="12">
      <pivotArea dataOnly="0" labelOnly="1" outline="0" fieldPosition="0">
        <references count="1">
          <reference field="0" count="22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20"/>
            <x v="21"/>
            <x v="22"/>
            <x v="23"/>
            <x v="24"/>
            <x v="25"/>
            <x v="26"/>
            <x v="27"/>
            <x v="28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7" cacheId="0" dataOnRows="1" applyNumberFormats="0" applyBorderFormats="0" applyFontFormats="0" applyPatternFormats="0" applyAlignmentFormats="0" applyWidthHeightFormats="1" dataCaption="Data" updatedVersion="2" asteriskTotals="1" showMemberPropertyTips="0" rowGrandTotals="0" colGrandTotals="0" itemPrintTitles="1" createdVersion="1" indent="0" compact="0" compactData="0" gridDropZones="1">
  <location ref="A75:W77" firstHeaderRow="1" firstDataRow="2" firstDataCol="1" rowPageCount="1" colPageCount="1"/>
  <pivotFields count="12">
    <pivotField axis="axisCol" compact="0" outline="0" subtotalTop="0" showAll="0" includeNewItemsInFilter="1">
      <items count="30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h="1" x="2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15">
        <item h="1" x="0"/>
        <item h="1" x="1"/>
        <item h="1" x="10"/>
        <item h="1" x="9"/>
        <item h="1" x="5"/>
        <item h="1" x="6"/>
        <item h="1" x="3"/>
        <item x="4"/>
        <item h="1" x="11"/>
        <item h="1" x="7"/>
        <item h="1" x="12"/>
        <item h="1" x="8"/>
        <item h="1" x="2"/>
        <item h="1" x="13"/>
        <item t="default"/>
      </items>
    </pivotField>
    <pivotField axis="axisRow" compact="0" outline="0" subtotalTop="0" showAll="0" includeNewItemsInFilter="1">
      <items count="35">
        <item h="1" sd="0" x="1"/>
        <item h="1" sd="0" x="0"/>
        <item h="1" sd="0" x="30"/>
        <item h="1" sd="0" x="13"/>
        <item h="1" sd="0" x="12"/>
        <item h="1" sd="0" x="16"/>
        <item h="1" sd="0" x="8"/>
        <item h="1" sd="0" x="10"/>
        <item h="1" sd="0" x="9"/>
        <item h="1" sd="0" x="14"/>
        <item h="1" sd="0" x="18"/>
        <item h="1" sd="0" x="3"/>
        <item h="1" sd="0" x="5"/>
        <item h="1" sd="0" x="31"/>
        <item h="1" sd="0" x="7"/>
        <item h="1" sd="0" x="6"/>
        <item h="1" sd="0" x="32"/>
        <item h="1" sd="0" x="24"/>
        <item h="1" sd="0" x="17"/>
        <item sd="0" x="2"/>
        <item h="1" sd="0" x="19"/>
        <item h="1" sd="0" x="25"/>
        <item h="1" sd="0" x="20"/>
        <item h="1" sd="0" x="21"/>
        <item h="1" sd="0" x="26"/>
        <item h="1" sd="0" x="27"/>
        <item h="1" sd="0" x="15"/>
        <item h="1" sd="0" x="22"/>
        <item h="1" sd="0" x="28"/>
        <item h="1" sd="0" x="23"/>
        <item h="1" sd="0" x="4"/>
        <item h="1" sd="0" x="11"/>
        <item h="1" sd="0" x="29"/>
        <item h="1" sd="0" x="33"/>
        <item t="default" sd="0"/>
      </items>
    </pivotField>
  </pivotFields>
  <rowFields count="1">
    <field x="11"/>
  </rowFields>
  <rowItems count="1">
    <i>
      <x v="19"/>
    </i>
  </rowItems>
  <colFields count="1">
    <field x="0"/>
  </colFields>
  <colItems count="22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colItems>
  <pageFields count="1">
    <pageField fld="10" item="7" hier="0"/>
  </pageFields>
  <dataFields count="1">
    <dataField name="Sum of Load_Total" fld="4" baseField="0" baseItem="0" numFmtId="1"/>
  </dataFields>
  <formats count="4">
    <format dxfId="22">
      <pivotArea type="all" dataOnly="0" outline="0" fieldPosition="0"/>
    </format>
    <format dxfId="21">
      <pivotArea outline="0" fieldPosition="0">
        <references count="1">
          <reference field="0" count="21" selected="0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20"/>
            <x v="21"/>
            <x v="22"/>
            <x v="23"/>
            <x v="24"/>
            <x v="25"/>
            <x v="26"/>
            <x v="27"/>
            <x v="28"/>
          </reference>
        </references>
      </pivotArea>
    </format>
    <format dxfId="20">
      <pivotArea type="topRight" dataOnly="0" labelOnly="1" outline="0" fieldPosition="0"/>
    </format>
    <format dxfId="19">
      <pivotArea dataOnly="0" labelOnly="1" outline="0" fieldPosition="0">
        <references count="1">
          <reference field="0" count="21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20"/>
            <x v="21"/>
            <x v="22"/>
            <x v="23"/>
            <x v="24"/>
            <x v="25"/>
            <x v="26"/>
            <x v="27"/>
            <x v="28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8" cacheId="0" dataOnRows="1" applyNumberFormats="0" applyBorderFormats="0" applyFontFormats="0" applyPatternFormats="0" applyAlignmentFormats="0" applyWidthHeightFormats="1" dataCaption="Data" updatedVersion="2" asteriskTotals="1" showMemberPropertyTips="0" rowGrandTotals="0" colGrandTotals="0" itemPrintTitles="1" createdVersion="1" indent="0" compact="0" compactData="0" gridDropZones="1">
  <location ref="A30:X47" firstHeaderRow="1" firstDataRow="2" firstDataCol="2"/>
  <pivotFields count="12">
    <pivotField axis="axisCol" compact="0" outline="0" subtotalTop="0" showAll="0" includeNewItemsInFilter="1">
      <items count="30">
        <item h="1" x="0"/>
        <item h="1" x="1"/>
        <item h="1" x="2"/>
        <item h="1" x="3"/>
        <item h="1" x="4"/>
        <item h="1"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5">
        <item h="1" x="0"/>
        <item h="1" x="1"/>
        <item h="1" x="10"/>
        <item h="1" x="9"/>
        <item h="1" x="5"/>
        <item h="1" x="6"/>
        <item h="1" x="4"/>
        <item h="1" x="11"/>
        <item h="1" x="7"/>
        <item h="1" x="12"/>
        <item h="1" x="8"/>
        <item h="1" x="2"/>
        <item h="1" x="13"/>
        <item x="3"/>
        <item t="default"/>
      </items>
    </pivotField>
    <pivotField axis="axisRow" compact="0" outline="0" subtotalTop="0" showAll="0" includeNewItemsInFilter="1">
      <items count="35">
        <item sd="0" x="1"/>
        <item sd="0" x="0"/>
        <item h="1" sd="0" x="30"/>
        <item sd="0" x="13"/>
        <item sd="0" x="12"/>
        <item sd="0" x="16"/>
        <item sd="0" x="8"/>
        <item sd="0" x="10"/>
        <item sd="0" x="9"/>
        <item sd="0" x="14"/>
        <item sd="0" x="18"/>
        <item sd="0" x="3"/>
        <item sd="0" x="5"/>
        <item h="1" sd="0" x="31"/>
        <item sd="0" x="7"/>
        <item sd="0" x="6"/>
        <item h="1" sd="0" x="32"/>
        <item h="1" sd="0" x="24"/>
        <item sd="0" x="17"/>
        <item sd="0" x="2"/>
        <item h="1" sd="0" x="19"/>
        <item h="1" sd="0" x="25"/>
        <item h="1" sd="0" x="20"/>
        <item h="1" sd="0" x="21"/>
        <item h="1" sd="0" x="26"/>
        <item h="1" sd="0" x="27"/>
        <item h="1" sd="0" x="15"/>
        <item h="1" sd="0" x="22"/>
        <item h="1" sd="0" x="28"/>
        <item h="1" sd="0" x="23"/>
        <item h="1" sd="0" x="4"/>
        <item h="1" sd="0" x="11"/>
        <item h="1" sd="0" x="29"/>
        <item h="1" sd="0" x="33"/>
        <item t="default" sd="0"/>
      </items>
    </pivotField>
  </pivotFields>
  <rowFields count="2">
    <field x="11"/>
    <field x="10"/>
  </rowFields>
  <rowItems count="16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8"/>
    </i>
    <i>
      <x v="19"/>
    </i>
  </rowItems>
  <colFields count="1">
    <field x="0"/>
  </colFields>
  <colItems count="22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colItems>
  <dataFields count="1">
    <dataField name="Sum of Load_Total" fld="4" baseField="0" baseItem="0" numFmtId="165"/>
  </dataFields>
  <formats count="6">
    <format dxfId="28">
      <pivotArea type="all" dataOnly="0" outline="0" fieldPosition="0"/>
    </format>
    <format dxfId="27">
      <pivotArea outline="0" fieldPosition="0">
        <references count="1">
          <reference field="0" count="8" selected="0"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26">
      <pivotArea outline="0" fieldPosition="0"/>
    </format>
    <format dxfId="25">
      <pivotArea field="0" type="button" dataOnly="0" labelOnly="1" outline="0" axis="axisCol" fieldPosition="0"/>
    </format>
    <format dxfId="24">
      <pivotArea type="topRight" dataOnly="0" labelOnly="1" outline="0" fieldPosition="0"/>
    </format>
    <format dxfId="23">
      <pivotArea dataOnly="0" labelOnly="1" outline="0" fieldPosition="0">
        <references count="1">
          <reference field="0" count="22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20"/>
            <x v="21"/>
            <x v="22"/>
            <x v="23"/>
            <x v="24"/>
            <x v="25"/>
            <x v="26"/>
            <x v="27"/>
            <x v="28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4"/>
  <sheetViews>
    <sheetView view="pageBreakPreview" zoomScale="130" zoomScaleNormal="100" zoomScaleSheetLayoutView="13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X28" sqref="X28"/>
    </sheetView>
  </sheetViews>
  <sheetFormatPr defaultColWidth="9.7109375" defaultRowHeight="15" customHeight="1" outlineLevelCol="1" x14ac:dyDescent="0.2"/>
  <cols>
    <col min="1" max="1" width="21.5703125" style="8" bestFit="1" customWidth="1"/>
    <col min="2" max="2" width="8.28515625" style="8" bestFit="1" customWidth="1"/>
    <col min="3" max="3" width="9.7109375" style="8" hidden="1" customWidth="1" outlineLevel="1"/>
    <col min="4" max="4" width="10.42578125" style="8" hidden="1" customWidth="1" outlineLevel="1"/>
    <col min="5" max="5" width="10.42578125" style="8" customWidth="1" collapsed="1"/>
    <col min="6" max="24" width="10.42578125" style="8" customWidth="1"/>
    <col min="25" max="25" width="11.140625" style="9" bestFit="1" customWidth="1"/>
    <col min="26" max="26" width="11.140625" style="10" customWidth="1"/>
    <col min="27" max="27" width="3.5703125" style="8" customWidth="1"/>
    <col min="28" max="16384" width="9.7109375" style="8"/>
  </cols>
  <sheetData>
    <row r="1" spans="1:27" ht="12.75" customHeight="1" x14ac:dyDescent="0.2">
      <c r="C1" s="37"/>
      <c r="D1" s="181" t="s">
        <v>85</v>
      </c>
      <c r="E1" s="181"/>
      <c r="F1" s="181"/>
      <c r="G1" s="181"/>
      <c r="H1" s="181"/>
      <c r="I1" s="181"/>
      <c r="J1" s="181"/>
      <c r="K1" s="181"/>
      <c r="L1" s="181"/>
      <c r="M1" s="181"/>
      <c r="N1" s="63"/>
      <c r="O1" s="37"/>
      <c r="P1" s="182" t="s">
        <v>86</v>
      </c>
      <c r="Q1" s="182"/>
      <c r="R1" s="182"/>
      <c r="S1" s="182"/>
      <c r="T1" s="182"/>
      <c r="U1" s="182"/>
      <c r="V1" s="182"/>
      <c r="W1" s="182"/>
      <c r="X1" s="182"/>
      <c r="Y1" s="182"/>
      <c r="Z1" s="37"/>
      <c r="AA1" s="11"/>
    </row>
    <row r="2" spans="1:27" s="12" customFormat="1" ht="24.75" customHeight="1" x14ac:dyDescent="0.2">
      <c r="C2" s="37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63"/>
      <c r="O2" s="37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37"/>
      <c r="AA2" s="13"/>
    </row>
    <row r="3" spans="1:27" ht="5.25" customHeight="1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1"/>
      <c r="O3" s="14"/>
      <c r="P3" s="14"/>
      <c r="Q3" s="14"/>
      <c r="R3" s="14"/>
      <c r="S3" s="14"/>
      <c r="T3" s="14"/>
      <c r="U3" s="14"/>
      <c r="V3" s="14"/>
      <c r="W3" s="14"/>
      <c r="X3" s="14"/>
      <c r="Y3" s="2"/>
      <c r="Z3" s="3"/>
      <c r="AA3" s="4"/>
    </row>
    <row r="4" spans="1:27" ht="12.75" x14ac:dyDescent="0.2">
      <c r="A4" s="15"/>
      <c r="B4" s="49"/>
      <c r="C4" s="16" t="s">
        <v>0</v>
      </c>
      <c r="D4" s="17" t="s">
        <v>0</v>
      </c>
      <c r="E4" s="17" t="s">
        <v>0</v>
      </c>
      <c r="F4" s="17" t="s">
        <v>0</v>
      </c>
      <c r="G4" s="17" t="s">
        <v>0</v>
      </c>
      <c r="H4" s="17" t="s">
        <v>0</v>
      </c>
      <c r="I4" s="17" t="s">
        <v>0</v>
      </c>
      <c r="J4" s="17" t="s">
        <v>0</v>
      </c>
      <c r="K4" s="17" t="s">
        <v>0</v>
      </c>
      <c r="L4" s="17" t="s">
        <v>0</v>
      </c>
      <c r="M4" s="17" t="s">
        <v>0</v>
      </c>
      <c r="N4" s="17" t="s">
        <v>1</v>
      </c>
      <c r="O4" s="64" t="s">
        <v>1</v>
      </c>
      <c r="P4" s="17" t="s">
        <v>1</v>
      </c>
      <c r="Q4" s="17" t="s">
        <v>1</v>
      </c>
      <c r="R4" s="17" t="s">
        <v>1</v>
      </c>
      <c r="S4" s="17" t="s">
        <v>1</v>
      </c>
      <c r="T4" s="17" t="s">
        <v>1</v>
      </c>
      <c r="U4" s="17" t="s">
        <v>1</v>
      </c>
      <c r="V4" s="17" t="s">
        <v>1</v>
      </c>
      <c r="W4" s="17" t="s">
        <v>1</v>
      </c>
      <c r="X4" s="17" t="s">
        <v>1</v>
      </c>
      <c r="Y4" s="17" t="s">
        <v>2</v>
      </c>
      <c r="Z4" s="18" t="s">
        <v>3</v>
      </c>
      <c r="AA4" s="4"/>
    </row>
    <row r="5" spans="1:27" ht="12.75" x14ac:dyDescent="0.2">
      <c r="A5" s="19"/>
      <c r="B5" s="50"/>
      <c r="C5" s="20" t="s">
        <v>4</v>
      </c>
      <c r="D5" s="21" t="s">
        <v>4</v>
      </c>
      <c r="E5" s="21" t="s">
        <v>4</v>
      </c>
      <c r="F5" s="21" t="s">
        <v>4</v>
      </c>
      <c r="G5" s="21" t="s">
        <v>4</v>
      </c>
      <c r="H5" s="21" t="s">
        <v>4</v>
      </c>
      <c r="I5" s="21" t="s">
        <v>4</v>
      </c>
      <c r="J5" s="21" t="s">
        <v>4</v>
      </c>
      <c r="K5" s="21" t="s">
        <v>4</v>
      </c>
      <c r="L5" s="21" t="s">
        <v>4</v>
      </c>
      <c r="M5" s="21" t="s">
        <v>4</v>
      </c>
      <c r="N5" s="21" t="s">
        <v>4</v>
      </c>
      <c r="O5" s="65" t="s">
        <v>4</v>
      </c>
      <c r="P5" s="21" t="s">
        <v>4</v>
      </c>
      <c r="Q5" s="21" t="s">
        <v>4</v>
      </c>
      <c r="R5" s="21" t="s">
        <v>4</v>
      </c>
      <c r="S5" s="21" t="s">
        <v>4</v>
      </c>
      <c r="T5" s="21" t="s">
        <v>4</v>
      </c>
      <c r="U5" s="21" t="s">
        <v>4</v>
      </c>
      <c r="V5" s="21" t="s">
        <v>4</v>
      </c>
      <c r="W5" s="21" t="s">
        <v>4</v>
      </c>
      <c r="X5" s="21" t="s">
        <v>4</v>
      </c>
      <c r="Y5" s="21" t="s">
        <v>4</v>
      </c>
      <c r="Z5" s="22" t="s">
        <v>87</v>
      </c>
      <c r="AA5" s="4"/>
    </row>
    <row r="6" spans="1:27" ht="13.5" thickBot="1" x14ac:dyDescent="0.25">
      <c r="A6" s="23" t="s">
        <v>5</v>
      </c>
      <c r="B6" s="26" t="s">
        <v>6</v>
      </c>
      <c r="C6" s="24">
        <v>1990</v>
      </c>
      <c r="D6" s="25">
        <v>1991</v>
      </c>
      <c r="E6" s="25">
        <v>1993</v>
      </c>
      <c r="F6" s="25">
        <v>1994</v>
      </c>
      <c r="G6" s="25">
        <v>1995</v>
      </c>
      <c r="H6" s="25">
        <v>1996</v>
      </c>
      <c r="I6" s="25">
        <v>1997</v>
      </c>
      <c r="J6" s="25">
        <v>1998</v>
      </c>
      <c r="K6" s="25">
        <v>1999</v>
      </c>
      <c r="L6" s="25">
        <v>2000</v>
      </c>
      <c r="M6" s="25">
        <v>2001</v>
      </c>
      <c r="N6" s="25">
        <v>2002</v>
      </c>
      <c r="O6" s="65">
        <v>2003</v>
      </c>
      <c r="P6" s="25">
        <v>2004</v>
      </c>
      <c r="Q6" s="25">
        <v>2005</v>
      </c>
      <c r="R6" s="25">
        <v>2006</v>
      </c>
      <c r="S6" s="25">
        <v>2007</v>
      </c>
      <c r="T6" s="25">
        <v>2008</v>
      </c>
      <c r="U6" s="25">
        <v>2009</v>
      </c>
      <c r="V6" s="25">
        <v>2010</v>
      </c>
      <c r="W6" s="25">
        <v>2011</v>
      </c>
      <c r="X6" s="25">
        <v>2012</v>
      </c>
      <c r="Y6" s="25" t="s">
        <v>84</v>
      </c>
      <c r="Z6" s="27" t="s">
        <v>2</v>
      </c>
      <c r="AA6" s="4"/>
    </row>
    <row r="7" spans="1:27" ht="15" customHeight="1" x14ac:dyDescent="0.2">
      <c r="A7" s="28" t="s">
        <v>7</v>
      </c>
      <c r="B7" s="51" t="s">
        <v>81</v>
      </c>
      <c r="C7" s="55">
        <f>'Figure 4.15'!C8</f>
        <v>2109.2761748008215</v>
      </c>
      <c r="D7" s="39">
        <f>'Figure 4.15'!D8</f>
        <v>4058.5022729818993</v>
      </c>
      <c r="E7" s="29">
        <f>'Figure 4.15'!E8</f>
        <v>4225.538343677651</v>
      </c>
      <c r="F7" s="29">
        <f>'Figure 4.15'!F8</f>
        <v>2927.6087477764722</v>
      </c>
      <c r="G7" s="29">
        <f>'Figure 4.15'!G8</f>
        <v>2433.1670907188823</v>
      </c>
      <c r="H7" s="29">
        <f>'Figure 4.15'!H8</f>
        <v>3299.6096033809554</v>
      </c>
      <c r="I7" s="29">
        <f>'Figure 4.15'!I8</f>
        <v>2134.2566487333402</v>
      </c>
      <c r="J7" s="29">
        <f>'Figure 4.15'!J8</f>
        <v>2113.736629356627</v>
      </c>
      <c r="K7" s="29">
        <f>'Figure 4.15'!K8</f>
        <v>1744.9893570136835</v>
      </c>
      <c r="L7" s="39">
        <f>'Figure 4.15'!L8</f>
        <v>1980.962022783461</v>
      </c>
      <c r="M7" s="66">
        <f>'Figure 4.15'!M8</f>
        <v>1733.9550720070347</v>
      </c>
      <c r="N7" s="66">
        <f>'Figure 4.15'!N8</f>
        <v>2325.4503910236476</v>
      </c>
      <c r="O7" s="44">
        <f>'Figure 4.15'!O8</f>
        <v>2695.6172555389835</v>
      </c>
      <c r="P7" s="29">
        <f>'Figure 4.15'!P8</f>
        <v>2055.2940002397522</v>
      </c>
      <c r="Q7" s="29">
        <f>'Figure 4.15'!Q8</f>
        <v>1496.307374026964</v>
      </c>
      <c r="R7" s="29">
        <f>'Figure 4.15'!R8</f>
        <v>1494.0081587781274</v>
      </c>
      <c r="S7" s="29">
        <f>'Figure 4.15'!S8</f>
        <v>1437.4017952522167</v>
      </c>
      <c r="T7" s="39">
        <f>'Figure 4.15'!T8</f>
        <v>1381.6542782958843</v>
      </c>
      <c r="U7" s="39">
        <f>'Figure 4.15'!U8</f>
        <v>1455.9426692648371</v>
      </c>
      <c r="V7" s="39">
        <f>'Figure 4.15'!V8</f>
        <v>1201.6618972930426</v>
      </c>
      <c r="W7" s="39">
        <f>'Figure 4.15'!W8</f>
        <v>1757.8739983314958</v>
      </c>
      <c r="X7" s="39">
        <f>'Figure 4.15'!X8</f>
        <v>976.68460549797658</v>
      </c>
      <c r="Y7" s="39">
        <f>AVERAGE(E7:X7)</f>
        <v>2043.5859969495518</v>
      </c>
      <c r="Z7" s="38">
        <f>(X7-Y7)/Y7</f>
        <v>-0.52207315622838113</v>
      </c>
      <c r="AA7" s="6"/>
    </row>
    <row r="8" spans="1:27" ht="15" customHeight="1" x14ac:dyDescent="0.2">
      <c r="A8" s="28" t="s">
        <v>8</v>
      </c>
      <c r="B8" s="52" t="s">
        <v>81</v>
      </c>
      <c r="C8" s="56">
        <f>'Figure 4.15'!C9</f>
        <v>86081.889046268145</v>
      </c>
      <c r="D8" s="40">
        <f>'Figure 4.15'!D9</f>
        <v>104777.49930790314</v>
      </c>
      <c r="E8" s="30">
        <f>'Figure 4.15'!E9</f>
        <v>107503.78321810963</v>
      </c>
      <c r="F8" s="30">
        <f>'Figure 4.15'!F9</f>
        <v>92307.540761117591</v>
      </c>
      <c r="G8" s="30">
        <f>'Figure 4.15'!G9</f>
        <v>64727.884489583914</v>
      </c>
      <c r="H8" s="30">
        <f>'Figure 4.15'!H9</f>
        <v>101576.4596648545</v>
      </c>
      <c r="I8" s="30">
        <f>'Figure 4.15'!I9</f>
        <v>75112.063615286213</v>
      </c>
      <c r="J8" s="30">
        <f>'Figure 4.15'!J9</f>
        <v>82998.166562332655</v>
      </c>
      <c r="K8" s="30">
        <f>'Figure 4.15'!K9</f>
        <v>59355.272384194206</v>
      </c>
      <c r="L8" s="40">
        <f>'Figure 4.15'!L9</f>
        <v>90575.971486193725</v>
      </c>
      <c r="M8" s="67">
        <f>'Figure 4.15'!M9</f>
        <v>75898.392911369447</v>
      </c>
      <c r="N8" s="67">
        <f>'Figure 4.15'!N9</f>
        <v>85765.194596255227</v>
      </c>
      <c r="O8" s="45">
        <f>'Figure 4.15'!O9</f>
        <v>102122.83624145662</v>
      </c>
      <c r="P8" s="30">
        <f>'Figure 4.15'!P9</f>
        <v>110618.2545112638</v>
      </c>
      <c r="Q8" s="30">
        <f>'Figure 4.15'!Q9</f>
        <v>104315.21420329869</v>
      </c>
      <c r="R8" s="30">
        <f>'Figure 4.15'!R9</f>
        <v>109180.0466925271</v>
      </c>
      <c r="S8" s="30">
        <f>'Figure 4.15'!S9</f>
        <v>97030.727349299224</v>
      </c>
      <c r="T8" s="40">
        <f>'Figure 4.15'!T9</f>
        <v>87328.506273322811</v>
      </c>
      <c r="U8" s="40">
        <f>'Figure 4.15'!U9</f>
        <v>85962.134876610275</v>
      </c>
      <c r="V8" s="40">
        <f>'Figure 4.15'!V9</f>
        <v>88705.098121634117</v>
      </c>
      <c r="W8" s="40">
        <f>'Figure 4.15'!W9</f>
        <v>118668.99099668881</v>
      </c>
      <c r="X8" s="40">
        <f>'Figure 4.15'!X9</f>
        <v>64250.693622486964</v>
      </c>
      <c r="Y8" s="40">
        <f>AVERAGE(E8:X8)</f>
        <v>90200.161628894275</v>
      </c>
      <c r="Z8" s="38">
        <f>(X8-Y8)/Y8</f>
        <v>-0.28768759986450831</v>
      </c>
      <c r="AA8" s="6"/>
    </row>
    <row r="9" spans="1:27" ht="5.25" customHeight="1" x14ac:dyDescent="0.2">
      <c r="A9" s="28"/>
      <c r="B9" s="53"/>
      <c r="C9" s="56"/>
      <c r="D9" s="40"/>
      <c r="E9" s="30"/>
      <c r="F9" s="30"/>
      <c r="G9" s="30"/>
      <c r="H9" s="30"/>
      <c r="I9" s="30"/>
      <c r="J9" s="30"/>
      <c r="K9" s="30"/>
      <c r="L9" s="40"/>
      <c r="M9" s="67"/>
      <c r="N9" s="67"/>
      <c r="O9" s="45"/>
      <c r="P9" s="30"/>
      <c r="Q9" s="30"/>
      <c r="R9" s="30"/>
      <c r="S9" s="30"/>
      <c r="T9" s="40"/>
      <c r="U9" s="40"/>
      <c r="V9" s="40"/>
      <c r="W9" s="40"/>
      <c r="X9" s="40"/>
      <c r="Y9" s="40"/>
      <c r="Z9" s="38"/>
      <c r="AA9" s="6"/>
    </row>
    <row r="10" spans="1:27" ht="15" customHeight="1" x14ac:dyDescent="0.2">
      <c r="A10" s="28" t="s">
        <v>9</v>
      </c>
      <c r="B10" s="52" t="s">
        <v>81</v>
      </c>
      <c r="C10" s="56">
        <f>'Figure 4.15'!C10</f>
        <v>4531.397797803852</v>
      </c>
      <c r="D10" s="40">
        <f>'Figure 4.15'!D10</f>
        <v>3324.0363208247422</v>
      </c>
      <c r="E10" s="30">
        <f>'Figure 4.15'!E10</f>
        <v>4344.0893692289155</v>
      </c>
      <c r="F10" s="30">
        <f>'Figure 4.15'!F10</f>
        <v>2557.5505232262308</v>
      </c>
      <c r="G10" s="30">
        <f>'Figure 4.15'!G10</f>
        <v>2369.4782837640951</v>
      </c>
      <c r="H10" s="30">
        <f>'Figure 4.15'!H10</f>
        <v>3867.3296671691241</v>
      </c>
      <c r="I10" s="30">
        <f>'Figure 4.15'!I10</f>
        <v>2269.0927445337934</v>
      </c>
      <c r="J10" s="30">
        <f>'Figure 4.15'!J10</f>
        <v>2071.5406963450878</v>
      </c>
      <c r="K10" s="30">
        <f>'Figure 4.15'!K10</f>
        <v>1681.6277788246118</v>
      </c>
      <c r="L10" s="40">
        <f>'Figure 4.15'!L10</f>
        <v>2224.4548512006745</v>
      </c>
      <c r="M10" s="67">
        <f>'Figure 4.15'!M10</f>
        <v>1895.4900439837884</v>
      </c>
      <c r="N10" s="67">
        <f>'Figure 4.15'!N10</f>
        <v>1975.4346107621973</v>
      </c>
      <c r="O10" s="45">
        <f>'Figure 4.15'!O10</f>
        <v>2896.365989616937</v>
      </c>
      <c r="P10" s="30">
        <f>'Figure 4.15'!P10</f>
        <v>3143.3100392859938</v>
      </c>
      <c r="Q10" s="30">
        <f>'Figure 4.15'!Q10</f>
        <v>2190.275051776423</v>
      </c>
      <c r="R10" s="30">
        <f>'Figure 4.15'!R10</f>
        <v>2072.3206975009634</v>
      </c>
      <c r="S10" s="30">
        <f>'Figure 4.15'!S10</f>
        <v>1822.8685375820958</v>
      </c>
      <c r="T10" s="40">
        <f>'Figure 4.15'!T10</f>
        <v>1734.7428792667172</v>
      </c>
      <c r="U10" s="40">
        <f>'Figure 4.15'!U10</f>
        <v>1636.769948172044</v>
      </c>
      <c r="V10" s="40">
        <f>'Figure 4.15'!V10</f>
        <v>1933.7749637451841</v>
      </c>
      <c r="W10" s="40">
        <f>'Figure 4.15'!W10</f>
        <v>2036.8315425090584</v>
      </c>
      <c r="X10" s="40">
        <f>'Figure 4.15'!X10</f>
        <v>1213.3979878262028</v>
      </c>
      <c r="Y10" s="40">
        <f>AVERAGE(E10:X10)</f>
        <v>2296.8373103160061</v>
      </c>
      <c r="Z10" s="38">
        <f>(X10-Y10)/Y10</f>
        <v>-0.4717092140673822</v>
      </c>
      <c r="AA10" s="6"/>
    </row>
    <row r="11" spans="1:27" ht="15" customHeight="1" x14ac:dyDescent="0.2">
      <c r="A11" s="28" t="s">
        <v>10</v>
      </c>
      <c r="B11" s="52" t="s">
        <v>81</v>
      </c>
      <c r="C11" s="56">
        <f>'Figure 4.15'!C11</f>
        <v>21471.163935611705</v>
      </c>
      <c r="D11" s="40">
        <f>'Figure 4.15'!D11</f>
        <v>26846.278889643268</v>
      </c>
      <c r="E11" s="30">
        <f>'Figure 4.15'!E11</f>
        <v>26428.810454267168</v>
      </c>
      <c r="F11" s="30">
        <f>'Figure 4.15'!F11</f>
        <v>23876.234838027933</v>
      </c>
      <c r="G11" s="30">
        <f>'Figure 4.15'!G11</f>
        <v>16532.999700651933</v>
      </c>
      <c r="H11" s="30">
        <f>'Figure 4.15'!H11</f>
        <v>26113.021395847121</v>
      </c>
      <c r="I11" s="30">
        <f>'Figure 4.15'!I11</f>
        <v>18465.50813085433</v>
      </c>
      <c r="J11" s="30">
        <f>'Figure 4.15'!J11</f>
        <v>22172.411765153425</v>
      </c>
      <c r="K11" s="30">
        <f>'Figure 4.15'!K11</f>
        <v>15202.680218318608</v>
      </c>
      <c r="L11" s="40">
        <f>'Figure 4.15'!L11</f>
        <v>23876.294978128066</v>
      </c>
      <c r="M11" s="67">
        <f>'Figure 4.15'!M11</f>
        <v>19666.975656045706</v>
      </c>
      <c r="N11" s="67">
        <f>'Figure 4.15'!N11</f>
        <v>22532.884258231614</v>
      </c>
      <c r="O11" s="45">
        <f>'Figure 4.15'!O11</f>
        <v>26977.71960051723</v>
      </c>
      <c r="P11" s="30">
        <f>'Figure 4.15'!P11</f>
        <v>29499.487551387578</v>
      </c>
      <c r="Q11" s="30">
        <f>'Figure 4.15'!Q11</f>
        <v>27453.013292895554</v>
      </c>
      <c r="R11" s="30">
        <f>'Figure 4.15'!R11</f>
        <v>27445.300718487753</v>
      </c>
      <c r="S11" s="30">
        <f>'Figure 4.15'!S11</f>
        <v>25396.819228380708</v>
      </c>
      <c r="T11" s="40">
        <f>'Figure 4.15'!T11</f>
        <v>21990.159279713294</v>
      </c>
      <c r="U11" s="40">
        <f>'Figure 4.15'!U11</f>
        <v>22655.35706228522</v>
      </c>
      <c r="V11" s="40">
        <f>'Figure 4.15'!V11</f>
        <v>21244.824084076743</v>
      </c>
      <c r="W11" s="40">
        <f>'Figure 4.15'!W11</f>
        <v>27700.364200511754</v>
      </c>
      <c r="X11" s="40">
        <f>'Figure 4.15'!X11</f>
        <v>14933.32094659669</v>
      </c>
      <c r="Y11" s="40">
        <f>AVERAGE(E11:X11)</f>
        <v>23008.209368018921</v>
      </c>
      <c r="Z11" s="38">
        <f>(X11-Y11)/Y11</f>
        <v>-0.35095683859023852</v>
      </c>
    </row>
    <row r="12" spans="1:27" ht="5.25" customHeight="1" x14ac:dyDescent="0.2">
      <c r="A12" s="28"/>
      <c r="B12" s="53"/>
      <c r="C12" s="56"/>
      <c r="D12" s="40"/>
      <c r="E12" s="30"/>
      <c r="F12" s="30"/>
      <c r="G12" s="30"/>
      <c r="H12" s="30"/>
      <c r="I12" s="30"/>
      <c r="J12" s="30"/>
      <c r="K12" s="30"/>
      <c r="L12" s="40"/>
      <c r="M12" s="67"/>
      <c r="N12" s="67"/>
      <c r="O12" s="45"/>
      <c r="P12" s="30"/>
      <c r="Q12" s="30"/>
      <c r="R12" s="30"/>
      <c r="S12" s="30"/>
      <c r="T12" s="40"/>
      <c r="U12" s="40"/>
      <c r="V12" s="40"/>
      <c r="W12" s="40"/>
      <c r="X12" s="40"/>
      <c r="Y12" s="40"/>
      <c r="Z12" s="38"/>
      <c r="AA12" s="6"/>
    </row>
    <row r="13" spans="1:27" ht="15" customHeight="1" x14ac:dyDescent="0.2">
      <c r="A13" s="31" t="s">
        <v>20</v>
      </c>
      <c r="B13" s="52" t="s">
        <v>81</v>
      </c>
      <c r="C13" s="56">
        <f>'Figure 4.15'!C12</f>
        <v>1744.5123611938191</v>
      </c>
      <c r="D13" s="40">
        <f>'Figure 4.15'!D12</f>
        <v>1879.6864070751603</v>
      </c>
      <c r="E13" s="30">
        <f>'Figure 4.15'!E12</f>
        <v>2003.3391972654113</v>
      </c>
      <c r="F13" s="30">
        <f>'Figure 4.15'!F12</f>
        <v>1927.4565282925619</v>
      </c>
      <c r="G13" s="30">
        <f>'Figure 4.15'!G12</f>
        <v>1883.2747498754784</v>
      </c>
      <c r="H13" s="30">
        <f>'Figure 4.15'!H12</f>
        <v>2081.3604063002194</v>
      </c>
      <c r="I13" s="30">
        <f>'Figure 4.15'!I12</f>
        <v>1493.6955200124064</v>
      </c>
      <c r="J13" s="30">
        <f>'Figure 4.15'!J12</f>
        <v>1274.3884081256381</v>
      </c>
      <c r="K13" s="30">
        <f>'Figure 4.15'!K12</f>
        <v>908.22068951441429</v>
      </c>
      <c r="L13" s="40">
        <f>'Figure 4.15'!L12</f>
        <v>981.78682390360518</v>
      </c>
      <c r="M13" s="67">
        <f>'Figure 4.15'!M12</f>
        <v>831.28357472473033</v>
      </c>
      <c r="N13" s="67">
        <f>'Figure 4.15'!N12</f>
        <v>1017.6210634349241</v>
      </c>
      <c r="O13" s="45">
        <f>'Figure 4.15'!O12</f>
        <v>933.84159586385556</v>
      </c>
      <c r="P13" s="30">
        <f>'Figure 4.15'!P12</f>
        <v>581.45579197969846</v>
      </c>
      <c r="Q13" s="30">
        <f>'Figure 4.15'!Q12</f>
        <v>365.0521589932402</v>
      </c>
      <c r="R13" s="30">
        <f>'Figure 4.15'!R12</f>
        <v>405.34204193898023</v>
      </c>
      <c r="S13" s="30">
        <f>'Figure 4.15'!S12</f>
        <v>402.26301972527517</v>
      </c>
      <c r="T13" s="40">
        <f>'Figure 4.15'!T12</f>
        <v>341.4086983860384</v>
      </c>
      <c r="U13" s="40">
        <f>'Figure 4.15'!U12</f>
        <v>354.71666907723824</v>
      </c>
      <c r="V13" s="40">
        <f>'Figure 4.15'!V12</f>
        <v>377.7211519363272</v>
      </c>
      <c r="W13" s="40">
        <f>'Figure 4.15'!W12</f>
        <v>427.90889742616315</v>
      </c>
      <c r="X13" s="40">
        <f>'Figure 4.15'!X12</f>
        <v>294.363857619947</v>
      </c>
      <c r="Y13" s="40">
        <f>AVERAGE(E13:X13)</f>
        <v>944.32504221980776</v>
      </c>
      <c r="Z13" s="38">
        <f>(X13-Y13)/Y13</f>
        <v>-0.68828121201997228</v>
      </c>
      <c r="AA13" s="6"/>
    </row>
    <row r="14" spans="1:27" ht="15" customHeight="1" x14ac:dyDescent="0.2">
      <c r="A14" s="28" t="s">
        <v>11</v>
      </c>
      <c r="B14" s="52" t="s">
        <v>81</v>
      </c>
      <c r="C14" s="56">
        <f>'Figure 4.15'!C13</f>
        <v>1265.0369713246778</v>
      </c>
      <c r="D14" s="40">
        <f>'Figure 4.15'!D13</f>
        <v>1286.7138640009027</v>
      </c>
      <c r="E14" s="30">
        <f>'Figure 4.15'!E13</f>
        <v>1320.6620678265474</v>
      </c>
      <c r="F14" s="30">
        <f>'Figure 4.15'!F13</f>
        <v>1408.1801696552955</v>
      </c>
      <c r="G14" s="30">
        <f>'Figure 4.15'!G13</f>
        <v>1541.2938091839178</v>
      </c>
      <c r="H14" s="30">
        <f>'Figure 4.15'!H13</f>
        <v>1498.0267353266361</v>
      </c>
      <c r="I14" s="30">
        <f>'Figure 4.15'!I13</f>
        <v>1117.9347033324207</v>
      </c>
      <c r="J14" s="30">
        <f>'Figure 4.15'!J13</f>
        <v>832.53100392086299</v>
      </c>
      <c r="K14" s="30">
        <f>'Figure 4.15'!K13</f>
        <v>614.2666373557837</v>
      </c>
      <c r="L14" s="40">
        <f>'Figure 4.15'!L13</f>
        <v>571.20156125888559</v>
      </c>
      <c r="M14" s="67">
        <f>'Figure 4.15'!M13</f>
        <v>498.94556673811377</v>
      </c>
      <c r="N14" s="67">
        <f>'Figure 4.15'!N13</f>
        <v>642.8275933225417</v>
      </c>
      <c r="O14" s="45">
        <f>'Figure 4.15'!O13</f>
        <v>502.99993229945181</v>
      </c>
      <c r="P14" s="30">
        <f>'Figure 4.15'!P13</f>
        <v>239.9342620909062</v>
      </c>
      <c r="Q14" s="30">
        <f>'Figure 4.15'!Q13</f>
        <v>93.911095349229498</v>
      </c>
      <c r="R14" s="30">
        <f>'Figure 4.15'!R13</f>
        <v>150.1544828252072</v>
      </c>
      <c r="S14" s="30">
        <f>'Figure 4.15'!S13</f>
        <v>141.3205256174804</v>
      </c>
      <c r="T14" s="40">
        <f>'Figure 4.15'!T13</f>
        <v>104.55202842862093</v>
      </c>
      <c r="U14" s="40">
        <f>'Figure 4.15'!U13</f>
        <v>91.401119251090691</v>
      </c>
      <c r="V14" s="40">
        <f>'Figure 4.15'!V13</f>
        <v>79.511453049733319</v>
      </c>
      <c r="W14" s="40">
        <f>'Figure 4.15'!W13</f>
        <v>99.052565014109433</v>
      </c>
      <c r="X14" s="40">
        <f>'Figure 4.15'!X13</f>
        <v>79.765015625324168</v>
      </c>
      <c r="Y14" s="40">
        <f>AVERAGE(E14:X14)</f>
        <v>581.42361637360796</v>
      </c>
      <c r="Z14" s="38">
        <f>(X14-Y14)/Y14</f>
        <v>-0.86281084328354973</v>
      </c>
      <c r="AA14" s="6"/>
    </row>
    <row r="15" spans="1:27" ht="15" customHeight="1" x14ac:dyDescent="0.2">
      <c r="A15" s="28" t="s">
        <v>12</v>
      </c>
      <c r="B15" s="52" t="s">
        <v>81</v>
      </c>
      <c r="C15" s="56">
        <f>'Figure 4.15'!C14</f>
        <v>488.10770868086956</v>
      </c>
      <c r="D15" s="40">
        <f>'Figure 4.15'!D14</f>
        <v>484.86579971852598</v>
      </c>
      <c r="E15" s="30">
        <f>'Figure 4.15'!E14</f>
        <v>514.6159283542745</v>
      </c>
      <c r="F15" s="30">
        <f>'Figure 4.15'!F14</f>
        <v>475.77396967578636</v>
      </c>
      <c r="G15" s="30">
        <f>'Figure 4.15'!G14</f>
        <v>295.45724636027649</v>
      </c>
      <c r="H15" s="30">
        <f>'Figure 4.15'!H14</f>
        <v>533.81757038602336</v>
      </c>
      <c r="I15" s="30">
        <f>'Figure 4.15'!I14</f>
        <v>465.30040759233532</v>
      </c>
      <c r="J15" s="30">
        <f>'Figure 4.15'!J14</f>
        <v>868.70217675828155</v>
      </c>
      <c r="K15" s="30">
        <f>'Figure 4.15'!K14</f>
        <v>624.69591232822881</v>
      </c>
      <c r="L15" s="40">
        <f>'Figure 4.15'!L14</f>
        <v>772.49269832789685</v>
      </c>
      <c r="M15" s="67">
        <f>'Figure 4.15'!M14</f>
        <v>667.08590540163402</v>
      </c>
      <c r="N15" s="67">
        <f>'Figure 4.15'!N14</f>
        <v>463.05742749123476</v>
      </c>
      <c r="O15" s="45">
        <f>'Figure 4.15'!O14</f>
        <v>977.38139947910634</v>
      </c>
      <c r="P15" s="30">
        <f>'Figure 4.15'!P14</f>
        <v>1389.3110005479298</v>
      </c>
      <c r="Q15" s="30">
        <f>'Figure 4.15'!Q14</f>
        <v>1538.2274799429194</v>
      </c>
      <c r="R15" s="30">
        <f>'Figure 4.15'!R14</f>
        <v>1261.2591796772806</v>
      </c>
      <c r="S15" s="30">
        <f>'Figure 4.15'!S14</f>
        <v>1243.6593553779101</v>
      </c>
      <c r="T15" s="40">
        <f>'Figure 4.15'!T14</f>
        <v>1284.4226864501447</v>
      </c>
      <c r="U15" s="40">
        <f>'Figure 4.15'!U14</f>
        <v>1218.8262810392553</v>
      </c>
      <c r="V15" s="40">
        <f>'Figure 4.15'!V14</f>
        <v>1226.4226861107984</v>
      </c>
      <c r="W15" s="40">
        <f>'Figure 4.15'!W14</f>
        <v>1314.322618600198</v>
      </c>
      <c r="X15" s="40">
        <f>'Figure 4.15'!X14</f>
        <v>1187.2751589488182</v>
      </c>
      <c r="Y15" s="40">
        <f>AVERAGE(E15:X15)</f>
        <v>916.10535444251673</v>
      </c>
      <c r="Z15" s="38">
        <f>(X15-Y15)/Y15</f>
        <v>0.29600285948696164</v>
      </c>
      <c r="AA15" s="6"/>
    </row>
    <row r="16" spans="1:27" ht="15" customHeight="1" x14ac:dyDescent="0.2">
      <c r="A16" s="28" t="s">
        <v>13</v>
      </c>
      <c r="B16" s="52" t="s">
        <v>81</v>
      </c>
      <c r="C16" s="56">
        <f>'Figure 4.15'!C15</f>
        <v>88.40262855488379</v>
      </c>
      <c r="D16" s="40">
        <f>'Figure 4.15'!D15</f>
        <v>61.450135496167128</v>
      </c>
      <c r="E16" s="30">
        <f>'Figure 4.15'!E15</f>
        <v>53.301489002483343</v>
      </c>
      <c r="F16" s="30">
        <f>'Figure 4.15'!F15</f>
        <v>48.715745713474739</v>
      </c>
      <c r="G16" s="30">
        <f>'Figure 4.15'!G15</f>
        <v>45.958038050362269</v>
      </c>
      <c r="H16" s="30">
        <f>'Figure 4.15'!H15</f>
        <v>44.4347292363747</v>
      </c>
      <c r="I16" s="30">
        <f>'Figure 4.15'!I15</f>
        <v>62.28688200947375</v>
      </c>
      <c r="J16" s="30">
        <f>'Figure 4.15'!J15</f>
        <v>45.846479866137393</v>
      </c>
      <c r="K16" s="30">
        <f>'Figure 4.15'!K15</f>
        <v>41.176696872658937</v>
      </c>
      <c r="L16" s="40">
        <f>'Figure 4.15'!L15</f>
        <v>51.542833825779319</v>
      </c>
      <c r="M16" s="67">
        <f>'Figure 4.15'!M15</f>
        <v>37.580934117383279</v>
      </c>
      <c r="N16" s="67">
        <f>'Figure 4.15'!N15</f>
        <v>31.207666659295395</v>
      </c>
      <c r="O16" s="45">
        <f>'Figure 4.15'!O15</f>
        <v>46.858954589563517</v>
      </c>
      <c r="P16" s="30">
        <f>'Figure 4.15'!P15</f>
        <v>31.324403814088946</v>
      </c>
      <c r="Q16" s="30">
        <f>'Figure 4.15'!Q15</f>
        <v>12.870385449840896</v>
      </c>
      <c r="R16" s="30">
        <f>'Figure 4.15'!R15</f>
        <v>20.473847035370916</v>
      </c>
      <c r="S16" s="30">
        <f>'Figure 4.15'!S15</f>
        <v>16.693455140875503</v>
      </c>
      <c r="T16" s="40">
        <f>'Figure 4.15'!T15</f>
        <v>14.53336440137455</v>
      </c>
      <c r="U16" s="40">
        <f>'Figure 4.15'!U15</f>
        <v>11.343379872259339</v>
      </c>
      <c r="V16" s="40">
        <f>'Figure 4.15'!V15</f>
        <v>14.140035133697129</v>
      </c>
      <c r="W16" s="40">
        <f>'Figure 4.15'!W15</f>
        <v>15.814019827661983</v>
      </c>
      <c r="X16" s="40">
        <f>'Figure 4.15'!X15</f>
        <v>7.7849153741840533</v>
      </c>
      <c r="Y16" s="40">
        <f>AVERAGE(E16:X16)</f>
        <v>32.694412799616991</v>
      </c>
      <c r="Z16" s="38">
        <f>(X16-Y16)/Y16</f>
        <v>-0.761888509149941</v>
      </c>
      <c r="AA16" s="6"/>
    </row>
    <row r="17" spans="1:27" ht="15" customHeight="1" x14ac:dyDescent="0.2">
      <c r="A17" s="28" t="s">
        <v>22</v>
      </c>
      <c r="B17" s="52" t="s">
        <v>81</v>
      </c>
      <c r="C17" s="56">
        <f>'Figure 4.15'!C16</f>
        <v>435.76906331523139</v>
      </c>
      <c r="D17" s="40">
        <f>'Figure 4.15'!D16</f>
        <v>584.00301626794578</v>
      </c>
      <c r="E17" s="30">
        <f>'Figure 4.15'!E16</f>
        <v>665.52072008021776</v>
      </c>
      <c r="F17" s="30">
        <f>'Figure 4.15'!F16</f>
        <v>514.46244173328284</v>
      </c>
      <c r="G17" s="30">
        <f>'Figure 4.15'!G16</f>
        <v>324.16867164858479</v>
      </c>
      <c r="H17" s="30">
        <f>'Figure 4.15'!H16</f>
        <v>580.40346414481689</v>
      </c>
      <c r="I17" s="30">
        <f>'Figure 4.15'!I16</f>
        <v>376.48917073402259</v>
      </c>
      <c r="J17" s="30">
        <f>'Figure 4.15'!J16</f>
        <v>412.9818421418787</v>
      </c>
      <c r="K17" s="30">
        <f>'Figure 4.15'!K16</f>
        <v>275.65067501953627</v>
      </c>
      <c r="L17" s="40">
        <f>'Figure 4.15'!L16</f>
        <v>403.19287473890773</v>
      </c>
      <c r="M17" s="67">
        <f>'Figure 4.15'!M16</f>
        <v>319.06901081298429</v>
      </c>
      <c r="N17" s="67">
        <f>'Figure 4.15'!N16</f>
        <v>329.7178594926948</v>
      </c>
      <c r="O17" s="45">
        <f>'Figure 4.15'!O16</f>
        <v>440.63358903115676</v>
      </c>
      <c r="P17" s="30">
        <f>'Figure 4.15'!P16</f>
        <v>322.33036401459663</v>
      </c>
      <c r="Q17" s="30">
        <f>'Figure 4.15'!Q16</f>
        <v>254.88237532001921</v>
      </c>
      <c r="R17" s="30">
        <f>'Figure 4.15'!R16</f>
        <v>240.84647457140466</v>
      </c>
      <c r="S17" s="30">
        <f>'Figure 4.15'!S16</f>
        <v>229.35881957971887</v>
      </c>
      <c r="T17" s="40">
        <f>'Figure 4.15'!T16</f>
        <v>219.4435648229354</v>
      </c>
      <c r="U17" s="40">
        <f>'Figure 4.15'!U16</f>
        <v>249.06856978181617</v>
      </c>
      <c r="V17" s="40">
        <f>'Figure 4.15'!V16</f>
        <v>294.99452941715674</v>
      </c>
      <c r="W17" s="40">
        <f>'Figure 4.15'!W16</f>
        <v>329.75153272161549</v>
      </c>
      <c r="X17" s="40">
        <f>'Figure 4.15'!X16</f>
        <v>199.99729633492734</v>
      </c>
      <c r="Y17" s="40">
        <f>AVERAGE(E17:X17)</f>
        <v>349.14819230711373</v>
      </c>
      <c r="Z17" s="38">
        <f>(X17-Y17)/Y17</f>
        <v>-0.42718507286725971</v>
      </c>
      <c r="AA17" s="6"/>
    </row>
    <row r="18" spans="1:27" ht="6.75" customHeight="1" x14ac:dyDescent="0.2">
      <c r="A18" s="28"/>
      <c r="B18" s="53"/>
      <c r="C18" s="56"/>
      <c r="D18" s="40"/>
      <c r="E18" s="30"/>
      <c r="F18" s="30"/>
      <c r="G18" s="30"/>
      <c r="H18" s="30"/>
      <c r="I18" s="30"/>
      <c r="J18" s="30"/>
      <c r="K18" s="30"/>
      <c r="L18" s="40"/>
      <c r="M18" s="67"/>
      <c r="N18" s="67"/>
      <c r="O18" s="45"/>
      <c r="P18" s="30"/>
      <c r="Q18" s="30"/>
      <c r="R18" s="30"/>
      <c r="S18" s="30"/>
      <c r="T18" s="40"/>
      <c r="U18" s="40"/>
      <c r="V18" s="40"/>
      <c r="W18" s="40"/>
      <c r="X18" s="40"/>
      <c r="Y18" s="40"/>
      <c r="Z18" s="38"/>
      <c r="AA18" s="6"/>
    </row>
    <row r="19" spans="1:27" ht="15" customHeight="1" x14ac:dyDescent="0.2">
      <c r="A19" s="31" t="s">
        <v>14</v>
      </c>
      <c r="B19" s="52" t="s">
        <v>81</v>
      </c>
      <c r="C19" s="56">
        <f>'Figure 4.15'!C17</f>
        <v>83.295406549578132</v>
      </c>
      <c r="D19" s="40">
        <f>'Figure 4.15'!D17</f>
        <v>126.47083691595324</v>
      </c>
      <c r="E19" s="30">
        <f>'Figure 4.15'!E17</f>
        <v>140.43365898358979</v>
      </c>
      <c r="F19" s="30">
        <f>'Figure 4.15'!F17</f>
        <v>82.575821119496169</v>
      </c>
      <c r="G19" s="30">
        <f>'Figure 4.15'!G17</f>
        <v>64.8644267792275</v>
      </c>
      <c r="H19" s="30">
        <f>'Figure 4.15'!H17</f>
        <v>111.816180581439</v>
      </c>
      <c r="I19" s="30">
        <f>'Figure 4.15'!I17</f>
        <v>49.928812285812434</v>
      </c>
      <c r="J19" s="30">
        <f>'Figure 4.15'!J17</f>
        <v>68.777929726834898</v>
      </c>
      <c r="K19" s="30">
        <f>'Figure 4.15'!K17</f>
        <v>55.054709385811698</v>
      </c>
      <c r="L19" s="40">
        <f>'Figure 4.15'!L17</f>
        <v>54.566690289096115</v>
      </c>
      <c r="M19" s="67">
        <f>'Figure 4.15'!M17</f>
        <v>47.093439699169373</v>
      </c>
      <c r="N19" s="67">
        <f>'Figure 4.15'!N17</f>
        <v>49.387023930117714</v>
      </c>
      <c r="O19" s="45">
        <f>'Figure 4.15'!O17</f>
        <v>68.722055790165356</v>
      </c>
      <c r="P19" s="30">
        <f>'Figure 4.15'!P17</f>
        <v>83.012809841366575</v>
      </c>
      <c r="Q19" s="30">
        <f>'Figure 4.15'!Q17</f>
        <v>49.049830820289131</v>
      </c>
      <c r="R19" s="30">
        <f>'Figure 4.15'!R17</f>
        <v>43.044443427315038</v>
      </c>
      <c r="S19" s="30">
        <f>'Figure 4.15'!S17</f>
        <v>37.149956789702728</v>
      </c>
      <c r="T19" s="40">
        <f>'Figure 4.15'!T17</f>
        <v>36.993387129278133</v>
      </c>
      <c r="U19" s="40">
        <f>'Figure 4.15'!U17</f>
        <v>37.668332614685738</v>
      </c>
      <c r="V19" s="40">
        <f>'Figure 4.15'!V17</f>
        <v>48.816635235201865</v>
      </c>
      <c r="W19" s="40">
        <f>'Figure 4.15'!W17</f>
        <v>51.299007234382984</v>
      </c>
      <c r="X19" s="40">
        <f>'Figure 4.15'!X17</f>
        <v>22.202501935496169</v>
      </c>
      <c r="Y19" s="40">
        <f>AVERAGE(E19:X19)</f>
        <v>60.122882679923933</v>
      </c>
      <c r="Z19" s="38">
        <f>(X19-Y19)/Y19</f>
        <v>-0.63071461403978935</v>
      </c>
      <c r="AA19" s="6"/>
    </row>
    <row r="20" spans="1:27" ht="15" customHeight="1" x14ac:dyDescent="0.2">
      <c r="A20" s="32" t="s">
        <v>15</v>
      </c>
      <c r="B20" s="52" t="s">
        <v>81</v>
      </c>
      <c r="C20" s="56">
        <f>'Figure 4.15'!C18</f>
        <v>23.801448388140546</v>
      </c>
      <c r="D20" s="40">
        <f>'Figure 4.15'!D18</f>
        <v>21.795489907629069</v>
      </c>
      <c r="E20" s="30">
        <f>'Figure 4.15'!E18</f>
        <v>29.926702958939231</v>
      </c>
      <c r="F20" s="30">
        <f>'Figure 4.15'!F18</f>
        <v>20.024028508736798</v>
      </c>
      <c r="G20" s="30">
        <f>'Figure 4.15'!G18</f>
        <v>18.778022382622215</v>
      </c>
      <c r="H20" s="30">
        <f>'Figure 4.15'!H18</f>
        <v>23.932006625283222</v>
      </c>
      <c r="I20" s="30">
        <f>'Figure 4.15'!I18</f>
        <v>12.23346545144017</v>
      </c>
      <c r="J20" s="30">
        <f>'Figure 4.15'!J18</f>
        <v>12.053781535834036</v>
      </c>
      <c r="K20" s="30">
        <f>'Figure 4.15'!K18</f>
        <v>9.2167725523636381</v>
      </c>
      <c r="L20" s="43">
        <f>'Figure 4.15'!L18</f>
        <v>7.2749567303925575</v>
      </c>
      <c r="M20" s="68">
        <f>'Figure 4.15'!M18</f>
        <v>7.6308857073398411</v>
      </c>
      <c r="N20" s="68">
        <f>'Figure 4.15'!N18</f>
        <v>6.8060899999636053</v>
      </c>
      <c r="O20" s="46">
        <f>'Figure 4.15'!O18</f>
        <v>15.220247421245206</v>
      </c>
      <c r="P20" s="30">
        <f>'Figure 4.15'!P18</f>
        <v>30.202941673928507</v>
      </c>
      <c r="Q20" s="30">
        <f>'Figure 4.15'!Q18</f>
        <v>7.3257733649484118</v>
      </c>
      <c r="R20" s="42">
        <f>'Figure 4.15'!R18</f>
        <v>4.5972067653173525</v>
      </c>
      <c r="S20" s="42">
        <f>'Figure 4.15'!S18</f>
        <v>5.1053682164677365</v>
      </c>
      <c r="T20" s="43">
        <f>'Figure 4.15'!T18</f>
        <v>4.7791839086874957</v>
      </c>
      <c r="U20" s="43">
        <f>'Figure 4.15'!U18</f>
        <v>4.4395775832769102</v>
      </c>
      <c r="V20" s="43">
        <f>'Figure 4.15'!V18</f>
        <v>6.7476603991958024</v>
      </c>
      <c r="W20" s="43">
        <f>'Figure 4.15'!W18</f>
        <v>6.7662250018835204</v>
      </c>
      <c r="X20" s="43">
        <f>'Figure 4.15'!X18</f>
        <v>2.3488541005294996</v>
      </c>
      <c r="Y20" s="43">
        <f>AVERAGE(E20:X20)</f>
        <v>11.770487544419787</v>
      </c>
      <c r="Z20" s="38">
        <f>(X20-Y20)/Y20</f>
        <v>-0.80044547078739681</v>
      </c>
      <c r="AA20" s="6"/>
    </row>
    <row r="21" spans="1:27" ht="5.25" customHeight="1" x14ac:dyDescent="0.2">
      <c r="A21" s="28"/>
      <c r="B21" s="53"/>
      <c r="C21" s="56"/>
      <c r="D21" s="40"/>
      <c r="E21" s="30"/>
      <c r="F21" s="30"/>
      <c r="G21" s="30"/>
      <c r="H21" s="30"/>
      <c r="I21" s="30"/>
      <c r="J21" s="30"/>
      <c r="K21" s="30"/>
      <c r="L21" s="40"/>
      <c r="M21" s="67"/>
      <c r="N21" s="67"/>
      <c r="O21" s="45"/>
      <c r="P21" s="30"/>
      <c r="Q21" s="30"/>
      <c r="R21" s="30"/>
      <c r="S21" s="30"/>
      <c r="T21" s="40"/>
      <c r="U21" s="40"/>
      <c r="V21" s="40"/>
      <c r="W21" s="40"/>
      <c r="X21" s="40"/>
      <c r="Y21" s="40"/>
      <c r="Z21" s="38"/>
      <c r="AA21" s="6"/>
    </row>
    <row r="22" spans="1:27" ht="15" customHeight="1" x14ac:dyDescent="0.2">
      <c r="A22" s="28" t="s">
        <v>16</v>
      </c>
      <c r="B22" s="52" t="s">
        <v>81</v>
      </c>
      <c r="C22" s="56">
        <f>'Figure 4.15'!C19</f>
        <v>72741.210212933569</v>
      </c>
      <c r="D22" s="40">
        <f>'Figure 4.15'!D19</f>
        <v>77957.368184295745</v>
      </c>
      <c r="E22" s="30">
        <f>'Figure 4.15'!E19</f>
        <v>76011.475395563757</v>
      </c>
      <c r="F22" s="30">
        <f>'Figure 4.15'!F19</f>
        <v>67176.478249489053</v>
      </c>
      <c r="G22" s="30">
        <f>'Figure 4.15'!G19</f>
        <v>50442.71021442581</v>
      </c>
      <c r="H22" s="30">
        <f>'Figure 4.15'!H19</f>
        <v>72580.735224058822</v>
      </c>
      <c r="I22" s="30">
        <f>'Figure 4.15'!I19</f>
        <v>57271.324374639007</v>
      </c>
      <c r="J22" s="30">
        <f>'Figure 4.15'!J19</f>
        <v>60840.465697259329</v>
      </c>
      <c r="K22" s="30">
        <f>'Figure 4.15'!K19</f>
        <v>49141.697954297553</v>
      </c>
      <c r="L22" s="40">
        <f>'Figure 4.15'!L19</f>
        <v>64405.663308896022</v>
      </c>
      <c r="M22" s="67">
        <f>'Figure 4.15'!M19</f>
        <v>55497.572618880404</v>
      </c>
      <c r="N22" s="67">
        <f>'Figure 4.15'!N19</f>
        <v>60308.475311025519</v>
      </c>
      <c r="O22" s="45">
        <f>'Figure 4.15'!O19</f>
        <v>68945.356296175349</v>
      </c>
      <c r="P22" s="30">
        <f>'Figure 4.15'!P19</f>
        <v>73784.154844762452</v>
      </c>
      <c r="Q22" s="30">
        <f>'Figure 4.15'!Q19</f>
        <v>77059.901437131339</v>
      </c>
      <c r="R22" s="30">
        <f>'Figure 4.15'!R19</f>
        <v>75663.302543132624</v>
      </c>
      <c r="S22" s="30">
        <f>'Figure 4.15'!S19</f>
        <v>70550.010700414045</v>
      </c>
      <c r="T22" s="40">
        <f>'Figure 4.15'!T19</f>
        <v>65710.097713283933</v>
      </c>
      <c r="U22" s="40">
        <f>'Figure 4.15'!U19</f>
        <v>62917.163230245103</v>
      </c>
      <c r="V22" s="40">
        <f>'Figure 4.15'!V19</f>
        <v>58462.119746271084</v>
      </c>
      <c r="W22" s="40">
        <f>'Figure 4.15'!W19</f>
        <v>78895.977879665021</v>
      </c>
      <c r="X22" s="40">
        <f>'Figure 4.15'!X19</f>
        <v>52808.904077950108</v>
      </c>
      <c r="Y22" s="40">
        <f>AVERAGE(E22:X22)</f>
        <v>64923.679340878327</v>
      </c>
      <c r="Z22" s="38">
        <f>(X22-Y22)/Y22</f>
        <v>-0.18660025719306872</v>
      </c>
      <c r="AA22" s="6"/>
    </row>
    <row r="23" spans="1:27" ht="15" customHeight="1" x14ac:dyDescent="0.2">
      <c r="A23" s="28" t="s">
        <v>17</v>
      </c>
      <c r="B23" s="52" t="s">
        <v>81</v>
      </c>
      <c r="C23" s="56">
        <f>'Figure 4.15'!C20</f>
        <v>75503.902790947366</v>
      </c>
      <c r="D23" s="40">
        <f>'Figure 4.15'!D20</f>
        <v>76861.760587969242</v>
      </c>
      <c r="E23" s="30">
        <f>'Figure 4.15'!E20</f>
        <v>91092.80954620181</v>
      </c>
      <c r="F23" s="30">
        <f>'Figure 4.15'!F20</f>
        <v>82786.837107733241</v>
      </c>
      <c r="G23" s="30">
        <f>'Figure 4.15'!G20</f>
        <v>58656.308013824215</v>
      </c>
      <c r="H23" s="30">
        <f>'Figure 4.15'!H20</f>
        <v>77377.774125598065</v>
      </c>
      <c r="I23" s="30">
        <f>'Figure 4.15'!I20</f>
        <v>65721.428941881997</v>
      </c>
      <c r="J23" s="30">
        <f>'Figure 4.15'!J20</f>
        <v>76468.582494703689</v>
      </c>
      <c r="K23" s="30">
        <f>'Figure 4.15'!K20</f>
        <v>76776.235467604129</v>
      </c>
      <c r="L23" s="40">
        <f>'Figure 4.15'!L20</f>
        <v>90648.372025674777</v>
      </c>
      <c r="M23" s="67">
        <f>'Figure 4.15'!M20</f>
        <v>85661.958051281894</v>
      </c>
      <c r="N23" s="67">
        <f>'Figure 4.15'!N20</f>
        <v>88816.569188107111</v>
      </c>
      <c r="O23" s="45">
        <f>'Figure 4.15'!O20</f>
        <v>102077.62405734681</v>
      </c>
      <c r="P23" s="30">
        <f>'Figure 4.15'!P20</f>
        <v>96620.935306840227</v>
      </c>
      <c r="Q23" s="30">
        <f>'Figure 4.15'!Q20</f>
        <v>108992.17591410101</v>
      </c>
      <c r="R23" s="30">
        <f>'Figure 4.15'!R20</f>
        <v>106450.25175494503</v>
      </c>
      <c r="S23" s="30">
        <f>'Figure 4.15'!S20</f>
        <v>109979.46042254608</v>
      </c>
      <c r="T23" s="40">
        <f>'Figure 4.15'!T20</f>
        <v>115941.73688539107</v>
      </c>
      <c r="U23" s="40">
        <f>'Figure 4.15'!U20</f>
        <v>96406.331351323926</v>
      </c>
      <c r="V23" s="40">
        <f>'Figure 4.15'!V20</f>
        <v>72873.42059620544</v>
      </c>
      <c r="W23" s="40">
        <f>'Figure 4.15'!W20</f>
        <v>106802.6961648125</v>
      </c>
      <c r="X23" s="40">
        <f>'Figure 4.15'!X20</f>
        <v>98695.268957148102</v>
      </c>
      <c r="Y23" s="40">
        <f>AVERAGE(E23:X23)</f>
        <v>90442.338818663571</v>
      </c>
      <c r="Z23" s="38">
        <f>(X23-Y23)/Y23</f>
        <v>9.1250737721761205E-2</v>
      </c>
      <c r="AA23" s="6"/>
    </row>
    <row r="24" spans="1:27" ht="15" customHeight="1" x14ac:dyDescent="0.2">
      <c r="A24" s="28" t="s">
        <v>18</v>
      </c>
      <c r="B24" s="52" t="s">
        <v>81</v>
      </c>
      <c r="C24" s="56">
        <f>'Figure 4.15'!C21</f>
        <v>182968.87040710109</v>
      </c>
      <c r="D24" s="40">
        <f>'Figure 4.15'!D21</f>
        <v>180696.85404254618</v>
      </c>
      <c r="E24" s="30">
        <f>'Figure 4.15'!E21</f>
        <v>196524.80537965568</v>
      </c>
      <c r="F24" s="30">
        <f>'Figure 4.15'!F21</f>
        <v>164121.35581946623</v>
      </c>
      <c r="G24" s="30">
        <f>'Figure 4.15'!G21</f>
        <v>119321.82628423844</v>
      </c>
      <c r="H24" s="30">
        <f>'Figure 4.15'!H21</f>
        <v>156452.17949306077</v>
      </c>
      <c r="I24" s="30">
        <f>'Figure 4.15'!I21</f>
        <v>138290.27033065705</v>
      </c>
      <c r="J24" s="30">
        <f>'Figure 4.15'!J21</f>
        <v>156325.69845337651</v>
      </c>
      <c r="K24" s="30">
        <f>'Figure 4.15'!K21</f>
        <v>146756.18402196202</v>
      </c>
      <c r="L24" s="40">
        <f>'Figure 4.15'!L21</f>
        <v>173980.45046533385</v>
      </c>
      <c r="M24" s="67">
        <f>'Figure 4.15'!M21</f>
        <v>166257.6810564957</v>
      </c>
      <c r="N24" s="67">
        <f>'Figure 4.15'!N21</f>
        <v>168894.60610968174</v>
      </c>
      <c r="O24" s="45">
        <f>'Figure 4.15'!O21</f>
        <v>192749.97160700927</v>
      </c>
      <c r="P24" s="30">
        <f>'Figure 4.15'!P21</f>
        <v>187258.2227042889</v>
      </c>
      <c r="Q24" s="30">
        <f>'Figure 4.15'!Q21</f>
        <v>197612.05791830589</v>
      </c>
      <c r="R24" s="30">
        <f>'Figure 4.15'!R21</f>
        <v>187869.45781782572</v>
      </c>
      <c r="S24" s="30">
        <f>'Figure 4.15'!S21</f>
        <v>204511.93539164672</v>
      </c>
      <c r="T24" s="40">
        <f>'Figure 4.15'!T21</f>
        <v>204590.23646352568</v>
      </c>
      <c r="U24" s="40">
        <f>'Figure 4.15'!U21</f>
        <v>165384.48335402284</v>
      </c>
      <c r="V24" s="40">
        <f>'Figure 4.15'!V21</f>
        <v>129323.53384872244</v>
      </c>
      <c r="W24" s="40">
        <f>'Figure 4.15'!W21</f>
        <v>187616.03548709417</v>
      </c>
      <c r="X24" s="40">
        <f>'Figure 4.15'!X21</f>
        <v>183150.13957832821</v>
      </c>
      <c r="Y24" s="40">
        <f>AVERAGE(E24:X24)</f>
        <v>171349.55657923486</v>
      </c>
      <c r="Z24" s="38">
        <f>(X24-Y24)/Y24</f>
        <v>6.8868477016668303E-2</v>
      </c>
      <c r="AA24" s="6"/>
    </row>
    <row r="25" spans="1:27" ht="5.25" customHeight="1" x14ac:dyDescent="0.2">
      <c r="A25" s="28"/>
      <c r="B25" s="53"/>
      <c r="C25" s="56"/>
      <c r="D25" s="40"/>
      <c r="E25" s="30"/>
      <c r="F25" s="30"/>
      <c r="G25" s="30"/>
      <c r="H25" s="30"/>
      <c r="I25" s="30"/>
      <c r="J25" s="30"/>
      <c r="K25" s="30"/>
      <c r="L25" s="40"/>
      <c r="M25" s="67"/>
      <c r="N25" s="67"/>
      <c r="O25" s="45"/>
      <c r="P25" s="30"/>
      <c r="Q25" s="30"/>
      <c r="R25" s="30"/>
      <c r="S25" s="30"/>
      <c r="T25" s="40"/>
      <c r="U25" s="40"/>
      <c r="V25" s="40"/>
      <c r="W25" s="40"/>
      <c r="X25" s="40"/>
      <c r="Y25" s="40"/>
      <c r="Z25" s="38"/>
      <c r="AA25" s="6"/>
    </row>
    <row r="26" spans="1:27" ht="15" customHeight="1" x14ac:dyDescent="0.2">
      <c r="A26" s="28" t="s">
        <v>19</v>
      </c>
      <c r="B26" s="52" t="s">
        <v>81</v>
      </c>
      <c r="C26" s="56">
        <f>'Figure 4.15'!C22</f>
        <v>13119.637095420794</v>
      </c>
      <c r="D26" s="40">
        <f>'Figure 4.15'!D22</f>
        <v>22602.69457680664</v>
      </c>
      <c r="E26" s="30">
        <f>'Figure 4.15'!E22</f>
        <v>15567.822627746016</v>
      </c>
      <c r="F26" s="30">
        <f>'Figure 4.15'!F22</f>
        <v>11669.543068276891</v>
      </c>
      <c r="G26" s="30">
        <f>'Figure 4.15'!G22</f>
        <v>5694.0825723128719</v>
      </c>
      <c r="H26" s="30">
        <f>'Figure 4.15'!H22</f>
        <v>19230.470001181311</v>
      </c>
      <c r="I26" s="30">
        <f>'Figure 4.15'!I22</f>
        <v>5403.7834506120562</v>
      </c>
      <c r="J26" s="30">
        <f>'Figure 4.15'!J22</f>
        <v>10637.026816585721</v>
      </c>
      <c r="K26" s="30">
        <f>'Figure 4.15'!K22</f>
        <v>13308.055508965157</v>
      </c>
      <c r="L26" s="40">
        <f>'Figure 4.15'!L22</f>
        <v>15178.015115769551</v>
      </c>
      <c r="M26" s="67">
        <f>'Figure 4.15'!M22</f>
        <v>9911.9778380048829</v>
      </c>
      <c r="N26" s="67">
        <f>'Figure 4.15'!N22</f>
        <v>10101.218070876568</v>
      </c>
      <c r="O26" s="45">
        <f>'Figure 4.15'!O22</f>
        <v>11036.582836100029</v>
      </c>
      <c r="P26" s="30">
        <f>'Figure 4.15'!P22</f>
        <v>16029.903090536158</v>
      </c>
      <c r="Q26" s="30">
        <f>'Figure 4.15'!Q22</f>
        <v>14471.110096922321</v>
      </c>
      <c r="R26" s="30">
        <f>'Figure 4.15'!R22</f>
        <v>19358.226667171217</v>
      </c>
      <c r="S26" s="30">
        <f>'Figure 4.15'!S22</f>
        <v>16191.61200683103</v>
      </c>
      <c r="T26" s="40">
        <f>'Figure 4.15'!T22</f>
        <v>15129.644268025528</v>
      </c>
      <c r="U26" s="40">
        <f>'Figure 4.15'!U22</f>
        <v>16231.587252837031</v>
      </c>
      <c r="V26" s="40">
        <f>'Figure 4.15'!V22</f>
        <v>18056.447821238005</v>
      </c>
      <c r="W26" s="40">
        <f>'Figure 4.15'!W22</f>
        <v>20545.65997727678</v>
      </c>
      <c r="X26" s="40">
        <f>'Figure 4.15'!X22</f>
        <v>7991.1999813204166</v>
      </c>
      <c r="Y26" s="40">
        <f>AVERAGE(E26:X26)</f>
        <v>13587.198453429481</v>
      </c>
      <c r="Z26" s="38">
        <f>(X26-Y26)/Y26</f>
        <v>-0.41185815392992986</v>
      </c>
      <c r="AA26" s="6"/>
    </row>
    <row r="27" spans="1:27" ht="5.25" customHeight="1" x14ac:dyDescent="0.2">
      <c r="A27" s="28"/>
      <c r="B27" s="53"/>
      <c r="C27" s="57"/>
      <c r="D27" s="41"/>
      <c r="E27" s="33"/>
      <c r="F27" s="33"/>
      <c r="G27" s="33"/>
      <c r="H27" s="33"/>
      <c r="I27" s="33"/>
      <c r="J27" s="33"/>
      <c r="K27" s="33"/>
      <c r="L27" s="41"/>
      <c r="M27" s="69"/>
      <c r="N27" s="69"/>
      <c r="O27" s="47"/>
      <c r="P27" s="33"/>
      <c r="Q27" s="33"/>
      <c r="R27" s="33"/>
      <c r="S27" s="33"/>
      <c r="T27" s="41"/>
      <c r="U27" s="41"/>
      <c r="V27" s="41"/>
      <c r="W27" s="41"/>
      <c r="X27" s="41"/>
      <c r="Y27" s="41"/>
      <c r="Z27" s="38"/>
      <c r="AA27" s="6"/>
    </row>
    <row r="28" spans="1:27" ht="20.25" customHeight="1" thickBot="1" x14ac:dyDescent="0.25">
      <c r="A28" s="34" t="s">
        <v>21</v>
      </c>
      <c r="B28" s="54" t="s">
        <v>82</v>
      </c>
      <c r="C28" s="58">
        <f>'Figure 4.15'!C23</f>
        <v>1099838.4002390145</v>
      </c>
      <c r="D28" s="36">
        <f>'Figure 4.15'!D23</f>
        <v>3040648.7865055101</v>
      </c>
      <c r="E28" s="35">
        <f>'Figure 4.15'!E23</f>
        <v>5519620.9099994125</v>
      </c>
      <c r="F28" s="35">
        <f>'Figure 4.15'!F23</f>
        <v>1103861.4518239603</v>
      </c>
      <c r="G28" s="35">
        <f>'Figure 4.15'!G23</f>
        <v>9182160.664948456</v>
      </c>
      <c r="H28" s="35">
        <f>'Figure 4.15'!H23</f>
        <v>3254614.5600213506</v>
      </c>
      <c r="I28" s="35">
        <f>'Figure 4.15'!I23</f>
        <v>1833174.1847826755</v>
      </c>
      <c r="J28" s="35">
        <f>'Figure 4.15'!J23</f>
        <v>2843720.2982834755</v>
      </c>
      <c r="K28" s="35">
        <f>'Figure 4.15'!K23</f>
        <v>3843900.0212367442</v>
      </c>
      <c r="L28" s="36">
        <f>'Figure 4.15'!L23</f>
        <v>1482062.6036892715</v>
      </c>
      <c r="M28" s="70">
        <f>'Figure 4.15'!M23</f>
        <v>1827517.2011859119</v>
      </c>
      <c r="N28" s="70">
        <f>'Figure 4.15'!N23</f>
        <v>2558724.3361275629</v>
      </c>
      <c r="O28" s="48">
        <f>'Figure 4.15'!O23</f>
        <v>1199701.8406695588</v>
      </c>
      <c r="P28" s="35">
        <f>'Figure 4.15'!P23</f>
        <v>2054212.8046975788</v>
      </c>
      <c r="Q28" s="35">
        <f>'Figure 4.15'!Q23</f>
        <v>827619.08292883378</v>
      </c>
      <c r="R28" s="36">
        <f>'Figure 4.15'!R23</f>
        <v>1336660.8016145304</v>
      </c>
      <c r="S28" s="35">
        <f>'Figure 4.15'!S23</f>
        <v>1710822.9693858894</v>
      </c>
      <c r="T28" s="36">
        <f>'Figure 4.15'!T23</f>
        <v>1462406.3650634792</v>
      </c>
      <c r="U28" s="36">
        <f>'Figure 4.15'!U23</f>
        <v>1368282.0143929762</v>
      </c>
      <c r="V28" s="36">
        <f>'Figure 4.15'!V23</f>
        <v>1040449.0854556828</v>
      </c>
      <c r="W28" s="36">
        <f>'Figure 4.15'!W23</f>
        <v>499212.95245328057</v>
      </c>
      <c r="X28" s="36">
        <f>'Figure 4.15'!X23</f>
        <v>541048.30482401617</v>
      </c>
      <c r="Y28" s="36">
        <f>AVERAGE(E28:X28)</f>
        <v>2274488.6226792331</v>
      </c>
      <c r="Z28" s="72">
        <f>(X28-Y28)/Y28</f>
        <v>-0.76212309904338482</v>
      </c>
      <c r="AA28" s="6"/>
    </row>
    <row r="29" spans="1:27" ht="12.75" x14ac:dyDescent="0.2">
      <c r="A29" s="180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6"/>
    </row>
    <row r="30" spans="1:27" ht="12.75" x14ac:dyDescent="0.2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6"/>
    </row>
    <row r="31" spans="1:27" ht="12.75" x14ac:dyDescent="0.2">
      <c r="A31" s="180"/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6"/>
    </row>
    <row r="32" spans="1:27" ht="20.25" customHeight="1" x14ac:dyDescent="0.2">
      <c r="D32" s="5"/>
      <c r="E32" s="5"/>
      <c r="F32" s="5"/>
      <c r="G32" s="5"/>
      <c r="H32" s="5"/>
      <c r="I32" s="5"/>
      <c r="J32" s="5"/>
      <c r="K32" s="5"/>
      <c r="L32" s="5"/>
      <c r="O32" s="6"/>
      <c r="Y32" s="5"/>
      <c r="Z32" s="7"/>
      <c r="AA32" s="6"/>
    </row>
    <row r="33" spans="25:26" ht="15" customHeight="1" x14ac:dyDescent="0.2">
      <c r="Y33" s="8"/>
      <c r="Z33" s="8"/>
    </row>
    <row r="34" spans="25:26" ht="15" customHeight="1" x14ac:dyDescent="0.2">
      <c r="Y34" s="8"/>
      <c r="Z34" s="8"/>
    </row>
    <row r="35" spans="25:26" ht="15" customHeight="1" x14ac:dyDescent="0.2">
      <c r="Y35" s="8"/>
      <c r="Z35" s="8"/>
    </row>
    <row r="36" spans="25:26" ht="15" customHeight="1" x14ac:dyDescent="0.2">
      <c r="Y36" s="8"/>
      <c r="Z36" s="8"/>
    </row>
    <row r="37" spans="25:26" ht="15" customHeight="1" x14ac:dyDescent="0.2">
      <c r="Y37" s="8"/>
      <c r="Z37" s="8"/>
    </row>
    <row r="38" spans="25:26" ht="15" customHeight="1" x14ac:dyDescent="0.2">
      <c r="Y38" s="8"/>
      <c r="Z38" s="8"/>
    </row>
    <row r="39" spans="25:26" ht="15" customHeight="1" x14ac:dyDescent="0.2">
      <c r="Y39" s="8"/>
      <c r="Z39" s="8"/>
    </row>
    <row r="40" spans="25:26" ht="15" customHeight="1" x14ac:dyDescent="0.2">
      <c r="Y40" s="8"/>
      <c r="Z40" s="8"/>
    </row>
    <row r="41" spans="25:26" ht="15" customHeight="1" x14ac:dyDescent="0.2">
      <c r="Y41" s="8"/>
      <c r="Z41" s="8"/>
    </row>
    <row r="42" spans="25:26" ht="15" customHeight="1" x14ac:dyDescent="0.2">
      <c r="Y42" s="8"/>
      <c r="Z42" s="8"/>
    </row>
    <row r="43" spans="25:26" ht="15" customHeight="1" x14ac:dyDescent="0.2">
      <c r="Y43" s="8"/>
      <c r="Z43" s="8"/>
    </row>
    <row r="44" spans="25:26" ht="15" customHeight="1" x14ac:dyDescent="0.2">
      <c r="Y44" s="8"/>
      <c r="Z44" s="8"/>
    </row>
    <row r="45" spans="25:26" ht="15" customHeight="1" x14ac:dyDescent="0.2">
      <c r="Y45" s="8"/>
      <c r="Z45" s="8"/>
    </row>
    <row r="46" spans="25:26" ht="15" customHeight="1" x14ac:dyDescent="0.2">
      <c r="Y46" s="8"/>
      <c r="Z46" s="8"/>
    </row>
    <row r="47" spans="25:26" ht="15" customHeight="1" x14ac:dyDescent="0.2">
      <c r="Y47" s="8"/>
      <c r="Z47" s="8"/>
    </row>
    <row r="48" spans="25:26" ht="15" customHeight="1" x14ac:dyDescent="0.2">
      <c r="Y48" s="8"/>
      <c r="Z48" s="8"/>
    </row>
    <row r="49" spans="25:26" ht="15" customHeight="1" x14ac:dyDescent="0.2">
      <c r="Y49" s="8"/>
      <c r="Z49" s="8"/>
    </row>
    <row r="50" spans="25:26" ht="15" customHeight="1" x14ac:dyDescent="0.2">
      <c r="Y50" s="8"/>
      <c r="Z50" s="8"/>
    </row>
    <row r="51" spans="25:26" ht="15" customHeight="1" x14ac:dyDescent="0.2">
      <c r="Y51" s="8"/>
      <c r="Z51" s="8"/>
    </row>
    <row r="52" spans="25:26" ht="15" customHeight="1" x14ac:dyDescent="0.2">
      <c r="Y52" s="8"/>
      <c r="Z52" s="8"/>
    </row>
    <row r="53" spans="25:26" ht="15" customHeight="1" x14ac:dyDescent="0.2">
      <c r="Y53" s="8"/>
      <c r="Z53" s="8"/>
    </row>
    <row r="54" spans="25:26" ht="15" customHeight="1" x14ac:dyDescent="0.2">
      <c r="Y54" s="8"/>
      <c r="Z54" s="8"/>
    </row>
    <row r="55" spans="25:26" ht="15" customHeight="1" x14ac:dyDescent="0.2">
      <c r="Y55" s="8"/>
      <c r="Z55" s="8"/>
    </row>
    <row r="56" spans="25:26" ht="15" customHeight="1" x14ac:dyDescent="0.2">
      <c r="Y56" s="8"/>
      <c r="Z56" s="8"/>
    </row>
    <row r="57" spans="25:26" ht="15" customHeight="1" x14ac:dyDescent="0.2">
      <c r="Y57" s="8"/>
      <c r="Z57" s="8"/>
    </row>
    <row r="58" spans="25:26" ht="15" customHeight="1" x14ac:dyDescent="0.2">
      <c r="Y58" s="8"/>
      <c r="Z58" s="8"/>
    </row>
    <row r="59" spans="25:26" ht="15" customHeight="1" x14ac:dyDescent="0.2">
      <c r="Y59" s="8"/>
      <c r="Z59" s="8"/>
    </row>
    <row r="60" spans="25:26" ht="15" customHeight="1" x14ac:dyDescent="0.2">
      <c r="Y60" s="8"/>
      <c r="Z60" s="8"/>
    </row>
    <row r="61" spans="25:26" ht="15" customHeight="1" x14ac:dyDescent="0.2">
      <c r="Y61" s="8"/>
      <c r="Z61" s="8"/>
    </row>
    <row r="62" spans="25:26" ht="15" customHeight="1" x14ac:dyDescent="0.2">
      <c r="Y62" s="8"/>
      <c r="Z62" s="8"/>
    </row>
    <row r="63" spans="25:26" ht="15" customHeight="1" x14ac:dyDescent="0.2">
      <c r="Y63" s="8"/>
      <c r="Z63" s="8"/>
    </row>
    <row r="64" spans="25:26" ht="15" customHeight="1" x14ac:dyDescent="0.2">
      <c r="Y64" s="8"/>
      <c r="Z64" s="8"/>
    </row>
    <row r="65" spans="25:26" ht="15" customHeight="1" x14ac:dyDescent="0.2">
      <c r="Y65" s="8"/>
      <c r="Z65" s="8"/>
    </row>
    <row r="66" spans="25:26" ht="15" customHeight="1" x14ac:dyDescent="0.2">
      <c r="Y66" s="8"/>
      <c r="Z66" s="8"/>
    </row>
    <row r="67" spans="25:26" ht="15" customHeight="1" x14ac:dyDescent="0.2">
      <c r="Y67" s="8"/>
      <c r="Z67" s="8"/>
    </row>
    <row r="68" spans="25:26" ht="15" customHeight="1" x14ac:dyDescent="0.2">
      <c r="Y68" s="8"/>
      <c r="Z68" s="8"/>
    </row>
    <row r="69" spans="25:26" ht="15" customHeight="1" x14ac:dyDescent="0.2">
      <c r="Y69" s="8"/>
      <c r="Z69" s="8"/>
    </row>
    <row r="70" spans="25:26" ht="15" customHeight="1" x14ac:dyDescent="0.2">
      <c r="Y70" s="8"/>
      <c r="Z70" s="8"/>
    </row>
    <row r="71" spans="25:26" ht="15" customHeight="1" x14ac:dyDescent="0.2">
      <c r="Y71" s="8"/>
      <c r="Z71" s="8"/>
    </row>
    <row r="72" spans="25:26" ht="15" customHeight="1" x14ac:dyDescent="0.2">
      <c r="Y72" s="8"/>
      <c r="Z72" s="8"/>
    </row>
    <row r="73" spans="25:26" ht="15" customHeight="1" x14ac:dyDescent="0.2">
      <c r="Y73" s="8"/>
      <c r="Z73" s="8"/>
    </row>
    <row r="74" spans="25:26" ht="15" customHeight="1" x14ac:dyDescent="0.2">
      <c r="Y74" s="8"/>
      <c r="Z74" s="8"/>
    </row>
    <row r="75" spans="25:26" ht="15" customHeight="1" x14ac:dyDescent="0.2">
      <c r="Y75" s="8"/>
      <c r="Z75" s="8"/>
    </row>
    <row r="76" spans="25:26" ht="15" customHeight="1" x14ac:dyDescent="0.2">
      <c r="Y76" s="8"/>
      <c r="Z76" s="8"/>
    </row>
    <row r="77" spans="25:26" ht="15" customHeight="1" x14ac:dyDescent="0.2">
      <c r="Y77" s="8"/>
      <c r="Z77" s="8"/>
    </row>
    <row r="78" spans="25:26" ht="15" customHeight="1" x14ac:dyDescent="0.2">
      <c r="Y78" s="8"/>
      <c r="Z78" s="8"/>
    </row>
    <row r="79" spans="25:26" ht="15" customHeight="1" x14ac:dyDescent="0.2">
      <c r="Y79" s="8"/>
      <c r="Z79" s="8"/>
    </row>
    <row r="80" spans="25:26" ht="15" customHeight="1" x14ac:dyDescent="0.2">
      <c r="Y80" s="8"/>
      <c r="Z80" s="8"/>
    </row>
    <row r="81" spans="25:26" ht="15" customHeight="1" x14ac:dyDescent="0.2">
      <c r="Y81" s="8"/>
      <c r="Z81" s="8"/>
    </row>
    <row r="82" spans="25:26" ht="15" customHeight="1" x14ac:dyDescent="0.2">
      <c r="Y82" s="8"/>
      <c r="Z82" s="8"/>
    </row>
    <row r="83" spans="25:26" ht="15" customHeight="1" x14ac:dyDescent="0.2">
      <c r="Y83" s="8"/>
      <c r="Z83" s="8"/>
    </row>
    <row r="84" spans="25:26" ht="15" customHeight="1" x14ac:dyDescent="0.2">
      <c r="Y84" s="8"/>
      <c r="Z84" s="8"/>
    </row>
    <row r="85" spans="25:26" ht="15" customHeight="1" x14ac:dyDescent="0.2">
      <c r="Y85" s="8"/>
      <c r="Z85" s="8"/>
    </row>
    <row r="86" spans="25:26" ht="15" customHeight="1" x14ac:dyDescent="0.2">
      <c r="Y86" s="8"/>
      <c r="Z86" s="8"/>
    </row>
    <row r="87" spans="25:26" ht="15" customHeight="1" x14ac:dyDescent="0.2">
      <c r="Y87" s="8"/>
      <c r="Z87" s="8"/>
    </row>
    <row r="88" spans="25:26" ht="15" customHeight="1" x14ac:dyDescent="0.2">
      <c r="Y88" s="8"/>
      <c r="Z88" s="8"/>
    </row>
    <row r="89" spans="25:26" ht="15" customHeight="1" x14ac:dyDescent="0.2">
      <c r="Y89" s="8"/>
      <c r="Z89" s="8"/>
    </row>
    <row r="90" spans="25:26" ht="15" customHeight="1" x14ac:dyDescent="0.2">
      <c r="Y90" s="8"/>
      <c r="Z90" s="8"/>
    </row>
    <row r="91" spans="25:26" ht="15" customHeight="1" x14ac:dyDescent="0.2">
      <c r="Y91" s="8"/>
      <c r="Z91" s="8"/>
    </row>
    <row r="92" spans="25:26" ht="15" customHeight="1" x14ac:dyDescent="0.2">
      <c r="Y92" s="8"/>
      <c r="Z92" s="8"/>
    </row>
    <row r="93" spans="25:26" ht="15" customHeight="1" x14ac:dyDescent="0.2">
      <c r="Y93" s="8"/>
      <c r="Z93" s="8"/>
    </row>
    <row r="94" spans="25:26" ht="15" customHeight="1" x14ac:dyDescent="0.2">
      <c r="Y94" s="8"/>
      <c r="Z94" s="8"/>
    </row>
    <row r="95" spans="25:26" ht="15" customHeight="1" x14ac:dyDescent="0.2">
      <c r="Y95" s="8"/>
      <c r="Z95" s="8"/>
    </row>
    <row r="96" spans="25:26" ht="15" customHeight="1" x14ac:dyDescent="0.2">
      <c r="Y96" s="8"/>
      <c r="Z96" s="8"/>
    </row>
    <row r="97" spans="25:26" ht="15" customHeight="1" x14ac:dyDescent="0.2">
      <c r="Y97" s="8"/>
      <c r="Z97" s="8"/>
    </row>
    <row r="98" spans="25:26" ht="15" customHeight="1" x14ac:dyDescent="0.2">
      <c r="Y98" s="8"/>
      <c r="Z98" s="8"/>
    </row>
    <row r="99" spans="25:26" ht="15" customHeight="1" x14ac:dyDescent="0.2">
      <c r="Y99" s="8"/>
      <c r="Z99" s="8"/>
    </row>
    <row r="100" spans="25:26" ht="15" customHeight="1" x14ac:dyDescent="0.2">
      <c r="Y100" s="8"/>
      <c r="Z100" s="8"/>
    </row>
    <row r="101" spans="25:26" ht="15" customHeight="1" x14ac:dyDescent="0.2">
      <c r="Y101" s="8"/>
      <c r="Z101" s="8"/>
    </row>
    <row r="102" spans="25:26" ht="15" customHeight="1" x14ac:dyDescent="0.2">
      <c r="Y102" s="8"/>
      <c r="Z102" s="8"/>
    </row>
    <row r="103" spans="25:26" ht="15" customHeight="1" x14ac:dyDescent="0.2">
      <c r="Y103" s="8"/>
      <c r="Z103" s="8"/>
    </row>
    <row r="104" spans="25:26" ht="15" customHeight="1" x14ac:dyDescent="0.2">
      <c r="Y104" s="8"/>
      <c r="Z104" s="8"/>
    </row>
    <row r="105" spans="25:26" ht="15" customHeight="1" x14ac:dyDescent="0.2">
      <c r="Y105" s="8"/>
      <c r="Z105" s="8"/>
    </row>
    <row r="106" spans="25:26" ht="15" customHeight="1" x14ac:dyDescent="0.2">
      <c r="Y106" s="8"/>
      <c r="Z106" s="8"/>
    </row>
    <row r="107" spans="25:26" ht="15" customHeight="1" x14ac:dyDescent="0.2">
      <c r="Y107" s="8"/>
      <c r="Z107" s="8"/>
    </row>
    <row r="108" spans="25:26" ht="15" customHeight="1" x14ac:dyDescent="0.2">
      <c r="Y108" s="8"/>
      <c r="Z108" s="8"/>
    </row>
    <row r="109" spans="25:26" ht="15" customHeight="1" x14ac:dyDescent="0.2">
      <c r="Y109" s="8"/>
      <c r="Z109" s="8"/>
    </row>
    <row r="110" spans="25:26" ht="15" customHeight="1" x14ac:dyDescent="0.2">
      <c r="Y110" s="8"/>
      <c r="Z110" s="8"/>
    </row>
    <row r="111" spans="25:26" ht="15" customHeight="1" x14ac:dyDescent="0.2">
      <c r="Y111" s="8"/>
      <c r="Z111" s="8"/>
    </row>
    <row r="112" spans="25:26" ht="15" customHeight="1" x14ac:dyDescent="0.2">
      <c r="Y112" s="8"/>
      <c r="Z112" s="8"/>
    </row>
    <row r="113" spans="25:26" ht="15" customHeight="1" x14ac:dyDescent="0.2">
      <c r="Y113" s="8"/>
      <c r="Z113" s="8"/>
    </row>
    <row r="114" spans="25:26" ht="15" customHeight="1" x14ac:dyDescent="0.2">
      <c r="Y114" s="8"/>
      <c r="Z114" s="8"/>
    </row>
    <row r="115" spans="25:26" ht="15" customHeight="1" x14ac:dyDescent="0.2">
      <c r="Y115" s="8"/>
      <c r="Z115" s="8"/>
    </row>
    <row r="116" spans="25:26" ht="15" customHeight="1" x14ac:dyDescent="0.2">
      <c r="Y116" s="8"/>
      <c r="Z116" s="8"/>
    </row>
    <row r="117" spans="25:26" ht="15" customHeight="1" x14ac:dyDescent="0.2">
      <c r="Y117" s="8"/>
      <c r="Z117" s="8"/>
    </row>
    <row r="118" spans="25:26" ht="15" customHeight="1" x14ac:dyDescent="0.2">
      <c r="Y118" s="8"/>
      <c r="Z118" s="8"/>
    </row>
    <row r="119" spans="25:26" ht="15" customHeight="1" x14ac:dyDescent="0.2">
      <c r="Y119" s="8"/>
      <c r="Z119" s="8"/>
    </row>
    <row r="120" spans="25:26" ht="15" customHeight="1" x14ac:dyDescent="0.2">
      <c r="Y120" s="8"/>
      <c r="Z120" s="8"/>
    </row>
    <row r="121" spans="25:26" ht="15" customHeight="1" x14ac:dyDescent="0.2">
      <c r="Y121" s="8"/>
      <c r="Z121" s="8"/>
    </row>
    <row r="122" spans="25:26" ht="15" customHeight="1" x14ac:dyDescent="0.2">
      <c r="Y122" s="8"/>
      <c r="Z122" s="8"/>
    </row>
    <row r="123" spans="25:26" ht="15" customHeight="1" x14ac:dyDescent="0.2">
      <c r="Y123" s="8"/>
      <c r="Z123" s="8"/>
    </row>
    <row r="124" spans="25:26" ht="15" customHeight="1" x14ac:dyDescent="0.2">
      <c r="Y124" s="8"/>
      <c r="Z124" s="8"/>
    </row>
    <row r="125" spans="25:26" ht="15" customHeight="1" x14ac:dyDescent="0.2">
      <c r="Y125" s="8"/>
      <c r="Z125" s="8"/>
    </row>
    <row r="126" spans="25:26" ht="15" customHeight="1" x14ac:dyDescent="0.2">
      <c r="Y126" s="8"/>
      <c r="Z126" s="8"/>
    </row>
    <row r="127" spans="25:26" ht="15" customHeight="1" x14ac:dyDescent="0.2">
      <c r="Y127" s="8"/>
      <c r="Z127" s="8"/>
    </row>
    <row r="128" spans="25:26" ht="15" customHeight="1" x14ac:dyDescent="0.2">
      <c r="Y128" s="8"/>
      <c r="Z128" s="8"/>
    </row>
    <row r="129" spans="25:26" ht="15" customHeight="1" x14ac:dyDescent="0.2">
      <c r="Y129" s="8"/>
      <c r="Z129" s="8"/>
    </row>
    <row r="130" spans="25:26" ht="15" customHeight="1" x14ac:dyDescent="0.2">
      <c r="Y130" s="8"/>
      <c r="Z130" s="8"/>
    </row>
    <row r="131" spans="25:26" ht="15" customHeight="1" x14ac:dyDescent="0.2">
      <c r="Y131" s="8"/>
      <c r="Z131" s="8"/>
    </row>
    <row r="132" spans="25:26" ht="15" customHeight="1" x14ac:dyDescent="0.2">
      <c r="Y132" s="8"/>
      <c r="Z132" s="8"/>
    </row>
    <row r="133" spans="25:26" ht="15" customHeight="1" x14ac:dyDescent="0.2">
      <c r="Y133" s="8"/>
      <c r="Z133" s="8"/>
    </row>
    <row r="134" spans="25:26" ht="15" customHeight="1" x14ac:dyDescent="0.2">
      <c r="Y134" s="8"/>
      <c r="Z134" s="8"/>
    </row>
    <row r="135" spans="25:26" ht="15" customHeight="1" x14ac:dyDescent="0.2">
      <c r="Y135" s="8"/>
      <c r="Z135" s="8"/>
    </row>
    <row r="136" spans="25:26" ht="15" customHeight="1" x14ac:dyDescent="0.2">
      <c r="Y136" s="8"/>
      <c r="Z136" s="8"/>
    </row>
    <row r="137" spans="25:26" ht="15" customHeight="1" x14ac:dyDescent="0.2">
      <c r="Y137" s="8"/>
      <c r="Z137" s="8"/>
    </row>
    <row r="138" spans="25:26" ht="15" customHeight="1" x14ac:dyDescent="0.2">
      <c r="Y138" s="8"/>
      <c r="Z138" s="8"/>
    </row>
    <row r="139" spans="25:26" ht="15" customHeight="1" x14ac:dyDescent="0.2">
      <c r="Y139" s="8"/>
      <c r="Z139" s="8"/>
    </row>
    <row r="140" spans="25:26" ht="15" customHeight="1" x14ac:dyDescent="0.2">
      <c r="Y140" s="8"/>
      <c r="Z140" s="8"/>
    </row>
    <row r="141" spans="25:26" ht="15" customHeight="1" x14ac:dyDescent="0.2">
      <c r="Y141" s="8"/>
      <c r="Z141" s="8"/>
    </row>
    <row r="142" spans="25:26" ht="15" customHeight="1" x14ac:dyDescent="0.2">
      <c r="Y142" s="8"/>
      <c r="Z142" s="8"/>
    </row>
    <row r="143" spans="25:26" ht="15" customHeight="1" x14ac:dyDescent="0.2">
      <c r="Y143" s="8"/>
      <c r="Z143" s="8"/>
    </row>
    <row r="144" spans="25:26" ht="15" customHeight="1" x14ac:dyDescent="0.2">
      <c r="Y144" s="8"/>
      <c r="Z144" s="8"/>
    </row>
    <row r="145" spans="25:26" ht="15" customHeight="1" x14ac:dyDescent="0.2">
      <c r="Y145" s="8"/>
      <c r="Z145" s="8"/>
    </row>
    <row r="146" spans="25:26" ht="15" customHeight="1" x14ac:dyDescent="0.2">
      <c r="Y146" s="8"/>
      <c r="Z146" s="8"/>
    </row>
    <row r="147" spans="25:26" ht="15" customHeight="1" x14ac:dyDescent="0.2">
      <c r="Y147" s="8"/>
      <c r="Z147" s="8"/>
    </row>
    <row r="148" spans="25:26" ht="15" customHeight="1" x14ac:dyDescent="0.2">
      <c r="Y148" s="8"/>
      <c r="Z148" s="8"/>
    </row>
    <row r="149" spans="25:26" ht="15" customHeight="1" x14ac:dyDescent="0.2">
      <c r="Y149" s="8"/>
      <c r="Z149" s="8"/>
    </row>
    <row r="150" spans="25:26" ht="15" customHeight="1" x14ac:dyDescent="0.2">
      <c r="Y150" s="8"/>
      <c r="Z150" s="8"/>
    </row>
    <row r="151" spans="25:26" ht="15" customHeight="1" x14ac:dyDescent="0.2">
      <c r="Y151" s="8"/>
      <c r="Z151" s="8"/>
    </row>
    <row r="152" spans="25:26" ht="15" customHeight="1" x14ac:dyDescent="0.2">
      <c r="Y152" s="8"/>
      <c r="Z152" s="8"/>
    </row>
    <row r="153" spans="25:26" ht="15" customHeight="1" x14ac:dyDescent="0.2">
      <c r="Y153" s="8"/>
      <c r="Z153" s="8"/>
    </row>
    <row r="154" spans="25:26" ht="15" customHeight="1" x14ac:dyDescent="0.2">
      <c r="Y154" s="8"/>
      <c r="Z154" s="8"/>
    </row>
    <row r="155" spans="25:26" ht="15" customHeight="1" x14ac:dyDescent="0.2">
      <c r="Y155" s="8"/>
      <c r="Z155" s="8"/>
    </row>
    <row r="156" spans="25:26" ht="15" customHeight="1" x14ac:dyDescent="0.2">
      <c r="Y156" s="8"/>
      <c r="Z156" s="8"/>
    </row>
    <row r="157" spans="25:26" ht="15" customHeight="1" x14ac:dyDescent="0.2">
      <c r="Y157" s="8"/>
      <c r="Z157" s="8"/>
    </row>
    <row r="158" spans="25:26" ht="15" customHeight="1" x14ac:dyDescent="0.2">
      <c r="Y158" s="8"/>
      <c r="Z158" s="8"/>
    </row>
    <row r="159" spans="25:26" ht="15" customHeight="1" x14ac:dyDescent="0.2">
      <c r="Y159" s="8"/>
      <c r="Z159" s="8"/>
    </row>
    <row r="160" spans="25:26" ht="15" customHeight="1" x14ac:dyDescent="0.2">
      <c r="Y160" s="8"/>
      <c r="Z160" s="8"/>
    </row>
    <row r="161" spans="25:26" ht="15" customHeight="1" x14ac:dyDescent="0.2">
      <c r="Y161" s="8"/>
      <c r="Z161" s="8"/>
    </row>
    <row r="162" spans="25:26" ht="15" customHeight="1" x14ac:dyDescent="0.2">
      <c r="Y162" s="8"/>
      <c r="Z162" s="8"/>
    </row>
    <row r="163" spans="25:26" ht="15" customHeight="1" x14ac:dyDescent="0.2">
      <c r="Y163" s="8"/>
      <c r="Z163" s="8"/>
    </row>
    <row r="164" spans="25:26" ht="15" customHeight="1" x14ac:dyDescent="0.2">
      <c r="Y164" s="8"/>
      <c r="Z164" s="8"/>
    </row>
    <row r="165" spans="25:26" ht="15" customHeight="1" x14ac:dyDescent="0.2">
      <c r="Y165" s="8"/>
      <c r="Z165" s="8"/>
    </row>
    <row r="166" spans="25:26" ht="15" customHeight="1" x14ac:dyDescent="0.2">
      <c r="Y166" s="8"/>
      <c r="Z166" s="8"/>
    </row>
    <row r="167" spans="25:26" ht="15" customHeight="1" x14ac:dyDescent="0.2">
      <c r="Y167" s="8"/>
      <c r="Z167" s="8"/>
    </row>
    <row r="168" spans="25:26" ht="15" customHeight="1" x14ac:dyDescent="0.2">
      <c r="Y168" s="8"/>
      <c r="Z168" s="8"/>
    </row>
    <row r="169" spans="25:26" ht="15" customHeight="1" x14ac:dyDescent="0.2">
      <c r="Y169" s="8"/>
      <c r="Z169" s="8"/>
    </row>
    <row r="170" spans="25:26" ht="15" customHeight="1" x14ac:dyDescent="0.2">
      <c r="Y170" s="8"/>
      <c r="Z170" s="8"/>
    </row>
    <row r="171" spans="25:26" ht="15" customHeight="1" x14ac:dyDescent="0.2">
      <c r="Y171" s="8"/>
      <c r="Z171" s="8"/>
    </row>
    <row r="172" spans="25:26" ht="15" customHeight="1" x14ac:dyDescent="0.2">
      <c r="Y172" s="8"/>
      <c r="Z172" s="8"/>
    </row>
    <row r="173" spans="25:26" ht="15" customHeight="1" x14ac:dyDescent="0.2">
      <c r="Y173" s="8"/>
      <c r="Z173" s="8"/>
    </row>
    <row r="174" spans="25:26" ht="15" customHeight="1" x14ac:dyDescent="0.2">
      <c r="Y174" s="8"/>
      <c r="Z174" s="8"/>
    </row>
    <row r="175" spans="25:26" ht="15" customHeight="1" x14ac:dyDescent="0.2">
      <c r="Y175" s="8"/>
      <c r="Z175" s="8"/>
    </row>
    <row r="176" spans="25:26" ht="15" customHeight="1" x14ac:dyDescent="0.2">
      <c r="Y176" s="8"/>
      <c r="Z176" s="8"/>
    </row>
    <row r="177" spans="25:26" ht="15" customHeight="1" x14ac:dyDescent="0.2">
      <c r="Y177" s="8"/>
      <c r="Z177" s="8"/>
    </row>
    <row r="178" spans="25:26" ht="15" customHeight="1" x14ac:dyDescent="0.2">
      <c r="Y178" s="8"/>
      <c r="Z178" s="8"/>
    </row>
    <row r="179" spans="25:26" ht="15" customHeight="1" x14ac:dyDescent="0.2">
      <c r="Y179" s="8"/>
      <c r="Z179" s="8"/>
    </row>
    <row r="180" spans="25:26" ht="15" customHeight="1" x14ac:dyDescent="0.2">
      <c r="Y180" s="8"/>
      <c r="Z180" s="8"/>
    </row>
    <row r="181" spans="25:26" ht="15" customHeight="1" x14ac:dyDescent="0.2">
      <c r="Y181" s="8"/>
      <c r="Z181" s="8"/>
    </row>
    <row r="182" spans="25:26" ht="15" customHeight="1" x14ac:dyDescent="0.2">
      <c r="Y182" s="8"/>
      <c r="Z182" s="8"/>
    </row>
    <row r="183" spans="25:26" ht="15" customHeight="1" x14ac:dyDescent="0.2">
      <c r="Y183" s="8"/>
      <c r="Z183" s="8"/>
    </row>
    <row r="184" spans="25:26" ht="15" customHeight="1" x14ac:dyDescent="0.2">
      <c r="Y184" s="8"/>
      <c r="Z184" s="8"/>
    </row>
    <row r="185" spans="25:26" ht="15" customHeight="1" x14ac:dyDescent="0.2">
      <c r="Y185" s="8"/>
      <c r="Z185" s="8"/>
    </row>
    <row r="186" spans="25:26" ht="15" customHeight="1" x14ac:dyDescent="0.2">
      <c r="Y186" s="8"/>
      <c r="Z186" s="8"/>
    </row>
    <row r="187" spans="25:26" ht="15" customHeight="1" x14ac:dyDescent="0.2">
      <c r="Y187" s="8"/>
      <c r="Z187" s="8"/>
    </row>
    <row r="188" spans="25:26" ht="15" customHeight="1" x14ac:dyDescent="0.2">
      <c r="Y188" s="8"/>
      <c r="Z188" s="8"/>
    </row>
    <row r="189" spans="25:26" ht="15" customHeight="1" x14ac:dyDescent="0.2">
      <c r="Y189" s="8"/>
      <c r="Z189" s="8"/>
    </row>
    <row r="190" spans="25:26" ht="15" customHeight="1" x14ac:dyDescent="0.2">
      <c r="Y190" s="8"/>
      <c r="Z190" s="8"/>
    </row>
    <row r="191" spans="25:26" ht="15" customHeight="1" x14ac:dyDescent="0.2">
      <c r="Y191" s="8"/>
      <c r="Z191" s="8"/>
    </row>
    <row r="192" spans="25:26" ht="15" customHeight="1" x14ac:dyDescent="0.2">
      <c r="Y192" s="8"/>
      <c r="Z192" s="8"/>
    </row>
    <row r="193" spans="25:26" ht="15" customHeight="1" x14ac:dyDescent="0.2">
      <c r="Y193" s="8"/>
      <c r="Z193" s="8"/>
    </row>
    <row r="194" spans="25:26" ht="15" customHeight="1" x14ac:dyDescent="0.2">
      <c r="Y194" s="8"/>
      <c r="Z194" s="8"/>
    </row>
    <row r="195" spans="25:26" ht="15" customHeight="1" x14ac:dyDescent="0.2">
      <c r="Y195" s="8"/>
      <c r="Z195" s="8"/>
    </row>
    <row r="196" spans="25:26" ht="15" customHeight="1" x14ac:dyDescent="0.2">
      <c r="Y196" s="8"/>
      <c r="Z196" s="8"/>
    </row>
    <row r="197" spans="25:26" ht="15" customHeight="1" x14ac:dyDescent="0.2">
      <c r="Y197" s="8"/>
      <c r="Z197" s="8"/>
    </row>
    <row r="198" spans="25:26" ht="15" customHeight="1" x14ac:dyDescent="0.2">
      <c r="Y198" s="8"/>
      <c r="Z198" s="8"/>
    </row>
    <row r="199" spans="25:26" ht="15" customHeight="1" x14ac:dyDescent="0.2">
      <c r="Y199" s="8"/>
      <c r="Z199" s="8"/>
    </row>
    <row r="200" spans="25:26" ht="15" customHeight="1" x14ac:dyDescent="0.2">
      <c r="Y200" s="8"/>
      <c r="Z200" s="8"/>
    </row>
    <row r="201" spans="25:26" ht="15" customHeight="1" x14ac:dyDescent="0.2">
      <c r="Y201" s="8"/>
      <c r="Z201" s="8"/>
    </row>
    <row r="202" spans="25:26" ht="15" customHeight="1" x14ac:dyDescent="0.2">
      <c r="Y202" s="8"/>
      <c r="Z202" s="8"/>
    </row>
    <row r="203" spans="25:26" ht="15" customHeight="1" x14ac:dyDescent="0.2">
      <c r="Y203" s="8"/>
      <c r="Z203" s="8"/>
    </row>
    <row r="204" spans="25:26" ht="15" customHeight="1" x14ac:dyDescent="0.2">
      <c r="Y204" s="8"/>
      <c r="Z204" s="8"/>
    </row>
    <row r="205" spans="25:26" ht="15" customHeight="1" x14ac:dyDescent="0.2">
      <c r="Y205" s="8"/>
      <c r="Z205" s="8"/>
    </row>
    <row r="206" spans="25:26" ht="15" customHeight="1" x14ac:dyDescent="0.2">
      <c r="Y206" s="8"/>
      <c r="Z206" s="8"/>
    </row>
    <row r="207" spans="25:26" ht="15" customHeight="1" x14ac:dyDescent="0.2">
      <c r="Y207" s="8"/>
      <c r="Z207" s="8"/>
    </row>
    <row r="208" spans="25:26" ht="15" customHeight="1" x14ac:dyDescent="0.2">
      <c r="Y208" s="8"/>
      <c r="Z208" s="8"/>
    </row>
    <row r="209" spans="25:26" ht="15" customHeight="1" x14ac:dyDescent="0.2">
      <c r="Y209" s="8"/>
      <c r="Z209" s="8"/>
    </row>
    <row r="210" spans="25:26" ht="15" customHeight="1" x14ac:dyDescent="0.2">
      <c r="Y210" s="8"/>
      <c r="Z210" s="8"/>
    </row>
    <row r="211" spans="25:26" ht="15" customHeight="1" x14ac:dyDescent="0.2">
      <c r="Y211" s="8"/>
      <c r="Z211" s="8"/>
    </row>
    <row r="212" spans="25:26" ht="15" customHeight="1" x14ac:dyDescent="0.2">
      <c r="Y212" s="8"/>
      <c r="Z212" s="8"/>
    </row>
    <row r="213" spans="25:26" ht="15" customHeight="1" x14ac:dyDescent="0.2">
      <c r="Y213" s="8"/>
      <c r="Z213" s="8"/>
    </row>
    <row r="214" spans="25:26" ht="15" customHeight="1" x14ac:dyDescent="0.2">
      <c r="Y214" s="8"/>
      <c r="Z214" s="8"/>
    </row>
    <row r="215" spans="25:26" ht="15" customHeight="1" x14ac:dyDescent="0.2">
      <c r="Y215" s="8"/>
      <c r="Z215" s="8"/>
    </row>
    <row r="216" spans="25:26" ht="15" customHeight="1" x14ac:dyDescent="0.2">
      <c r="Y216" s="8"/>
      <c r="Z216" s="8"/>
    </row>
    <row r="217" spans="25:26" ht="15" customHeight="1" x14ac:dyDescent="0.2">
      <c r="Y217" s="8"/>
      <c r="Z217" s="8"/>
    </row>
    <row r="218" spans="25:26" ht="15" customHeight="1" x14ac:dyDescent="0.2">
      <c r="Y218" s="8"/>
      <c r="Z218" s="8"/>
    </row>
    <row r="219" spans="25:26" ht="15" customHeight="1" x14ac:dyDescent="0.2">
      <c r="Y219" s="8"/>
      <c r="Z219" s="8"/>
    </row>
    <row r="220" spans="25:26" ht="15" customHeight="1" x14ac:dyDescent="0.2">
      <c r="Y220" s="8"/>
      <c r="Z220" s="8"/>
    </row>
    <row r="221" spans="25:26" ht="15" customHeight="1" x14ac:dyDescent="0.2">
      <c r="Y221" s="8"/>
      <c r="Z221" s="8"/>
    </row>
    <row r="222" spans="25:26" ht="15" customHeight="1" x14ac:dyDescent="0.2">
      <c r="Y222" s="8"/>
      <c r="Z222" s="8"/>
    </row>
    <row r="223" spans="25:26" ht="15" customHeight="1" x14ac:dyDescent="0.2">
      <c r="Y223" s="8"/>
      <c r="Z223" s="8"/>
    </row>
    <row r="224" spans="25:26" ht="15" customHeight="1" x14ac:dyDescent="0.2">
      <c r="Y224" s="8"/>
      <c r="Z224" s="8"/>
    </row>
    <row r="225" spans="25:26" ht="15" customHeight="1" x14ac:dyDescent="0.2">
      <c r="Y225" s="8"/>
      <c r="Z225" s="8"/>
    </row>
    <row r="226" spans="25:26" ht="15" customHeight="1" x14ac:dyDescent="0.2">
      <c r="Y226" s="8"/>
      <c r="Z226" s="8"/>
    </row>
    <row r="227" spans="25:26" ht="15" customHeight="1" x14ac:dyDescent="0.2">
      <c r="Y227" s="8"/>
      <c r="Z227" s="8"/>
    </row>
    <row r="228" spans="25:26" ht="15" customHeight="1" x14ac:dyDescent="0.2">
      <c r="Y228" s="8"/>
      <c r="Z228" s="8"/>
    </row>
    <row r="229" spans="25:26" ht="15" customHeight="1" x14ac:dyDescent="0.2">
      <c r="Y229" s="8"/>
      <c r="Z229" s="8"/>
    </row>
    <row r="230" spans="25:26" ht="15" customHeight="1" x14ac:dyDescent="0.2">
      <c r="Y230" s="8"/>
      <c r="Z230" s="8"/>
    </row>
    <row r="231" spans="25:26" ht="15" customHeight="1" x14ac:dyDescent="0.2">
      <c r="Y231" s="8"/>
      <c r="Z231" s="8"/>
    </row>
    <row r="232" spans="25:26" ht="15" customHeight="1" x14ac:dyDescent="0.2">
      <c r="Y232" s="8"/>
      <c r="Z232" s="8"/>
    </row>
    <row r="233" spans="25:26" ht="15" customHeight="1" x14ac:dyDescent="0.2">
      <c r="Y233" s="8"/>
      <c r="Z233" s="8"/>
    </row>
    <row r="234" spans="25:26" ht="15" customHeight="1" x14ac:dyDescent="0.2">
      <c r="Y234" s="8"/>
      <c r="Z234" s="8"/>
    </row>
    <row r="235" spans="25:26" ht="15" customHeight="1" x14ac:dyDescent="0.2">
      <c r="Y235" s="8"/>
      <c r="Z235" s="8"/>
    </row>
    <row r="236" spans="25:26" ht="15" customHeight="1" x14ac:dyDescent="0.2">
      <c r="Y236" s="8"/>
      <c r="Z236" s="8"/>
    </row>
    <row r="237" spans="25:26" ht="15" customHeight="1" x14ac:dyDescent="0.2">
      <c r="Y237" s="8"/>
      <c r="Z237" s="8"/>
    </row>
    <row r="238" spans="25:26" ht="15" customHeight="1" x14ac:dyDescent="0.2">
      <c r="Y238" s="8"/>
      <c r="Z238" s="8"/>
    </row>
    <row r="239" spans="25:26" ht="15" customHeight="1" x14ac:dyDescent="0.2">
      <c r="Y239" s="8"/>
      <c r="Z239" s="8"/>
    </row>
    <row r="240" spans="25:26" ht="15" customHeight="1" x14ac:dyDescent="0.2">
      <c r="Y240" s="8"/>
      <c r="Z240" s="8"/>
    </row>
    <row r="241" spans="25:26" ht="15" customHeight="1" x14ac:dyDescent="0.2">
      <c r="Y241" s="8"/>
      <c r="Z241" s="8"/>
    </row>
    <row r="242" spans="25:26" ht="15" customHeight="1" x14ac:dyDescent="0.2">
      <c r="Y242" s="8"/>
      <c r="Z242" s="8"/>
    </row>
    <row r="243" spans="25:26" ht="15" customHeight="1" x14ac:dyDescent="0.2">
      <c r="Y243" s="8"/>
      <c r="Z243" s="8"/>
    </row>
    <row r="244" spans="25:26" ht="15" customHeight="1" x14ac:dyDescent="0.2">
      <c r="Y244" s="8"/>
      <c r="Z244" s="8"/>
    </row>
    <row r="245" spans="25:26" ht="15" customHeight="1" x14ac:dyDescent="0.2">
      <c r="Y245" s="8"/>
      <c r="Z245" s="8"/>
    </row>
    <row r="246" spans="25:26" ht="15" customHeight="1" x14ac:dyDescent="0.2">
      <c r="Y246" s="8"/>
      <c r="Z246" s="8"/>
    </row>
    <row r="247" spans="25:26" ht="15" customHeight="1" x14ac:dyDescent="0.2">
      <c r="Y247" s="8"/>
      <c r="Z247" s="8"/>
    </row>
    <row r="248" spans="25:26" ht="15" customHeight="1" x14ac:dyDescent="0.2">
      <c r="Y248" s="8"/>
      <c r="Z248" s="8"/>
    </row>
    <row r="249" spans="25:26" ht="15" customHeight="1" x14ac:dyDescent="0.2">
      <c r="Y249" s="8"/>
      <c r="Z249" s="8"/>
    </row>
    <row r="250" spans="25:26" ht="15" customHeight="1" x14ac:dyDescent="0.2">
      <c r="Y250" s="8"/>
      <c r="Z250" s="8"/>
    </row>
    <row r="251" spans="25:26" ht="15" customHeight="1" x14ac:dyDescent="0.2">
      <c r="Y251" s="8"/>
      <c r="Z251" s="8"/>
    </row>
    <row r="252" spans="25:26" ht="15" customHeight="1" x14ac:dyDescent="0.2">
      <c r="Y252" s="8"/>
      <c r="Z252" s="8"/>
    </row>
    <row r="253" spans="25:26" ht="15" customHeight="1" x14ac:dyDescent="0.2">
      <c r="Y253" s="8"/>
      <c r="Z253" s="8"/>
    </row>
    <row r="254" spans="25:26" ht="15" customHeight="1" x14ac:dyDescent="0.2">
      <c r="Y254" s="8"/>
      <c r="Z254" s="8"/>
    </row>
    <row r="255" spans="25:26" ht="15" customHeight="1" x14ac:dyDescent="0.2">
      <c r="Y255" s="8"/>
      <c r="Z255" s="8"/>
    </row>
    <row r="256" spans="25:26" ht="15" customHeight="1" x14ac:dyDescent="0.2">
      <c r="Y256" s="8"/>
      <c r="Z256" s="8"/>
    </row>
    <row r="257" spans="25:26" ht="15" customHeight="1" x14ac:dyDescent="0.2">
      <c r="Y257" s="8"/>
      <c r="Z257" s="8"/>
    </row>
    <row r="258" spans="25:26" ht="15" customHeight="1" x14ac:dyDescent="0.2">
      <c r="Y258" s="8"/>
      <c r="Z258" s="8"/>
    </row>
    <row r="259" spans="25:26" ht="15" customHeight="1" x14ac:dyDescent="0.2">
      <c r="Y259" s="8"/>
      <c r="Z259" s="8"/>
    </row>
    <row r="260" spans="25:26" ht="15" customHeight="1" x14ac:dyDescent="0.2">
      <c r="Y260" s="8"/>
      <c r="Z260" s="8"/>
    </row>
    <row r="261" spans="25:26" ht="15" customHeight="1" x14ac:dyDescent="0.2">
      <c r="Y261" s="8"/>
      <c r="Z261" s="8"/>
    </row>
    <row r="262" spans="25:26" ht="15" customHeight="1" x14ac:dyDescent="0.2">
      <c r="Y262" s="8"/>
      <c r="Z262" s="8"/>
    </row>
    <row r="263" spans="25:26" ht="15" customHeight="1" x14ac:dyDescent="0.2">
      <c r="Y263" s="8"/>
      <c r="Z263" s="8"/>
    </row>
    <row r="264" spans="25:26" ht="15" customHeight="1" x14ac:dyDescent="0.2">
      <c r="Y264" s="8"/>
      <c r="Z264" s="8"/>
    </row>
    <row r="265" spans="25:26" ht="15" customHeight="1" x14ac:dyDescent="0.2">
      <c r="Y265" s="8"/>
      <c r="Z265" s="8"/>
    </row>
    <row r="266" spans="25:26" ht="15" customHeight="1" x14ac:dyDescent="0.2">
      <c r="Y266" s="8"/>
      <c r="Z266" s="8"/>
    </row>
    <row r="267" spans="25:26" ht="15" customHeight="1" x14ac:dyDescent="0.2">
      <c r="Y267" s="8"/>
      <c r="Z267" s="8"/>
    </row>
    <row r="268" spans="25:26" ht="15" customHeight="1" x14ac:dyDescent="0.2">
      <c r="Y268" s="8"/>
      <c r="Z268" s="8"/>
    </row>
    <row r="269" spans="25:26" ht="15" customHeight="1" x14ac:dyDescent="0.2">
      <c r="Y269" s="8"/>
      <c r="Z269" s="8"/>
    </row>
    <row r="270" spans="25:26" ht="15" customHeight="1" x14ac:dyDescent="0.2">
      <c r="Y270" s="8"/>
      <c r="Z270" s="8"/>
    </row>
    <row r="271" spans="25:26" ht="15" customHeight="1" x14ac:dyDescent="0.2">
      <c r="Y271" s="8"/>
      <c r="Z271" s="8"/>
    </row>
    <row r="272" spans="25:26" ht="15" customHeight="1" x14ac:dyDescent="0.2">
      <c r="Y272" s="8"/>
      <c r="Z272" s="8"/>
    </row>
    <row r="273" spans="25:26" ht="15" customHeight="1" x14ac:dyDescent="0.2">
      <c r="Y273" s="8"/>
      <c r="Z273" s="8"/>
    </row>
    <row r="274" spans="25:26" ht="15" customHeight="1" x14ac:dyDescent="0.2">
      <c r="Y274" s="8"/>
      <c r="Z274" s="8"/>
    </row>
    <row r="275" spans="25:26" ht="15" customHeight="1" x14ac:dyDescent="0.2">
      <c r="Y275" s="8"/>
      <c r="Z275" s="8"/>
    </row>
    <row r="276" spans="25:26" ht="15" customHeight="1" x14ac:dyDescent="0.2">
      <c r="Y276" s="8"/>
      <c r="Z276" s="8"/>
    </row>
    <row r="277" spans="25:26" ht="15" customHeight="1" x14ac:dyDescent="0.2">
      <c r="Y277" s="8"/>
      <c r="Z277" s="8"/>
    </row>
    <row r="278" spans="25:26" ht="15" customHeight="1" x14ac:dyDescent="0.2">
      <c r="Y278" s="8"/>
      <c r="Z278" s="8"/>
    </row>
    <row r="279" spans="25:26" ht="15" customHeight="1" x14ac:dyDescent="0.2">
      <c r="Y279" s="8"/>
      <c r="Z279" s="8"/>
    </row>
    <row r="280" spans="25:26" ht="15" customHeight="1" x14ac:dyDescent="0.2">
      <c r="Y280" s="8"/>
      <c r="Z280" s="8"/>
    </row>
    <row r="281" spans="25:26" ht="15" customHeight="1" x14ac:dyDescent="0.2">
      <c r="Y281" s="8"/>
      <c r="Z281" s="8"/>
    </row>
    <row r="282" spans="25:26" ht="15" customHeight="1" x14ac:dyDescent="0.2">
      <c r="Y282" s="8"/>
      <c r="Z282" s="8"/>
    </row>
    <row r="283" spans="25:26" ht="15" customHeight="1" x14ac:dyDescent="0.2">
      <c r="Y283" s="8"/>
      <c r="Z283" s="8"/>
    </row>
    <row r="284" spans="25:26" ht="15" customHeight="1" x14ac:dyDescent="0.2">
      <c r="Y284" s="8"/>
      <c r="Z284" s="8"/>
    </row>
    <row r="285" spans="25:26" ht="15" customHeight="1" x14ac:dyDescent="0.2">
      <c r="Y285" s="8"/>
      <c r="Z285" s="8"/>
    </row>
    <row r="286" spans="25:26" ht="15" customHeight="1" x14ac:dyDescent="0.2">
      <c r="Y286" s="8"/>
      <c r="Z286" s="8"/>
    </row>
    <row r="287" spans="25:26" ht="15" customHeight="1" x14ac:dyDescent="0.2">
      <c r="Y287" s="8"/>
      <c r="Z287" s="8"/>
    </row>
    <row r="288" spans="25:26" ht="15" customHeight="1" x14ac:dyDescent="0.2">
      <c r="Y288" s="8"/>
      <c r="Z288" s="8"/>
    </row>
    <row r="289" spans="25:26" ht="15" customHeight="1" x14ac:dyDescent="0.2">
      <c r="Y289" s="8"/>
      <c r="Z289" s="8"/>
    </row>
    <row r="290" spans="25:26" ht="15" customHeight="1" x14ac:dyDescent="0.2">
      <c r="Y290" s="8"/>
      <c r="Z290" s="8"/>
    </row>
    <row r="291" spans="25:26" ht="15" customHeight="1" x14ac:dyDescent="0.2">
      <c r="Y291" s="8"/>
      <c r="Z291" s="8"/>
    </row>
    <row r="292" spans="25:26" ht="15" customHeight="1" x14ac:dyDescent="0.2">
      <c r="Y292" s="8"/>
      <c r="Z292" s="8"/>
    </row>
    <row r="293" spans="25:26" ht="15" customHeight="1" x14ac:dyDescent="0.2">
      <c r="Y293" s="8"/>
      <c r="Z293" s="8"/>
    </row>
    <row r="294" spans="25:26" ht="15" customHeight="1" x14ac:dyDescent="0.2">
      <c r="Y294" s="8"/>
      <c r="Z294" s="8"/>
    </row>
    <row r="295" spans="25:26" ht="15" customHeight="1" x14ac:dyDescent="0.2">
      <c r="Y295" s="8"/>
      <c r="Z295" s="8"/>
    </row>
    <row r="296" spans="25:26" ht="15" customHeight="1" x14ac:dyDescent="0.2">
      <c r="Y296" s="8"/>
      <c r="Z296" s="8"/>
    </row>
    <row r="297" spans="25:26" ht="15" customHeight="1" x14ac:dyDescent="0.2">
      <c r="Y297" s="8"/>
      <c r="Z297" s="8"/>
    </row>
    <row r="298" spans="25:26" ht="15" customHeight="1" x14ac:dyDescent="0.2">
      <c r="Y298" s="8"/>
      <c r="Z298" s="8"/>
    </row>
    <row r="299" spans="25:26" ht="15" customHeight="1" x14ac:dyDescent="0.2">
      <c r="Y299" s="8"/>
      <c r="Z299" s="8"/>
    </row>
    <row r="300" spans="25:26" ht="15" customHeight="1" x14ac:dyDescent="0.2">
      <c r="Y300" s="8"/>
      <c r="Z300" s="8"/>
    </row>
    <row r="301" spans="25:26" ht="15" customHeight="1" x14ac:dyDescent="0.2">
      <c r="Y301" s="8"/>
      <c r="Z301" s="8"/>
    </row>
    <row r="302" spans="25:26" ht="15" customHeight="1" x14ac:dyDescent="0.2">
      <c r="Y302" s="8"/>
      <c r="Z302" s="8"/>
    </row>
    <row r="303" spans="25:26" ht="15" customHeight="1" x14ac:dyDescent="0.2">
      <c r="Y303" s="8"/>
      <c r="Z303" s="8"/>
    </row>
    <row r="304" spans="25:26" ht="15" customHeight="1" x14ac:dyDescent="0.2">
      <c r="Y304" s="8"/>
      <c r="Z304" s="8"/>
    </row>
    <row r="305" spans="25:26" ht="15" customHeight="1" x14ac:dyDescent="0.2">
      <c r="Y305" s="8"/>
      <c r="Z305" s="8"/>
    </row>
    <row r="306" spans="25:26" ht="15" customHeight="1" x14ac:dyDescent="0.2">
      <c r="Y306" s="8"/>
      <c r="Z306" s="8"/>
    </row>
    <row r="307" spans="25:26" ht="15" customHeight="1" x14ac:dyDescent="0.2">
      <c r="Y307" s="8"/>
      <c r="Z307" s="8"/>
    </row>
    <row r="308" spans="25:26" ht="15" customHeight="1" x14ac:dyDescent="0.2">
      <c r="Y308" s="8"/>
      <c r="Z308" s="8"/>
    </row>
    <row r="309" spans="25:26" ht="15" customHeight="1" x14ac:dyDescent="0.2">
      <c r="Y309" s="8"/>
      <c r="Z309" s="8"/>
    </row>
    <row r="310" spans="25:26" ht="15" customHeight="1" x14ac:dyDescent="0.2">
      <c r="Y310" s="8"/>
      <c r="Z310" s="8"/>
    </row>
    <row r="311" spans="25:26" ht="15" customHeight="1" x14ac:dyDescent="0.2">
      <c r="Y311" s="8"/>
      <c r="Z311" s="8"/>
    </row>
    <row r="312" spans="25:26" ht="15" customHeight="1" x14ac:dyDescent="0.2">
      <c r="Y312" s="8"/>
      <c r="Z312" s="8"/>
    </row>
    <row r="313" spans="25:26" ht="15" customHeight="1" x14ac:dyDescent="0.2">
      <c r="Y313" s="8"/>
      <c r="Z313" s="8"/>
    </row>
    <row r="314" spans="25:26" ht="15" customHeight="1" x14ac:dyDescent="0.2">
      <c r="Y314" s="8"/>
      <c r="Z314" s="8"/>
    </row>
    <row r="315" spans="25:26" ht="15" customHeight="1" x14ac:dyDescent="0.2">
      <c r="Y315" s="8"/>
      <c r="Z315" s="8"/>
    </row>
    <row r="316" spans="25:26" ht="15" customHeight="1" x14ac:dyDescent="0.2">
      <c r="Y316" s="8"/>
      <c r="Z316" s="8"/>
    </row>
    <row r="317" spans="25:26" ht="15" customHeight="1" x14ac:dyDescent="0.2">
      <c r="Y317" s="8"/>
      <c r="Z317" s="8"/>
    </row>
    <row r="318" spans="25:26" ht="15" customHeight="1" x14ac:dyDescent="0.2">
      <c r="Y318" s="8"/>
      <c r="Z318" s="8"/>
    </row>
    <row r="319" spans="25:26" ht="15" customHeight="1" x14ac:dyDescent="0.2">
      <c r="Y319" s="8"/>
      <c r="Z319" s="8"/>
    </row>
    <row r="320" spans="25:26" ht="15" customHeight="1" x14ac:dyDescent="0.2">
      <c r="Y320" s="8"/>
      <c r="Z320" s="8"/>
    </row>
    <row r="321" spans="25:26" ht="15" customHeight="1" x14ac:dyDescent="0.2">
      <c r="Y321" s="8"/>
      <c r="Z321" s="8"/>
    </row>
    <row r="322" spans="25:26" ht="15" customHeight="1" x14ac:dyDescent="0.2">
      <c r="Y322" s="8"/>
      <c r="Z322" s="8"/>
    </row>
    <row r="323" spans="25:26" ht="15" customHeight="1" x14ac:dyDescent="0.2">
      <c r="Y323" s="8"/>
      <c r="Z323" s="8"/>
    </row>
    <row r="324" spans="25:26" ht="15" customHeight="1" x14ac:dyDescent="0.2">
      <c r="Y324" s="8"/>
      <c r="Z324" s="8"/>
    </row>
    <row r="325" spans="25:26" ht="15" customHeight="1" x14ac:dyDescent="0.2">
      <c r="Y325" s="8"/>
      <c r="Z325" s="8"/>
    </row>
    <row r="326" spans="25:26" ht="15" customHeight="1" x14ac:dyDescent="0.2">
      <c r="Y326" s="8"/>
      <c r="Z326" s="8"/>
    </row>
    <row r="327" spans="25:26" ht="15" customHeight="1" x14ac:dyDescent="0.2">
      <c r="Y327" s="8"/>
      <c r="Z327" s="8"/>
    </row>
    <row r="328" spans="25:26" ht="15" customHeight="1" x14ac:dyDescent="0.2">
      <c r="Y328" s="8"/>
      <c r="Z328" s="8"/>
    </row>
    <row r="329" spans="25:26" ht="15" customHeight="1" x14ac:dyDescent="0.2">
      <c r="Y329" s="8"/>
      <c r="Z329" s="8"/>
    </row>
    <row r="330" spans="25:26" ht="15" customHeight="1" x14ac:dyDescent="0.2">
      <c r="Y330" s="8"/>
      <c r="Z330" s="8"/>
    </row>
    <row r="331" spans="25:26" ht="15" customHeight="1" x14ac:dyDescent="0.2">
      <c r="Y331" s="8"/>
      <c r="Z331" s="8"/>
    </row>
    <row r="332" spans="25:26" ht="15" customHeight="1" x14ac:dyDescent="0.2">
      <c r="Y332" s="8"/>
      <c r="Z332" s="8"/>
    </row>
    <row r="333" spans="25:26" ht="15" customHeight="1" x14ac:dyDescent="0.2">
      <c r="Y333" s="8"/>
      <c r="Z333" s="8"/>
    </row>
    <row r="334" spans="25:26" ht="15" customHeight="1" x14ac:dyDescent="0.2">
      <c r="Y334" s="8"/>
      <c r="Z334" s="8"/>
    </row>
    <row r="335" spans="25:26" ht="15" customHeight="1" x14ac:dyDescent="0.2">
      <c r="Y335" s="8"/>
      <c r="Z335" s="8"/>
    </row>
    <row r="336" spans="25:26" ht="15" customHeight="1" x14ac:dyDescent="0.2">
      <c r="Y336" s="8"/>
      <c r="Z336" s="8"/>
    </row>
    <row r="337" spans="25:26" ht="15" customHeight="1" x14ac:dyDescent="0.2">
      <c r="Y337" s="8"/>
      <c r="Z337" s="8"/>
    </row>
    <row r="338" spans="25:26" ht="15" customHeight="1" x14ac:dyDescent="0.2">
      <c r="Y338" s="8"/>
      <c r="Z338" s="8"/>
    </row>
    <row r="339" spans="25:26" ht="15" customHeight="1" x14ac:dyDescent="0.2">
      <c r="Y339" s="8"/>
      <c r="Z339" s="8"/>
    </row>
    <row r="340" spans="25:26" ht="15" customHeight="1" x14ac:dyDescent="0.2">
      <c r="Y340" s="8"/>
      <c r="Z340" s="8"/>
    </row>
    <row r="341" spans="25:26" ht="15" customHeight="1" x14ac:dyDescent="0.2">
      <c r="Y341" s="8"/>
      <c r="Z341" s="8"/>
    </row>
    <row r="342" spans="25:26" ht="15" customHeight="1" x14ac:dyDescent="0.2">
      <c r="Y342" s="8"/>
      <c r="Z342" s="8"/>
    </row>
    <row r="343" spans="25:26" ht="15" customHeight="1" x14ac:dyDescent="0.2">
      <c r="Y343" s="8"/>
      <c r="Z343" s="8"/>
    </row>
    <row r="344" spans="25:26" ht="15" customHeight="1" x14ac:dyDescent="0.2">
      <c r="Y344" s="8"/>
      <c r="Z344" s="8"/>
    </row>
    <row r="345" spans="25:26" ht="15" customHeight="1" x14ac:dyDescent="0.2">
      <c r="Y345" s="8"/>
      <c r="Z345" s="8"/>
    </row>
    <row r="346" spans="25:26" ht="15" customHeight="1" x14ac:dyDescent="0.2">
      <c r="Y346" s="8"/>
      <c r="Z346" s="8"/>
    </row>
    <row r="347" spans="25:26" ht="15" customHeight="1" x14ac:dyDescent="0.2">
      <c r="Y347" s="8"/>
      <c r="Z347" s="8"/>
    </row>
    <row r="348" spans="25:26" ht="15" customHeight="1" x14ac:dyDescent="0.2">
      <c r="Y348" s="8"/>
      <c r="Z348" s="8"/>
    </row>
    <row r="349" spans="25:26" ht="15" customHeight="1" x14ac:dyDescent="0.2">
      <c r="Y349" s="8"/>
      <c r="Z349" s="8"/>
    </row>
    <row r="350" spans="25:26" ht="15" customHeight="1" x14ac:dyDescent="0.2">
      <c r="Y350" s="8"/>
      <c r="Z350" s="8"/>
    </row>
    <row r="351" spans="25:26" ht="15" customHeight="1" x14ac:dyDescent="0.2">
      <c r="Y351" s="8"/>
      <c r="Z351" s="8"/>
    </row>
    <row r="352" spans="25:26" ht="15" customHeight="1" x14ac:dyDescent="0.2">
      <c r="Y352" s="8"/>
      <c r="Z352" s="8"/>
    </row>
    <row r="353" spans="25:26" ht="15" customHeight="1" x14ac:dyDescent="0.2">
      <c r="Y353" s="8"/>
      <c r="Z353" s="8"/>
    </row>
    <row r="354" spans="25:26" ht="15" customHeight="1" x14ac:dyDescent="0.2">
      <c r="Y354" s="8"/>
      <c r="Z354" s="8"/>
    </row>
    <row r="355" spans="25:26" ht="15" customHeight="1" x14ac:dyDescent="0.2">
      <c r="Y355" s="8"/>
      <c r="Z355" s="8"/>
    </row>
    <row r="356" spans="25:26" ht="15" customHeight="1" x14ac:dyDescent="0.2">
      <c r="Y356" s="8"/>
      <c r="Z356" s="8"/>
    </row>
    <row r="357" spans="25:26" ht="15" customHeight="1" x14ac:dyDescent="0.2">
      <c r="Y357" s="8"/>
      <c r="Z357" s="8"/>
    </row>
    <row r="358" spans="25:26" ht="15" customHeight="1" x14ac:dyDescent="0.2">
      <c r="Y358" s="8"/>
      <c r="Z358" s="8"/>
    </row>
    <row r="359" spans="25:26" ht="15" customHeight="1" x14ac:dyDescent="0.2">
      <c r="Y359" s="8"/>
      <c r="Z359" s="8"/>
    </row>
    <row r="360" spans="25:26" ht="15" customHeight="1" x14ac:dyDescent="0.2">
      <c r="Y360" s="8"/>
      <c r="Z360" s="8"/>
    </row>
    <row r="361" spans="25:26" ht="15" customHeight="1" x14ac:dyDescent="0.2">
      <c r="Y361" s="8"/>
      <c r="Z361" s="8"/>
    </row>
    <row r="362" spans="25:26" ht="15" customHeight="1" x14ac:dyDescent="0.2">
      <c r="Y362" s="8"/>
      <c r="Z362" s="8"/>
    </row>
    <row r="363" spans="25:26" ht="15" customHeight="1" x14ac:dyDescent="0.2">
      <c r="Y363" s="8"/>
      <c r="Z363" s="8"/>
    </row>
    <row r="364" spans="25:26" ht="15" customHeight="1" x14ac:dyDescent="0.2">
      <c r="Y364" s="8"/>
      <c r="Z364" s="8"/>
    </row>
    <row r="365" spans="25:26" ht="15" customHeight="1" x14ac:dyDescent="0.2">
      <c r="Y365" s="8"/>
      <c r="Z365" s="8"/>
    </row>
    <row r="366" spans="25:26" ht="15" customHeight="1" x14ac:dyDescent="0.2">
      <c r="Y366" s="8"/>
      <c r="Z366" s="8"/>
    </row>
    <row r="367" spans="25:26" ht="15" customHeight="1" x14ac:dyDescent="0.2">
      <c r="Y367" s="8"/>
      <c r="Z367" s="8"/>
    </row>
    <row r="368" spans="25:26" ht="15" customHeight="1" x14ac:dyDescent="0.2">
      <c r="Y368" s="8"/>
      <c r="Z368" s="8"/>
    </row>
    <row r="369" spans="25:26" ht="15" customHeight="1" x14ac:dyDescent="0.2">
      <c r="Y369" s="8"/>
      <c r="Z369" s="8"/>
    </row>
    <row r="370" spans="25:26" ht="15" customHeight="1" x14ac:dyDescent="0.2">
      <c r="Y370" s="8"/>
      <c r="Z370" s="8"/>
    </row>
    <row r="371" spans="25:26" ht="15" customHeight="1" x14ac:dyDescent="0.2">
      <c r="Y371" s="8"/>
      <c r="Z371" s="8"/>
    </row>
    <row r="372" spans="25:26" ht="15" customHeight="1" x14ac:dyDescent="0.2">
      <c r="Y372" s="8"/>
      <c r="Z372" s="8"/>
    </row>
    <row r="373" spans="25:26" ht="15" customHeight="1" x14ac:dyDescent="0.2">
      <c r="Y373" s="8"/>
      <c r="Z373" s="8"/>
    </row>
    <row r="374" spans="25:26" ht="15" customHeight="1" x14ac:dyDescent="0.2">
      <c r="Y374" s="8"/>
      <c r="Z374" s="8"/>
    </row>
    <row r="375" spans="25:26" ht="15" customHeight="1" x14ac:dyDescent="0.2">
      <c r="Y375" s="8"/>
      <c r="Z375" s="8"/>
    </row>
    <row r="376" spans="25:26" ht="15" customHeight="1" x14ac:dyDescent="0.2">
      <c r="Y376" s="8"/>
      <c r="Z376" s="8"/>
    </row>
    <row r="377" spans="25:26" ht="15" customHeight="1" x14ac:dyDescent="0.2">
      <c r="Y377" s="8"/>
      <c r="Z377" s="8"/>
    </row>
    <row r="378" spans="25:26" ht="15" customHeight="1" x14ac:dyDescent="0.2">
      <c r="Y378" s="8"/>
      <c r="Z378" s="8"/>
    </row>
    <row r="379" spans="25:26" ht="15" customHeight="1" x14ac:dyDescent="0.2">
      <c r="Y379" s="8"/>
      <c r="Z379" s="8"/>
    </row>
    <row r="380" spans="25:26" ht="15" customHeight="1" x14ac:dyDescent="0.2">
      <c r="Y380" s="8"/>
      <c r="Z380" s="8"/>
    </row>
    <row r="381" spans="25:26" ht="15" customHeight="1" x14ac:dyDescent="0.2">
      <c r="Y381" s="8"/>
      <c r="Z381" s="8"/>
    </row>
    <row r="382" spans="25:26" ht="15" customHeight="1" x14ac:dyDescent="0.2">
      <c r="Y382" s="8"/>
      <c r="Z382" s="8"/>
    </row>
    <row r="383" spans="25:26" ht="15" customHeight="1" x14ac:dyDescent="0.2">
      <c r="Y383" s="8"/>
      <c r="Z383" s="8"/>
    </row>
    <row r="384" spans="25:26" ht="15" customHeight="1" x14ac:dyDescent="0.2">
      <c r="Y384" s="8"/>
      <c r="Z384" s="8"/>
    </row>
    <row r="385" spans="25:26" ht="15" customHeight="1" x14ac:dyDescent="0.2">
      <c r="Y385" s="8"/>
      <c r="Z385" s="8"/>
    </row>
    <row r="386" spans="25:26" ht="15" customHeight="1" x14ac:dyDescent="0.2">
      <c r="Y386" s="8"/>
      <c r="Z386" s="8"/>
    </row>
    <row r="387" spans="25:26" ht="15" customHeight="1" x14ac:dyDescent="0.2">
      <c r="Y387" s="8"/>
      <c r="Z387" s="8"/>
    </row>
    <row r="388" spans="25:26" ht="15" customHeight="1" x14ac:dyDescent="0.2">
      <c r="Y388" s="8"/>
      <c r="Z388" s="8"/>
    </row>
    <row r="389" spans="25:26" ht="15" customHeight="1" x14ac:dyDescent="0.2">
      <c r="Y389" s="8"/>
      <c r="Z389" s="8"/>
    </row>
    <row r="390" spans="25:26" ht="15" customHeight="1" x14ac:dyDescent="0.2">
      <c r="Y390" s="8"/>
      <c r="Z390" s="8"/>
    </row>
    <row r="391" spans="25:26" ht="15" customHeight="1" x14ac:dyDescent="0.2">
      <c r="Y391" s="8"/>
      <c r="Z391" s="8"/>
    </row>
    <row r="392" spans="25:26" ht="15" customHeight="1" x14ac:dyDescent="0.2">
      <c r="Y392" s="8"/>
      <c r="Z392" s="8"/>
    </row>
    <row r="393" spans="25:26" ht="15" customHeight="1" x14ac:dyDescent="0.2">
      <c r="Y393" s="8"/>
      <c r="Z393" s="8"/>
    </row>
    <row r="394" spans="25:26" ht="15" customHeight="1" x14ac:dyDescent="0.2">
      <c r="Y394" s="8"/>
      <c r="Z394" s="8"/>
    </row>
    <row r="395" spans="25:26" ht="15" customHeight="1" x14ac:dyDescent="0.2">
      <c r="Y395" s="8"/>
      <c r="Z395" s="8"/>
    </row>
    <row r="396" spans="25:26" ht="15" customHeight="1" x14ac:dyDescent="0.2">
      <c r="Y396" s="8"/>
      <c r="Z396" s="8"/>
    </row>
    <row r="397" spans="25:26" ht="15" customHeight="1" x14ac:dyDescent="0.2">
      <c r="Y397" s="8"/>
      <c r="Z397" s="8"/>
    </row>
    <row r="398" spans="25:26" ht="15" customHeight="1" x14ac:dyDescent="0.2">
      <c r="Y398" s="8"/>
      <c r="Z398" s="8"/>
    </row>
    <row r="399" spans="25:26" ht="15" customHeight="1" x14ac:dyDescent="0.2">
      <c r="Y399" s="8"/>
      <c r="Z399" s="8"/>
    </row>
    <row r="400" spans="25:26" ht="15" customHeight="1" x14ac:dyDescent="0.2">
      <c r="Y400" s="8"/>
      <c r="Z400" s="8"/>
    </row>
    <row r="401" spans="25:26" ht="15" customHeight="1" x14ac:dyDescent="0.2">
      <c r="Y401" s="8"/>
      <c r="Z401" s="8"/>
    </row>
    <row r="402" spans="25:26" ht="15" customHeight="1" x14ac:dyDescent="0.2">
      <c r="Y402" s="8"/>
      <c r="Z402" s="8"/>
    </row>
    <row r="403" spans="25:26" ht="15" customHeight="1" x14ac:dyDescent="0.2">
      <c r="Y403" s="8"/>
      <c r="Z403" s="8"/>
    </row>
    <row r="404" spans="25:26" ht="15" customHeight="1" x14ac:dyDescent="0.2">
      <c r="Y404" s="8"/>
      <c r="Z404" s="8"/>
    </row>
    <row r="405" spans="25:26" ht="15" customHeight="1" x14ac:dyDescent="0.2">
      <c r="Y405" s="8"/>
      <c r="Z405" s="8"/>
    </row>
    <row r="406" spans="25:26" ht="15" customHeight="1" x14ac:dyDescent="0.2">
      <c r="Y406" s="8"/>
      <c r="Z406" s="8"/>
    </row>
    <row r="407" spans="25:26" ht="15" customHeight="1" x14ac:dyDescent="0.2">
      <c r="Y407" s="8"/>
      <c r="Z407" s="8"/>
    </row>
    <row r="408" spans="25:26" ht="15" customHeight="1" x14ac:dyDescent="0.2">
      <c r="Y408" s="8"/>
      <c r="Z408" s="8"/>
    </row>
    <row r="409" spans="25:26" ht="15" customHeight="1" x14ac:dyDescent="0.2">
      <c r="Y409" s="8"/>
      <c r="Z409" s="8"/>
    </row>
    <row r="410" spans="25:26" ht="15" customHeight="1" x14ac:dyDescent="0.2">
      <c r="Y410" s="8"/>
      <c r="Z410" s="8"/>
    </row>
    <row r="411" spans="25:26" ht="15" customHeight="1" x14ac:dyDescent="0.2">
      <c r="Y411" s="8"/>
      <c r="Z411" s="8"/>
    </row>
    <row r="412" spans="25:26" ht="15" customHeight="1" x14ac:dyDescent="0.2">
      <c r="Y412" s="8"/>
      <c r="Z412" s="8"/>
    </row>
    <row r="413" spans="25:26" ht="15" customHeight="1" x14ac:dyDescent="0.2">
      <c r="Y413" s="8"/>
      <c r="Z413" s="8"/>
    </row>
    <row r="414" spans="25:26" ht="15" customHeight="1" x14ac:dyDescent="0.2">
      <c r="Y414" s="8"/>
      <c r="Z414" s="8"/>
    </row>
    <row r="415" spans="25:26" ht="15" customHeight="1" x14ac:dyDescent="0.2">
      <c r="Y415" s="8"/>
      <c r="Z415" s="8"/>
    </row>
    <row r="416" spans="25:26" ht="15" customHeight="1" x14ac:dyDescent="0.2">
      <c r="Y416" s="8"/>
      <c r="Z416" s="8"/>
    </row>
    <row r="417" spans="25:26" ht="15" customHeight="1" x14ac:dyDescent="0.2">
      <c r="Y417" s="8"/>
      <c r="Z417" s="8"/>
    </row>
    <row r="418" spans="25:26" ht="15" customHeight="1" x14ac:dyDescent="0.2">
      <c r="Y418" s="8"/>
      <c r="Z418" s="8"/>
    </row>
    <row r="419" spans="25:26" ht="15" customHeight="1" x14ac:dyDescent="0.2">
      <c r="Y419" s="8"/>
      <c r="Z419" s="8"/>
    </row>
    <row r="420" spans="25:26" ht="15" customHeight="1" x14ac:dyDescent="0.2">
      <c r="Y420" s="8"/>
      <c r="Z420" s="8"/>
    </row>
    <row r="421" spans="25:26" ht="15" customHeight="1" x14ac:dyDescent="0.2">
      <c r="Y421" s="8"/>
      <c r="Z421" s="8"/>
    </row>
    <row r="422" spans="25:26" ht="15" customHeight="1" x14ac:dyDescent="0.2">
      <c r="Y422" s="8"/>
      <c r="Z422" s="8"/>
    </row>
    <row r="423" spans="25:26" ht="15" customHeight="1" x14ac:dyDescent="0.2">
      <c r="Y423" s="8"/>
      <c r="Z423" s="8"/>
    </row>
    <row r="424" spans="25:26" ht="15" customHeight="1" x14ac:dyDescent="0.2">
      <c r="Y424" s="8"/>
      <c r="Z424" s="8"/>
    </row>
    <row r="425" spans="25:26" ht="15" customHeight="1" x14ac:dyDescent="0.2">
      <c r="Y425" s="8"/>
      <c r="Z425" s="8"/>
    </row>
    <row r="426" spans="25:26" ht="15" customHeight="1" x14ac:dyDescent="0.2">
      <c r="Y426" s="8"/>
      <c r="Z426" s="8"/>
    </row>
    <row r="427" spans="25:26" ht="15" customHeight="1" x14ac:dyDescent="0.2">
      <c r="Y427" s="8"/>
      <c r="Z427" s="8"/>
    </row>
    <row r="428" spans="25:26" ht="15" customHeight="1" x14ac:dyDescent="0.2">
      <c r="Y428" s="8"/>
      <c r="Z428" s="8"/>
    </row>
    <row r="429" spans="25:26" ht="15" customHeight="1" x14ac:dyDescent="0.2">
      <c r="Y429" s="8"/>
      <c r="Z429" s="8"/>
    </row>
    <row r="430" spans="25:26" ht="15" customHeight="1" x14ac:dyDescent="0.2">
      <c r="Y430" s="8"/>
      <c r="Z430" s="8"/>
    </row>
    <row r="431" spans="25:26" ht="15" customHeight="1" x14ac:dyDescent="0.2">
      <c r="Y431" s="8"/>
      <c r="Z431" s="8"/>
    </row>
    <row r="432" spans="25:26" ht="15" customHeight="1" x14ac:dyDescent="0.2">
      <c r="Y432" s="8"/>
      <c r="Z432" s="8"/>
    </row>
    <row r="433" spans="25:26" ht="15" customHeight="1" x14ac:dyDescent="0.2">
      <c r="Y433" s="8"/>
      <c r="Z433" s="8"/>
    </row>
    <row r="434" spans="25:26" ht="15" customHeight="1" x14ac:dyDescent="0.2">
      <c r="Y434" s="8"/>
      <c r="Z434" s="8"/>
    </row>
    <row r="435" spans="25:26" ht="15" customHeight="1" x14ac:dyDescent="0.2">
      <c r="Y435" s="8"/>
      <c r="Z435" s="8"/>
    </row>
    <row r="436" spans="25:26" ht="15" customHeight="1" x14ac:dyDescent="0.2">
      <c r="Y436" s="8"/>
      <c r="Z436" s="8"/>
    </row>
    <row r="437" spans="25:26" ht="15" customHeight="1" x14ac:dyDescent="0.2">
      <c r="Y437" s="8"/>
      <c r="Z437" s="8"/>
    </row>
    <row r="438" spans="25:26" ht="15" customHeight="1" x14ac:dyDescent="0.2">
      <c r="Y438" s="8"/>
      <c r="Z438" s="8"/>
    </row>
    <row r="439" spans="25:26" ht="15" customHeight="1" x14ac:dyDescent="0.2">
      <c r="Y439" s="8"/>
      <c r="Z439" s="8"/>
    </row>
    <row r="440" spans="25:26" ht="15" customHeight="1" x14ac:dyDescent="0.2">
      <c r="Y440" s="8"/>
      <c r="Z440" s="8"/>
    </row>
    <row r="441" spans="25:26" ht="15" customHeight="1" x14ac:dyDescent="0.2">
      <c r="Y441" s="8"/>
      <c r="Z441" s="8"/>
    </row>
    <row r="442" spans="25:26" ht="15" customHeight="1" x14ac:dyDescent="0.2">
      <c r="Y442" s="8"/>
      <c r="Z442" s="8"/>
    </row>
    <row r="443" spans="25:26" ht="15" customHeight="1" x14ac:dyDescent="0.2">
      <c r="Y443" s="8"/>
      <c r="Z443" s="8"/>
    </row>
    <row r="444" spans="25:26" ht="15" customHeight="1" x14ac:dyDescent="0.2">
      <c r="Y444" s="8"/>
      <c r="Z444" s="8"/>
    </row>
    <row r="445" spans="25:26" ht="15" customHeight="1" x14ac:dyDescent="0.2">
      <c r="Y445" s="8"/>
      <c r="Z445" s="8"/>
    </row>
    <row r="446" spans="25:26" ht="15" customHeight="1" x14ac:dyDescent="0.2">
      <c r="Y446" s="8"/>
      <c r="Z446" s="8"/>
    </row>
    <row r="447" spans="25:26" ht="15" customHeight="1" x14ac:dyDescent="0.2">
      <c r="Y447" s="8"/>
      <c r="Z447" s="8"/>
    </row>
    <row r="448" spans="25:26" ht="15" customHeight="1" x14ac:dyDescent="0.2">
      <c r="Y448" s="8"/>
      <c r="Z448" s="8"/>
    </row>
    <row r="449" spans="25:26" ht="15" customHeight="1" x14ac:dyDescent="0.2">
      <c r="Y449" s="8"/>
      <c r="Z449" s="8"/>
    </row>
    <row r="450" spans="25:26" ht="15" customHeight="1" x14ac:dyDescent="0.2">
      <c r="Y450" s="8"/>
      <c r="Z450" s="8"/>
    </row>
    <row r="451" spans="25:26" ht="15" customHeight="1" x14ac:dyDescent="0.2">
      <c r="Y451" s="8"/>
      <c r="Z451" s="8"/>
    </row>
    <row r="452" spans="25:26" ht="15" customHeight="1" x14ac:dyDescent="0.2">
      <c r="Y452" s="8"/>
      <c r="Z452" s="8"/>
    </row>
    <row r="453" spans="25:26" ht="15" customHeight="1" x14ac:dyDescent="0.2">
      <c r="Y453" s="8"/>
      <c r="Z453" s="8"/>
    </row>
    <row r="454" spans="25:26" ht="15" customHeight="1" x14ac:dyDescent="0.2">
      <c r="Y454" s="8"/>
      <c r="Z454" s="8"/>
    </row>
    <row r="455" spans="25:26" ht="15" customHeight="1" x14ac:dyDescent="0.2">
      <c r="Y455" s="8"/>
      <c r="Z455" s="8"/>
    </row>
    <row r="456" spans="25:26" ht="15" customHeight="1" x14ac:dyDescent="0.2">
      <c r="Y456" s="8"/>
      <c r="Z456" s="8"/>
    </row>
    <row r="457" spans="25:26" ht="15" customHeight="1" x14ac:dyDescent="0.2">
      <c r="Y457" s="8"/>
      <c r="Z457" s="8"/>
    </row>
    <row r="458" spans="25:26" ht="15" customHeight="1" x14ac:dyDescent="0.2">
      <c r="Y458" s="8"/>
      <c r="Z458" s="8"/>
    </row>
    <row r="459" spans="25:26" ht="15" customHeight="1" x14ac:dyDescent="0.2">
      <c r="Y459" s="8"/>
      <c r="Z459" s="8"/>
    </row>
    <row r="460" spans="25:26" ht="15" customHeight="1" x14ac:dyDescent="0.2">
      <c r="Y460" s="8"/>
      <c r="Z460" s="8"/>
    </row>
    <row r="461" spans="25:26" ht="15" customHeight="1" x14ac:dyDescent="0.2">
      <c r="Y461" s="8"/>
      <c r="Z461" s="8"/>
    </row>
    <row r="462" spans="25:26" ht="15" customHeight="1" x14ac:dyDescent="0.2">
      <c r="Y462" s="8"/>
      <c r="Z462" s="8"/>
    </row>
    <row r="463" spans="25:26" ht="15" customHeight="1" x14ac:dyDescent="0.2">
      <c r="Y463" s="8"/>
      <c r="Z463" s="8"/>
    </row>
    <row r="464" spans="25:26" ht="15" customHeight="1" x14ac:dyDescent="0.2">
      <c r="Y464" s="8"/>
      <c r="Z464" s="8"/>
    </row>
    <row r="465" spans="25:26" ht="15" customHeight="1" x14ac:dyDescent="0.2">
      <c r="Y465" s="8"/>
      <c r="Z465" s="8"/>
    </row>
    <row r="466" spans="25:26" ht="15" customHeight="1" x14ac:dyDescent="0.2">
      <c r="Y466" s="8"/>
      <c r="Z466" s="8"/>
    </row>
    <row r="467" spans="25:26" ht="15" customHeight="1" x14ac:dyDescent="0.2">
      <c r="Y467" s="8"/>
      <c r="Z467" s="8"/>
    </row>
    <row r="468" spans="25:26" ht="15" customHeight="1" x14ac:dyDescent="0.2">
      <c r="Y468" s="8"/>
      <c r="Z468" s="8"/>
    </row>
    <row r="469" spans="25:26" ht="15" customHeight="1" x14ac:dyDescent="0.2">
      <c r="Y469" s="8"/>
      <c r="Z469" s="8"/>
    </row>
    <row r="470" spans="25:26" ht="15" customHeight="1" x14ac:dyDescent="0.2">
      <c r="Y470" s="8"/>
      <c r="Z470" s="8"/>
    </row>
    <row r="471" spans="25:26" ht="15" customHeight="1" x14ac:dyDescent="0.2">
      <c r="Y471" s="8"/>
      <c r="Z471" s="8"/>
    </row>
    <row r="472" spans="25:26" ht="15" customHeight="1" x14ac:dyDescent="0.2">
      <c r="Y472" s="8"/>
      <c r="Z472" s="8"/>
    </row>
    <row r="473" spans="25:26" ht="15" customHeight="1" x14ac:dyDescent="0.2">
      <c r="Y473" s="8"/>
      <c r="Z473" s="8"/>
    </row>
    <row r="474" spans="25:26" ht="15" customHeight="1" x14ac:dyDescent="0.2">
      <c r="Y474" s="8"/>
      <c r="Z474" s="8"/>
    </row>
    <row r="475" spans="25:26" ht="15" customHeight="1" x14ac:dyDescent="0.2">
      <c r="Y475" s="8"/>
      <c r="Z475" s="8"/>
    </row>
    <row r="476" spans="25:26" ht="15" customHeight="1" x14ac:dyDescent="0.2">
      <c r="Y476" s="8"/>
      <c r="Z476" s="8"/>
    </row>
    <row r="477" spans="25:26" ht="15" customHeight="1" x14ac:dyDescent="0.2">
      <c r="Y477" s="8"/>
      <c r="Z477" s="8"/>
    </row>
    <row r="478" spans="25:26" ht="15" customHeight="1" x14ac:dyDescent="0.2">
      <c r="Y478" s="8"/>
      <c r="Z478" s="8"/>
    </row>
    <row r="479" spans="25:26" ht="15" customHeight="1" x14ac:dyDescent="0.2">
      <c r="Y479" s="8"/>
      <c r="Z479" s="8"/>
    </row>
    <row r="480" spans="25:26" ht="15" customHeight="1" x14ac:dyDescent="0.2">
      <c r="Y480" s="8"/>
      <c r="Z480" s="8"/>
    </row>
    <row r="481" spans="25:26" ht="15" customHeight="1" x14ac:dyDescent="0.2">
      <c r="Y481" s="8"/>
      <c r="Z481" s="8"/>
    </row>
    <row r="482" spans="25:26" ht="15" customHeight="1" x14ac:dyDescent="0.2">
      <c r="Y482" s="8"/>
      <c r="Z482" s="8"/>
    </row>
    <row r="483" spans="25:26" ht="15" customHeight="1" x14ac:dyDescent="0.2">
      <c r="Y483" s="8"/>
      <c r="Z483" s="8"/>
    </row>
    <row r="484" spans="25:26" ht="15" customHeight="1" x14ac:dyDescent="0.2">
      <c r="Y484" s="8"/>
      <c r="Z484" s="8"/>
    </row>
    <row r="485" spans="25:26" ht="15" customHeight="1" x14ac:dyDescent="0.2">
      <c r="Y485" s="8"/>
      <c r="Z485" s="8"/>
    </row>
    <row r="486" spans="25:26" ht="15" customHeight="1" x14ac:dyDescent="0.2">
      <c r="Y486" s="8"/>
      <c r="Z486" s="8"/>
    </row>
    <row r="487" spans="25:26" ht="15" customHeight="1" x14ac:dyDescent="0.2">
      <c r="Y487" s="8"/>
      <c r="Z487" s="8"/>
    </row>
    <row r="488" spans="25:26" ht="15" customHeight="1" x14ac:dyDescent="0.2">
      <c r="Y488" s="8"/>
      <c r="Z488" s="8"/>
    </row>
    <row r="489" spans="25:26" ht="15" customHeight="1" x14ac:dyDescent="0.2">
      <c r="Y489" s="8"/>
      <c r="Z489" s="8"/>
    </row>
    <row r="490" spans="25:26" ht="15" customHeight="1" x14ac:dyDescent="0.2">
      <c r="Y490" s="8"/>
      <c r="Z490" s="8"/>
    </row>
    <row r="491" spans="25:26" ht="15" customHeight="1" x14ac:dyDescent="0.2">
      <c r="Y491" s="8"/>
      <c r="Z491" s="8"/>
    </row>
    <row r="492" spans="25:26" ht="15" customHeight="1" x14ac:dyDescent="0.2">
      <c r="Y492" s="8"/>
      <c r="Z492" s="8"/>
    </row>
    <row r="493" spans="25:26" ht="15" customHeight="1" x14ac:dyDescent="0.2">
      <c r="Y493" s="8"/>
      <c r="Z493" s="8"/>
    </row>
    <row r="494" spans="25:26" ht="15" customHeight="1" x14ac:dyDescent="0.2">
      <c r="Y494" s="8"/>
      <c r="Z494" s="8"/>
    </row>
    <row r="495" spans="25:26" ht="15" customHeight="1" x14ac:dyDescent="0.2">
      <c r="Y495" s="8"/>
      <c r="Z495" s="8"/>
    </row>
    <row r="496" spans="25:26" ht="15" customHeight="1" x14ac:dyDescent="0.2">
      <c r="Y496" s="8"/>
      <c r="Z496" s="8"/>
    </row>
    <row r="497" spans="25:26" ht="15" customHeight="1" x14ac:dyDescent="0.2">
      <c r="Y497" s="8"/>
      <c r="Z497" s="8"/>
    </row>
    <row r="498" spans="25:26" ht="15" customHeight="1" x14ac:dyDescent="0.2">
      <c r="Y498" s="8"/>
      <c r="Z498" s="8"/>
    </row>
    <row r="499" spans="25:26" ht="15" customHeight="1" x14ac:dyDescent="0.2">
      <c r="Y499" s="8"/>
      <c r="Z499" s="8"/>
    </row>
    <row r="500" spans="25:26" ht="15" customHeight="1" x14ac:dyDescent="0.2">
      <c r="Y500" s="8"/>
      <c r="Z500" s="8"/>
    </row>
    <row r="501" spans="25:26" ht="15" customHeight="1" x14ac:dyDescent="0.2">
      <c r="Y501" s="8"/>
      <c r="Z501" s="8"/>
    </row>
    <row r="502" spans="25:26" ht="15" customHeight="1" x14ac:dyDescent="0.2">
      <c r="Y502" s="8"/>
      <c r="Z502" s="8"/>
    </row>
    <row r="503" spans="25:26" ht="15" customHeight="1" x14ac:dyDescent="0.2">
      <c r="Y503" s="8"/>
      <c r="Z503" s="8"/>
    </row>
    <row r="504" spans="25:26" ht="15" customHeight="1" x14ac:dyDescent="0.2">
      <c r="Y504" s="8"/>
      <c r="Z504" s="8"/>
    </row>
    <row r="505" spans="25:26" ht="15" customHeight="1" x14ac:dyDescent="0.2">
      <c r="Y505" s="8"/>
      <c r="Z505" s="8"/>
    </row>
    <row r="506" spans="25:26" ht="15" customHeight="1" x14ac:dyDescent="0.2">
      <c r="Y506" s="8"/>
      <c r="Z506" s="8"/>
    </row>
    <row r="507" spans="25:26" ht="15" customHeight="1" x14ac:dyDescent="0.2">
      <c r="Y507" s="8"/>
      <c r="Z507" s="8"/>
    </row>
    <row r="508" spans="25:26" ht="15" customHeight="1" x14ac:dyDescent="0.2">
      <c r="Y508" s="8"/>
      <c r="Z508" s="8"/>
    </row>
    <row r="509" spans="25:26" ht="15" customHeight="1" x14ac:dyDescent="0.2">
      <c r="Y509" s="8"/>
      <c r="Z509" s="8"/>
    </row>
    <row r="510" spans="25:26" ht="15" customHeight="1" x14ac:dyDescent="0.2">
      <c r="Y510" s="8"/>
      <c r="Z510" s="8"/>
    </row>
    <row r="511" spans="25:26" ht="15" customHeight="1" x14ac:dyDescent="0.2">
      <c r="Y511" s="8"/>
      <c r="Z511" s="8"/>
    </row>
    <row r="512" spans="25:26" ht="15" customHeight="1" x14ac:dyDescent="0.2">
      <c r="Y512" s="8"/>
      <c r="Z512" s="8"/>
    </row>
    <row r="513" spans="25:26" ht="15" customHeight="1" x14ac:dyDescent="0.2">
      <c r="Y513" s="8"/>
      <c r="Z513" s="8"/>
    </row>
    <row r="514" spans="25:26" ht="15" customHeight="1" x14ac:dyDescent="0.2">
      <c r="Y514" s="8"/>
      <c r="Z514" s="8"/>
    </row>
    <row r="515" spans="25:26" ht="15" customHeight="1" x14ac:dyDescent="0.2">
      <c r="Y515" s="8"/>
      <c r="Z515" s="8"/>
    </row>
    <row r="516" spans="25:26" ht="15" customHeight="1" x14ac:dyDescent="0.2">
      <c r="Y516" s="8"/>
      <c r="Z516" s="8"/>
    </row>
    <row r="517" spans="25:26" ht="15" customHeight="1" x14ac:dyDescent="0.2">
      <c r="Y517" s="8"/>
      <c r="Z517" s="8"/>
    </row>
    <row r="518" spans="25:26" ht="15" customHeight="1" x14ac:dyDescent="0.2">
      <c r="Y518" s="8"/>
      <c r="Z518" s="8"/>
    </row>
    <row r="519" spans="25:26" ht="15" customHeight="1" x14ac:dyDescent="0.2">
      <c r="Y519" s="8"/>
      <c r="Z519" s="8"/>
    </row>
    <row r="520" spans="25:26" ht="15" customHeight="1" x14ac:dyDescent="0.2">
      <c r="Y520" s="8"/>
      <c r="Z520" s="8"/>
    </row>
    <row r="521" spans="25:26" ht="15" customHeight="1" x14ac:dyDescent="0.2">
      <c r="Y521" s="8"/>
      <c r="Z521" s="8"/>
    </row>
    <row r="522" spans="25:26" ht="15" customHeight="1" x14ac:dyDescent="0.2">
      <c r="Y522" s="8"/>
      <c r="Z522" s="8"/>
    </row>
    <row r="523" spans="25:26" ht="15" customHeight="1" x14ac:dyDescent="0.2">
      <c r="Y523" s="8"/>
      <c r="Z523" s="8"/>
    </row>
    <row r="524" spans="25:26" ht="15" customHeight="1" x14ac:dyDescent="0.2">
      <c r="Y524" s="8"/>
      <c r="Z524" s="8"/>
    </row>
    <row r="525" spans="25:26" ht="15" customHeight="1" x14ac:dyDescent="0.2">
      <c r="Y525" s="8"/>
      <c r="Z525" s="8"/>
    </row>
    <row r="526" spans="25:26" ht="15" customHeight="1" x14ac:dyDescent="0.2">
      <c r="Y526" s="8"/>
      <c r="Z526" s="8"/>
    </row>
    <row r="527" spans="25:26" ht="15" customHeight="1" x14ac:dyDescent="0.2">
      <c r="Y527" s="8"/>
      <c r="Z527" s="8"/>
    </row>
    <row r="528" spans="25:26" ht="15" customHeight="1" x14ac:dyDescent="0.2">
      <c r="Y528" s="8"/>
      <c r="Z528" s="8"/>
    </row>
    <row r="529" spans="25:26" ht="15" customHeight="1" x14ac:dyDescent="0.2">
      <c r="Y529" s="8"/>
      <c r="Z529" s="8"/>
    </row>
    <row r="530" spans="25:26" ht="15" customHeight="1" x14ac:dyDescent="0.2">
      <c r="Y530" s="8"/>
      <c r="Z530" s="8"/>
    </row>
    <row r="531" spans="25:26" ht="15" customHeight="1" x14ac:dyDescent="0.2">
      <c r="Y531" s="8"/>
      <c r="Z531" s="8"/>
    </row>
    <row r="532" spans="25:26" ht="15" customHeight="1" x14ac:dyDescent="0.2">
      <c r="Y532" s="8"/>
      <c r="Z532" s="8"/>
    </row>
    <row r="533" spans="25:26" ht="15" customHeight="1" x14ac:dyDescent="0.2">
      <c r="Y533" s="8"/>
      <c r="Z533" s="8"/>
    </row>
    <row r="534" spans="25:26" ht="15" customHeight="1" x14ac:dyDescent="0.2">
      <c r="Y534" s="8"/>
      <c r="Z534" s="8"/>
    </row>
    <row r="535" spans="25:26" ht="15" customHeight="1" x14ac:dyDescent="0.2">
      <c r="Y535" s="8"/>
      <c r="Z535" s="8"/>
    </row>
    <row r="536" spans="25:26" ht="15" customHeight="1" x14ac:dyDescent="0.2">
      <c r="Y536" s="8"/>
      <c r="Z536" s="8"/>
    </row>
    <row r="537" spans="25:26" ht="15" customHeight="1" x14ac:dyDescent="0.2">
      <c r="Y537" s="8"/>
      <c r="Z537" s="8"/>
    </row>
    <row r="538" spans="25:26" ht="15" customHeight="1" x14ac:dyDescent="0.2">
      <c r="Y538" s="8"/>
      <c r="Z538" s="8"/>
    </row>
    <row r="539" spans="25:26" ht="15" customHeight="1" x14ac:dyDescent="0.2">
      <c r="Y539" s="8"/>
      <c r="Z539" s="8"/>
    </row>
    <row r="540" spans="25:26" ht="15" customHeight="1" x14ac:dyDescent="0.2">
      <c r="Y540" s="8"/>
      <c r="Z540" s="8"/>
    </row>
    <row r="541" spans="25:26" ht="15" customHeight="1" x14ac:dyDescent="0.2">
      <c r="Y541" s="8"/>
      <c r="Z541" s="8"/>
    </row>
    <row r="542" spans="25:26" ht="15" customHeight="1" x14ac:dyDescent="0.2">
      <c r="Y542" s="8"/>
      <c r="Z542" s="8"/>
    </row>
    <row r="543" spans="25:26" ht="15" customHeight="1" x14ac:dyDescent="0.2">
      <c r="Y543" s="8"/>
      <c r="Z543" s="8"/>
    </row>
    <row r="544" spans="25:26" ht="15" customHeight="1" x14ac:dyDescent="0.2">
      <c r="Y544" s="8"/>
      <c r="Z544" s="8"/>
    </row>
    <row r="545" spans="25:26" ht="15" customHeight="1" x14ac:dyDescent="0.2">
      <c r="Y545" s="8"/>
      <c r="Z545" s="8"/>
    </row>
    <row r="546" spans="25:26" ht="15" customHeight="1" x14ac:dyDescent="0.2">
      <c r="Y546" s="8"/>
      <c r="Z546" s="8"/>
    </row>
    <row r="547" spans="25:26" ht="15" customHeight="1" x14ac:dyDescent="0.2">
      <c r="Y547" s="8"/>
      <c r="Z547" s="8"/>
    </row>
    <row r="548" spans="25:26" ht="15" customHeight="1" x14ac:dyDescent="0.2">
      <c r="Y548" s="8"/>
      <c r="Z548" s="8"/>
    </row>
    <row r="549" spans="25:26" ht="15" customHeight="1" x14ac:dyDescent="0.2">
      <c r="Y549" s="8"/>
      <c r="Z549" s="8"/>
    </row>
    <row r="550" spans="25:26" ht="15" customHeight="1" x14ac:dyDescent="0.2">
      <c r="Y550" s="8"/>
      <c r="Z550" s="8"/>
    </row>
    <row r="551" spans="25:26" ht="15" customHeight="1" x14ac:dyDescent="0.2">
      <c r="Y551" s="8"/>
      <c r="Z551" s="8"/>
    </row>
    <row r="552" spans="25:26" ht="15" customHeight="1" x14ac:dyDescent="0.2">
      <c r="Y552" s="8"/>
      <c r="Z552" s="8"/>
    </row>
    <row r="553" spans="25:26" ht="15" customHeight="1" x14ac:dyDescent="0.2">
      <c r="Y553" s="8"/>
      <c r="Z553" s="8"/>
    </row>
    <row r="554" spans="25:26" ht="15" customHeight="1" x14ac:dyDescent="0.2">
      <c r="Y554" s="8"/>
      <c r="Z554" s="8"/>
    </row>
    <row r="555" spans="25:26" ht="15" customHeight="1" x14ac:dyDescent="0.2">
      <c r="Y555" s="8"/>
      <c r="Z555" s="8"/>
    </row>
    <row r="556" spans="25:26" ht="15" customHeight="1" x14ac:dyDescent="0.2">
      <c r="Y556" s="8"/>
      <c r="Z556" s="8"/>
    </row>
    <row r="557" spans="25:26" ht="15" customHeight="1" x14ac:dyDescent="0.2">
      <c r="Y557" s="8"/>
      <c r="Z557" s="8"/>
    </row>
    <row r="558" spans="25:26" ht="15" customHeight="1" x14ac:dyDescent="0.2">
      <c r="Y558" s="8"/>
      <c r="Z558" s="8"/>
    </row>
    <row r="559" spans="25:26" ht="15" customHeight="1" x14ac:dyDescent="0.2">
      <c r="Y559" s="8"/>
      <c r="Z559" s="8"/>
    </row>
    <row r="560" spans="25:26" ht="15" customHeight="1" x14ac:dyDescent="0.2">
      <c r="Y560" s="8"/>
      <c r="Z560" s="8"/>
    </row>
    <row r="561" spans="25:26" ht="15" customHeight="1" x14ac:dyDescent="0.2">
      <c r="Y561" s="8"/>
      <c r="Z561" s="8"/>
    </row>
    <row r="562" spans="25:26" ht="15" customHeight="1" x14ac:dyDescent="0.2">
      <c r="Y562" s="8"/>
      <c r="Z562" s="8"/>
    </row>
    <row r="563" spans="25:26" ht="15" customHeight="1" x14ac:dyDescent="0.2">
      <c r="Y563" s="8"/>
      <c r="Z563" s="8"/>
    </row>
    <row r="564" spans="25:26" ht="15" customHeight="1" x14ac:dyDescent="0.2">
      <c r="Y564" s="8"/>
      <c r="Z564" s="8"/>
    </row>
    <row r="565" spans="25:26" ht="15" customHeight="1" x14ac:dyDescent="0.2">
      <c r="Y565" s="8"/>
      <c r="Z565" s="8"/>
    </row>
    <row r="566" spans="25:26" ht="15" customHeight="1" x14ac:dyDescent="0.2">
      <c r="Y566" s="8"/>
      <c r="Z566" s="8"/>
    </row>
    <row r="567" spans="25:26" ht="15" customHeight="1" x14ac:dyDescent="0.2">
      <c r="Y567" s="8"/>
      <c r="Z567" s="8"/>
    </row>
    <row r="568" spans="25:26" ht="15" customHeight="1" x14ac:dyDescent="0.2">
      <c r="Y568" s="8"/>
      <c r="Z568" s="8"/>
    </row>
    <row r="569" spans="25:26" ht="15" customHeight="1" x14ac:dyDescent="0.2">
      <c r="Y569" s="8"/>
      <c r="Z569" s="8"/>
    </row>
    <row r="570" spans="25:26" ht="15" customHeight="1" x14ac:dyDescent="0.2">
      <c r="Y570" s="8"/>
      <c r="Z570" s="8"/>
    </row>
    <row r="571" spans="25:26" ht="15" customHeight="1" x14ac:dyDescent="0.2">
      <c r="Y571" s="8"/>
      <c r="Z571" s="8"/>
    </row>
    <row r="572" spans="25:26" ht="15" customHeight="1" x14ac:dyDescent="0.2">
      <c r="Y572" s="8"/>
      <c r="Z572" s="8"/>
    </row>
    <row r="573" spans="25:26" ht="15" customHeight="1" x14ac:dyDescent="0.2">
      <c r="Y573" s="8"/>
      <c r="Z573" s="8"/>
    </row>
    <row r="574" spans="25:26" ht="15" customHeight="1" x14ac:dyDescent="0.2">
      <c r="Y574" s="8"/>
      <c r="Z574" s="8"/>
    </row>
    <row r="575" spans="25:26" ht="15" customHeight="1" x14ac:dyDescent="0.2">
      <c r="Y575" s="8"/>
      <c r="Z575" s="8"/>
    </row>
    <row r="576" spans="25:26" ht="15" customHeight="1" x14ac:dyDescent="0.2">
      <c r="Y576" s="8"/>
      <c r="Z576" s="8"/>
    </row>
    <row r="577" spans="25:26" ht="15" customHeight="1" x14ac:dyDescent="0.2">
      <c r="Y577" s="8"/>
      <c r="Z577" s="8"/>
    </row>
    <row r="578" spans="25:26" ht="15" customHeight="1" x14ac:dyDescent="0.2">
      <c r="Y578" s="8"/>
      <c r="Z578" s="8"/>
    </row>
    <row r="579" spans="25:26" ht="15" customHeight="1" x14ac:dyDescent="0.2">
      <c r="Y579" s="8"/>
      <c r="Z579" s="8"/>
    </row>
    <row r="580" spans="25:26" ht="15" customHeight="1" x14ac:dyDescent="0.2">
      <c r="Y580" s="8"/>
      <c r="Z580" s="8"/>
    </row>
    <row r="581" spans="25:26" ht="15" customHeight="1" x14ac:dyDescent="0.2">
      <c r="Y581" s="8"/>
      <c r="Z581" s="8"/>
    </row>
    <row r="582" spans="25:26" ht="15" customHeight="1" x14ac:dyDescent="0.2">
      <c r="Y582" s="8"/>
      <c r="Z582" s="8"/>
    </row>
    <row r="583" spans="25:26" ht="15" customHeight="1" x14ac:dyDescent="0.2">
      <c r="Y583" s="8"/>
      <c r="Z583" s="8"/>
    </row>
    <row r="584" spans="25:26" ht="15" customHeight="1" x14ac:dyDescent="0.2">
      <c r="Y584" s="8"/>
      <c r="Z584" s="8"/>
    </row>
    <row r="585" spans="25:26" ht="15" customHeight="1" x14ac:dyDescent="0.2">
      <c r="Y585" s="8"/>
      <c r="Z585" s="8"/>
    </row>
    <row r="586" spans="25:26" ht="15" customHeight="1" x14ac:dyDescent="0.2">
      <c r="Y586" s="8"/>
      <c r="Z586" s="8"/>
    </row>
    <row r="587" spans="25:26" ht="15" customHeight="1" x14ac:dyDescent="0.2">
      <c r="Y587" s="8"/>
      <c r="Z587" s="8"/>
    </row>
    <row r="588" spans="25:26" ht="15" customHeight="1" x14ac:dyDescent="0.2">
      <c r="Y588" s="8"/>
      <c r="Z588" s="8"/>
    </row>
    <row r="589" spans="25:26" ht="15" customHeight="1" x14ac:dyDescent="0.2">
      <c r="Y589" s="8"/>
      <c r="Z589" s="8"/>
    </row>
    <row r="590" spans="25:26" ht="15" customHeight="1" x14ac:dyDescent="0.2">
      <c r="Y590" s="8"/>
      <c r="Z590" s="8"/>
    </row>
    <row r="591" spans="25:26" ht="15" customHeight="1" x14ac:dyDescent="0.2">
      <c r="Y591" s="8"/>
      <c r="Z591" s="8"/>
    </row>
    <row r="592" spans="25:26" ht="15" customHeight="1" x14ac:dyDescent="0.2">
      <c r="Y592" s="8"/>
      <c r="Z592" s="8"/>
    </row>
    <row r="593" spans="25:26" ht="15" customHeight="1" x14ac:dyDescent="0.2">
      <c r="Y593" s="8"/>
      <c r="Z593" s="8"/>
    </row>
    <row r="594" spans="25:26" ht="15" customHeight="1" x14ac:dyDescent="0.2">
      <c r="Y594" s="8"/>
      <c r="Z594" s="8"/>
    </row>
    <row r="595" spans="25:26" ht="15" customHeight="1" x14ac:dyDescent="0.2">
      <c r="Y595" s="8"/>
      <c r="Z595" s="8"/>
    </row>
    <row r="596" spans="25:26" ht="15" customHeight="1" x14ac:dyDescent="0.2">
      <c r="Y596" s="8"/>
      <c r="Z596" s="8"/>
    </row>
    <row r="597" spans="25:26" ht="15" customHeight="1" x14ac:dyDescent="0.2">
      <c r="Y597" s="8"/>
      <c r="Z597" s="8"/>
    </row>
    <row r="598" spans="25:26" ht="15" customHeight="1" x14ac:dyDescent="0.2">
      <c r="Y598" s="8"/>
      <c r="Z598" s="8"/>
    </row>
    <row r="599" spans="25:26" ht="15" customHeight="1" x14ac:dyDescent="0.2">
      <c r="Y599" s="8"/>
      <c r="Z599" s="8"/>
    </row>
    <row r="600" spans="25:26" ht="15" customHeight="1" x14ac:dyDescent="0.2">
      <c r="Y600" s="8"/>
      <c r="Z600" s="8"/>
    </row>
    <row r="601" spans="25:26" ht="15" customHeight="1" x14ac:dyDescent="0.2">
      <c r="Y601" s="8"/>
      <c r="Z601" s="8"/>
    </row>
    <row r="602" spans="25:26" ht="15" customHeight="1" x14ac:dyDescent="0.2">
      <c r="Y602" s="8"/>
      <c r="Z602" s="8"/>
    </row>
    <row r="603" spans="25:26" ht="15" customHeight="1" x14ac:dyDescent="0.2">
      <c r="Y603" s="8"/>
      <c r="Z603" s="8"/>
    </row>
    <row r="604" spans="25:26" ht="15" customHeight="1" x14ac:dyDescent="0.2">
      <c r="Y604" s="8"/>
      <c r="Z604" s="8"/>
    </row>
    <row r="605" spans="25:26" ht="15" customHeight="1" x14ac:dyDescent="0.2">
      <c r="Y605" s="8"/>
      <c r="Z605" s="8"/>
    </row>
    <row r="606" spans="25:26" ht="15" customHeight="1" x14ac:dyDescent="0.2">
      <c r="Y606" s="8"/>
      <c r="Z606" s="8"/>
    </row>
    <row r="607" spans="25:26" ht="15" customHeight="1" x14ac:dyDescent="0.2">
      <c r="Y607" s="8"/>
      <c r="Z607" s="8"/>
    </row>
    <row r="608" spans="25:26" ht="15" customHeight="1" x14ac:dyDescent="0.2">
      <c r="Y608" s="8"/>
      <c r="Z608" s="8"/>
    </row>
    <row r="609" spans="25:26" ht="15" customHeight="1" x14ac:dyDescent="0.2">
      <c r="Y609" s="8"/>
      <c r="Z609" s="8"/>
    </row>
    <row r="610" spans="25:26" ht="15" customHeight="1" x14ac:dyDescent="0.2">
      <c r="Y610" s="8"/>
      <c r="Z610" s="8"/>
    </row>
    <row r="611" spans="25:26" ht="15" customHeight="1" x14ac:dyDescent="0.2">
      <c r="Y611" s="8"/>
      <c r="Z611" s="8"/>
    </row>
    <row r="612" spans="25:26" ht="15" customHeight="1" x14ac:dyDescent="0.2">
      <c r="Y612" s="8"/>
      <c r="Z612" s="8"/>
    </row>
    <row r="613" spans="25:26" ht="15" customHeight="1" x14ac:dyDescent="0.2">
      <c r="Y613" s="8"/>
      <c r="Z613" s="8"/>
    </row>
    <row r="614" spans="25:26" ht="15" customHeight="1" x14ac:dyDescent="0.2">
      <c r="Y614" s="8"/>
      <c r="Z614" s="8"/>
    </row>
    <row r="615" spans="25:26" ht="15" customHeight="1" x14ac:dyDescent="0.2">
      <c r="Y615" s="8"/>
      <c r="Z615" s="8"/>
    </row>
    <row r="616" spans="25:26" ht="15" customHeight="1" x14ac:dyDescent="0.2">
      <c r="Y616" s="8"/>
      <c r="Z616" s="8"/>
    </row>
    <row r="617" spans="25:26" ht="15" customHeight="1" x14ac:dyDescent="0.2">
      <c r="Y617" s="8"/>
      <c r="Z617" s="8"/>
    </row>
    <row r="618" spans="25:26" ht="15" customHeight="1" x14ac:dyDescent="0.2">
      <c r="Y618" s="8"/>
      <c r="Z618" s="8"/>
    </row>
    <row r="619" spans="25:26" ht="15" customHeight="1" x14ac:dyDescent="0.2">
      <c r="Y619" s="8"/>
      <c r="Z619" s="8"/>
    </row>
    <row r="620" spans="25:26" ht="15" customHeight="1" x14ac:dyDescent="0.2">
      <c r="Y620" s="8"/>
      <c r="Z620" s="8"/>
    </row>
    <row r="621" spans="25:26" ht="15" customHeight="1" x14ac:dyDescent="0.2">
      <c r="Y621" s="8"/>
      <c r="Z621" s="8"/>
    </row>
    <row r="622" spans="25:26" ht="15" customHeight="1" x14ac:dyDescent="0.2">
      <c r="Y622" s="8"/>
      <c r="Z622" s="8"/>
    </row>
    <row r="623" spans="25:26" ht="15" customHeight="1" x14ac:dyDescent="0.2">
      <c r="Y623" s="8"/>
      <c r="Z623" s="8"/>
    </row>
    <row r="624" spans="25:26" ht="15" customHeight="1" x14ac:dyDescent="0.2">
      <c r="Y624" s="8"/>
      <c r="Z624" s="8"/>
    </row>
  </sheetData>
  <mergeCells count="3">
    <mergeCell ref="A29:Z31"/>
    <mergeCell ref="D1:M2"/>
    <mergeCell ref="P1:Y2"/>
  </mergeCells>
  <phoneticPr fontId="0" type="noConversion"/>
  <pageMargins left="0.91" right="0.4" top="1" bottom="1" header="0.5" footer="0.5"/>
  <pageSetup scale="81" orientation="landscape" r:id="rId1"/>
  <headerFooter alignWithMargins="0"/>
  <colBreaks count="1" manualBreakCount="1">
    <brk id="15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5"/>
  <sheetViews>
    <sheetView tabSelected="1" topLeftCell="E345" zoomScaleNormal="100" workbookViewId="0">
      <pane ySplit="9" topLeftCell="A354" activePane="bottomLeft" state="frozen"/>
      <selection activeCell="A345" sqref="A345"/>
      <selection pane="bottomLeft" activeCell="N360" sqref="N360"/>
    </sheetView>
  </sheetViews>
  <sheetFormatPr defaultColWidth="6.140625" defaultRowHeight="12.75" x14ac:dyDescent="0.2"/>
  <cols>
    <col min="1" max="1" width="15.5703125" style="59" customWidth="1"/>
    <col min="2" max="2" width="16.7109375" style="59" bestFit="1" customWidth="1"/>
    <col min="3" max="3" width="11" style="110" customWidth="1"/>
    <col min="4" max="10" width="11.7109375" style="110" bestFit="1" customWidth="1"/>
    <col min="11" max="11" width="11.5703125" style="110" bestFit="1" customWidth="1"/>
    <col min="12" max="12" width="13.42578125" style="110" customWidth="1"/>
    <col min="13" max="14" width="11.5703125" style="110" bestFit="1" customWidth="1"/>
    <col min="15" max="15" width="16.140625" style="110" customWidth="1"/>
    <col min="16" max="16" width="11.5703125" style="110" bestFit="1" customWidth="1"/>
    <col min="17" max="17" width="10.5703125" style="110" bestFit="1" customWidth="1"/>
    <col min="18" max="18" width="13.28515625" style="110" bestFit="1" customWidth="1"/>
    <col min="19" max="22" width="11.5703125" style="110" bestFit="1" customWidth="1"/>
    <col min="23" max="24" width="10.5703125" style="110" bestFit="1" customWidth="1"/>
    <col min="25" max="25" width="9.85546875" style="59" bestFit="1" customWidth="1"/>
    <col min="26" max="16384" width="6.140625" style="59"/>
  </cols>
  <sheetData>
    <row r="1" spans="1:25" s="60" customFormat="1" x14ac:dyDescent="0.2">
      <c r="A1" s="60" t="s">
        <v>83</v>
      </c>
      <c r="C1" s="108" t="s">
        <v>47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4" spans="1:25" x14ac:dyDescent="0.2">
      <c r="A4" s="59" t="s">
        <v>48</v>
      </c>
    </row>
    <row r="6" spans="1:25" x14ac:dyDescent="0.2">
      <c r="A6" s="81" t="s">
        <v>49</v>
      </c>
      <c r="B6" s="82"/>
      <c r="C6" s="111" t="s">
        <v>50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47"/>
      <c r="Y6"/>
    </row>
    <row r="7" spans="1:25" x14ac:dyDescent="0.2">
      <c r="A7" s="81" t="s">
        <v>51</v>
      </c>
      <c r="B7" s="81" t="s">
        <v>52</v>
      </c>
      <c r="C7" s="113">
        <v>1991</v>
      </c>
      <c r="D7" s="114">
        <v>1992</v>
      </c>
      <c r="E7" s="114">
        <v>1993</v>
      </c>
      <c r="F7" s="114">
        <v>1994</v>
      </c>
      <c r="G7" s="114">
        <v>1995</v>
      </c>
      <c r="H7" s="114">
        <v>1996</v>
      </c>
      <c r="I7" s="114">
        <v>1997</v>
      </c>
      <c r="J7" s="114">
        <v>1998</v>
      </c>
      <c r="K7" s="114">
        <v>1999</v>
      </c>
      <c r="L7" s="114">
        <v>2000</v>
      </c>
      <c r="M7" s="114">
        <v>2001</v>
      </c>
      <c r="N7" s="114">
        <v>2002</v>
      </c>
      <c r="O7" s="114">
        <v>2003</v>
      </c>
      <c r="P7" s="114">
        <v>2004</v>
      </c>
      <c r="Q7" s="114">
        <v>2005</v>
      </c>
      <c r="R7" s="114">
        <v>2006</v>
      </c>
      <c r="S7" s="114">
        <v>2007</v>
      </c>
      <c r="T7" s="114">
        <v>2008</v>
      </c>
      <c r="U7" s="114">
        <v>2009</v>
      </c>
      <c r="V7" s="114">
        <v>2010</v>
      </c>
      <c r="W7" s="114">
        <v>2011</v>
      </c>
      <c r="X7" s="148">
        <v>2012</v>
      </c>
      <c r="Y7"/>
    </row>
    <row r="8" spans="1:25" x14ac:dyDescent="0.2">
      <c r="A8" s="83" t="s">
        <v>23</v>
      </c>
      <c r="B8" s="82"/>
      <c r="C8" s="113">
        <v>2109.2761748008215</v>
      </c>
      <c r="D8" s="114">
        <v>4058.5022729818993</v>
      </c>
      <c r="E8" s="114">
        <v>4225.538343677651</v>
      </c>
      <c r="F8" s="114">
        <v>2927.6087477764722</v>
      </c>
      <c r="G8" s="114">
        <v>2433.1670907188823</v>
      </c>
      <c r="H8" s="114">
        <v>3299.6096033809554</v>
      </c>
      <c r="I8" s="114">
        <v>2134.2566487333402</v>
      </c>
      <c r="J8" s="114">
        <v>2113.736629356627</v>
      </c>
      <c r="K8" s="114">
        <v>1744.9893570136835</v>
      </c>
      <c r="L8" s="114">
        <v>1980.962022783461</v>
      </c>
      <c r="M8" s="114">
        <v>1733.9550720070347</v>
      </c>
      <c r="N8" s="114">
        <v>2325.4503910236476</v>
      </c>
      <c r="O8" s="114">
        <v>2695.6172555389835</v>
      </c>
      <c r="P8" s="114">
        <v>2055.2940002397522</v>
      </c>
      <c r="Q8" s="114">
        <v>1496.307374026964</v>
      </c>
      <c r="R8" s="114">
        <v>1494.0081587781274</v>
      </c>
      <c r="S8" s="114">
        <v>1437.4017952522167</v>
      </c>
      <c r="T8" s="114">
        <v>1381.6542782958843</v>
      </c>
      <c r="U8" s="114">
        <v>1455.9426692648371</v>
      </c>
      <c r="V8" s="114">
        <v>1201.6618972930426</v>
      </c>
      <c r="W8" s="114">
        <v>1757.8739983314958</v>
      </c>
      <c r="X8" s="148">
        <v>976.68460549797658</v>
      </c>
      <c r="Y8"/>
    </row>
    <row r="9" spans="1:25" x14ac:dyDescent="0.2">
      <c r="A9" s="83" t="s">
        <v>32</v>
      </c>
      <c r="B9" s="82"/>
      <c r="C9" s="113">
        <v>86081.889046268145</v>
      </c>
      <c r="D9" s="114">
        <v>104777.49930790314</v>
      </c>
      <c r="E9" s="114">
        <v>107503.78321810963</v>
      </c>
      <c r="F9" s="114">
        <v>92307.540761117591</v>
      </c>
      <c r="G9" s="114">
        <v>64727.884489583914</v>
      </c>
      <c r="H9" s="114">
        <v>101576.4596648545</v>
      </c>
      <c r="I9" s="114">
        <v>75112.063615286213</v>
      </c>
      <c r="J9" s="114">
        <v>82998.166562332655</v>
      </c>
      <c r="K9" s="114">
        <v>59355.272384194206</v>
      </c>
      <c r="L9" s="114">
        <v>90575.971486193725</v>
      </c>
      <c r="M9" s="114">
        <v>75898.392911369447</v>
      </c>
      <c r="N9" s="114">
        <v>85765.194596255227</v>
      </c>
      <c r="O9" s="114">
        <v>102122.83624145662</v>
      </c>
      <c r="P9" s="114">
        <v>110618.2545112638</v>
      </c>
      <c r="Q9" s="114">
        <v>104315.21420329869</v>
      </c>
      <c r="R9" s="114">
        <v>109180.0466925271</v>
      </c>
      <c r="S9" s="114">
        <v>97030.727349299224</v>
      </c>
      <c r="T9" s="114">
        <v>87328.506273322811</v>
      </c>
      <c r="U9" s="114">
        <v>85962.134876610275</v>
      </c>
      <c r="V9" s="114">
        <v>88705.098121634117</v>
      </c>
      <c r="W9" s="114">
        <v>118668.99099668881</v>
      </c>
      <c r="X9" s="148">
        <v>64250.693622486964</v>
      </c>
      <c r="Y9"/>
    </row>
    <row r="10" spans="1:25" x14ac:dyDescent="0.2">
      <c r="A10" s="83" t="s">
        <v>33</v>
      </c>
      <c r="B10" s="82"/>
      <c r="C10" s="113">
        <v>4531.397797803852</v>
      </c>
      <c r="D10" s="114">
        <v>3324.0363208247422</v>
      </c>
      <c r="E10" s="114">
        <v>4344.0893692289155</v>
      </c>
      <c r="F10" s="114">
        <v>2557.5505232262308</v>
      </c>
      <c r="G10" s="114">
        <v>2369.4782837640951</v>
      </c>
      <c r="H10" s="114">
        <v>3867.3296671691241</v>
      </c>
      <c r="I10" s="114">
        <v>2269.0927445337934</v>
      </c>
      <c r="J10" s="114">
        <v>2071.5406963450878</v>
      </c>
      <c r="K10" s="114">
        <v>1681.6277788246118</v>
      </c>
      <c r="L10" s="114">
        <v>2224.4548512006745</v>
      </c>
      <c r="M10" s="114">
        <v>1895.4900439837884</v>
      </c>
      <c r="N10" s="114">
        <v>1975.4346107621973</v>
      </c>
      <c r="O10" s="114">
        <v>2896.365989616937</v>
      </c>
      <c r="P10" s="114">
        <v>3143.3100392859938</v>
      </c>
      <c r="Q10" s="114">
        <v>2190.275051776423</v>
      </c>
      <c r="R10" s="114">
        <v>2072.3206975009634</v>
      </c>
      <c r="S10" s="114">
        <v>1822.8685375820958</v>
      </c>
      <c r="T10" s="114">
        <v>1734.7428792667172</v>
      </c>
      <c r="U10" s="114">
        <v>1636.769948172044</v>
      </c>
      <c r="V10" s="114">
        <v>1933.7749637451841</v>
      </c>
      <c r="W10" s="114">
        <v>2036.8315425090584</v>
      </c>
      <c r="X10" s="148">
        <v>1213.3979878262028</v>
      </c>
      <c r="Y10"/>
    </row>
    <row r="11" spans="1:25" x14ac:dyDescent="0.2">
      <c r="A11" s="83" t="s">
        <v>34</v>
      </c>
      <c r="B11" s="82"/>
      <c r="C11" s="113">
        <v>21471.163935611705</v>
      </c>
      <c r="D11" s="114">
        <v>26846.278889643268</v>
      </c>
      <c r="E11" s="114">
        <v>26428.810454267168</v>
      </c>
      <c r="F11" s="114">
        <v>23876.234838027933</v>
      </c>
      <c r="G11" s="114">
        <v>16532.999700651933</v>
      </c>
      <c r="H11" s="114">
        <v>26113.021395847121</v>
      </c>
      <c r="I11" s="114">
        <v>18465.50813085433</v>
      </c>
      <c r="J11" s="114">
        <v>22172.411765153425</v>
      </c>
      <c r="K11" s="114">
        <v>15202.680218318608</v>
      </c>
      <c r="L11" s="114">
        <v>23876.294978128066</v>
      </c>
      <c r="M11" s="114">
        <v>19666.975656045706</v>
      </c>
      <c r="N11" s="114">
        <v>22532.884258231614</v>
      </c>
      <c r="O11" s="114">
        <v>26977.71960051723</v>
      </c>
      <c r="P11" s="114">
        <v>29499.487551387578</v>
      </c>
      <c r="Q11" s="114">
        <v>27453.013292895554</v>
      </c>
      <c r="R11" s="114">
        <v>27445.300718487753</v>
      </c>
      <c r="S11" s="114">
        <v>25396.819228380708</v>
      </c>
      <c r="T11" s="114">
        <v>21990.159279713294</v>
      </c>
      <c r="U11" s="114">
        <v>22655.35706228522</v>
      </c>
      <c r="V11" s="114">
        <v>21244.824084076743</v>
      </c>
      <c r="W11" s="114">
        <v>27700.364200511754</v>
      </c>
      <c r="X11" s="148">
        <v>14933.32094659669</v>
      </c>
      <c r="Y11"/>
    </row>
    <row r="12" spans="1:25" x14ac:dyDescent="0.2">
      <c r="A12" s="83" t="s">
        <v>35</v>
      </c>
      <c r="B12" s="82"/>
      <c r="C12" s="113">
        <v>1744.5123611938191</v>
      </c>
      <c r="D12" s="114">
        <v>1879.6864070751603</v>
      </c>
      <c r="E12" s="114">
        <v>2003.3391972654113</v>
      </c>
      <c r="F12" s="114">
        <v>1927.4565282925619</v>
      </c>
      <c r="G12" s="114">
        <v>1883.2747498754784</v>
      </c>
      <c r="H12" s="114">
        <v>2081.3604063002194</v>
      </c>
      <c r="I12" s="114">
        <v>1493.6955200124064</v>
      </c>
      <c r="J12" s="114">
        <v>1274.3884081256381</v>
      </c>
      <c r="K12" s="114">
        <v>908.22068951441429</v>
      </c>
      <c r="L12" s="114">
        <v>981.78682390360518</v>
      </c>
      <c r="M12" s="114">
        <v>831.28357472473033</v>
      </c>
      <c r="N12" s="114">
        <v>1017.6210634349241</v>
      </c>
      <c r="O12" s="114">
        <v>933.84159586385556</v>
      </c>
      <c r="P12" s="114">
        <v>581.45579197969846</v>
      </c>
      <c r="Q12" s="114">
        <v>365.0521589932402</v>
      </c>
      <c r="R12" s="114">
        <v>405.34204193898023</v>
      </c>
      <c r="S12" s="114">
        <v>402.26301972527517</v>
      </c>
      <c r="T12" s="114">
        <v>341.4086983860384</v>
      </c>
      <c r="U12" s="114">
        <v>354.71666907723824</v>
      </c>
      <c r="V12" s="114">
        <v>377.7211519363272</v>
      </c>
      <c r="W12" s="114">
        <v>427.90889742616315</v>
      </c>
      <c r="X12" s="148">
        <v>294.363857619947</v>
      </c>
      <c r="Y12"/>
    </row>
    <row r="13" spans="1:25" x14ac:dyDescent="0.2">
      <c r="A13" s="83" t="s">
        <v>36</v>
      </c>
      <c r="B13" s="82"/>
      <c r="C13" s="113">
        <v>1265.0369713246778</v>
      </c>
      <c r="D13" s="114">
        <v>1286.7138640009027</v>
      </c>
      <c r="E13" s="114">
        <v>1320.6620678265474</v>
      </c>
      <c r="F13" s="114">
        <v>1408.1801696552955</v>
      </c>
      <c r="G13" s="114">
        <v>1541.2938091839178</v>
      </c>
      <c r="H13" s="114">
        <v>1498.0267353266361</v>
      </c>
      <c r="I13" s="114">
        <v>1117.9347033324207</v>
      </c>
      <c r="J13" s="114">
        <v>832.53100392086299</v>
      </c>
      <c r="K13" s="114">
        <v>614.2666373557837</v>
      </c>
      <c r="L13" s="114">
        <v>571.20156125888559</v>
      </c>
      <c r="M13" s="114">
        <v>498.94556673811377</v>
      </c>
      <c r="N13" s="114">
        <v>642.8275933225417</v>
      </c>
      <c r="O13" s="114">
        <v>502.99993229945181</v>
      </c>
      <c r="P13" s="114">
        <v>239.9342620909062</v>
      </c>
      <c r="Q13" s="114">
        <v>93.911095349229498</v>
      </c>
      <c r="R13" s="114">
        <v>150.1544828252072</v>
      </c>
      <c r="S13" s="114">
        <v>141.3205256174804</v>
      </c>
      <c r="T13" s="114">
        <v>104.55202842862093</v>
      </c>
      <c r="U13" s="114">
        <v>91.401119251090691</v>
      </c>
      <c r="V13" s="114">
        <v>79.511453049733319</v>
      </c>
      <c r="W13" s="114">
        <v>99.052565014109433</v>
      </c>
      <c r="X13" s="148">
        <v>79.765015625324168</v>
      </c>
      <c r="Y13"/>
    </row>
    <row r="14" spans="1:25" x14ac:dyDescent="0.2">
      <c r="A14" s="83" t="s">
        <v>37</v>
      </c>
      <c r="B14" s="82"/>
      <c r="C14" s="113">
        <v>488.10770868086956</v>
      </c>
      <c r="D14" s="114">
        <v>484.86579971852598</v>
      </c>
      <c r="E14" s="114">
        <v>514.6159283542745</v>
      </c>
      <c r="F14" s="114">
        <v>475.77396967578636</v>
      </c>
      <c r="G14" s="114">
        <v>295.45724636027649</v>
      </c>
      <c r="H14" s="114">
        <v>533.81757038602336</v>
      </c>
      <c r="I14" s="114">
        <v>465.30040759233532</v>
      </c>
      <c r="J14" s="114">
        <v>868.70217675828155</v>
      </c>
      <c r="K14" s="114">
        <v>624.69591232822881</v>
      </c>
      <c r="L14" s="114">
        <v>772.49269832789685</v>
      </c>
      <c r="M14" s="114">
        <v>667.08590540163402</v>
      </c>
      <c r="N14" s="114">
        <v>463.05742749123476</v>
      </c>
      <c r="O14" s="114">
        <v>977.38139947910634</v>
      </c>
      <c r="P14" s="114">
        <v>1389.3110005479298</v>
      </c>
      <c r="Q14" s="114">
        <v>1538.2274799429194</v>
      </c>
      <c r="R14" s="114">
        <v>1261.2591796772806</v>
      </c>
      <c r="S14" s="114">
        <v>1243.6593553779101</v>
      </c>
      <c r="T14" s="114">
        <v>1284.4226864501447</v>
      </c>
      <c r="U14" s="114">
        <v>1218.8262810392553</v>
      </c>
      <c r="V14" s="114">
        <v>1226.4226861107984</v>
      </c>
      <c r="W14" s="114">
        <v>1314.322618600198</v>
      </c>
      <c r="X14" s="148">
        <v>1187.2751589488182</v>
      </c>
      <c r="Y14"/>
    </row>
    <row r="15" spans="1:25" x14ac:dyDescent="0.2">
      <c r="A15" s="83" t="s">
        <v>38</v>
      </c>
      <c r="B15" s="82"/>
      <c r="C15" s="113">
        <v>88.40262855488379</v>
      </c>
      <c r="D15" s="114">
        <v>61.450135496167128</v>
      </c>
      <c r="E15" s="114">
        <v>53.301489002483343</v>
      </c>
      <c r="F15" s="114">
        <v>48.715745713474739</v>
      </c>
      <c r="G15" s="114">
        <v>45.958038050362269</v>
      </c>
      <c r="H15" s="114">
        <v>44.4347292363747</v>
      </c>
      <c r="I15" s="114">
        <v>62.28688200947375</v>
      </c>
      <c r="J15" s="114">
        <v>45.846479866137393</v>
      </c>
      <c r="K15" s="114">
        <v>41.176696872658937</v>
      </c>
      <c r="L15" s="114">
        <v>51.542833825779319</v>
      </c>
      <c r="M15" s="114">
        <v>37.580934117383279</v>
      </c>
      <c r="N15" s="114">
        <v>31.207666659295395</v>
      </c>
      <c r="O15" s="114">
        <v>46.858954589563517</v>
      </c>
      <c r="P15" s="114">
        <v>31.324403814088946</v>
      </c>
      <c r="Q15" s="114">
        <v>12.870385449840896</v>
      </c>
      <c r="R15" s="114">
        <v>20.473847035370916</v>
      </c>
      <c r="S15" s="114">
        <v>16.693455140875503</v>
      </c>
      <c r="T15" s="114">
        <v>14.53336440137455</v>
      </c>
      <c r="U15" s="114">
        <v>11.343379872259339</v>
      </c>
      <c r="V15" s="114">
        <v>14.140035133697129</v>
      </c>
      <c r="W15" s="114">
        <v>15.814019827661983</v>
      </c>
      <c r="X15" s="148">
        <v>7.7849153741840533</v>
      </c>
      <c r="Y15"/>
    </row>
    <row r="16" spans="1:25" x14ac:dyDescent="0.2">
      <c r="A16" s="83" t="s">
        <v>39</v>
      </c>
      <c r="B16" s="82"/>
      <c r="C16" s="113">
        <v>435.76906331523139</v>
      </c>
      <c r="D16" s="114">
        <v>584.00301626794578</v>
      </c>
      <c r="E16" s="114">
        <v>665.52072008021776</v>
      </c>
      <c r="F16" s="114">
        <v>514.46244173328284</v>
      </c>
      <c r="G16" s="114">
        <v>324.16867164858479</v>
      </c>
      <c r="H16" s="114">
        <v>580.40346414481689</v>
      </c>
      <c r="I16" s="114">
        <v>376.48917073402259</v>
      </c>
      <c r="J16" s="114">
        <v>412.9818421418787</v>
      </c>
      <c r="K16" s="114">
        <v>275.65067501953627</v>
      </c>
      <c r="L16" s="114">
        <v>403.19287473890773</v>
      </c>
      <c r="M16" s="114">
        <v>319.06901081298429</v>
      </c>
      <c r="N16" s="114">
        <v>329.7178594926948</v>
      </c>
      <c r="O16" s="114">
        <v>440.63358903115676</v>
      </c>
      <c r="P16" s="114">
        <v>322.33036401459663</v>
      </c>
      <c r="Q16" s="114">
        <v>254.88237532001921</v>
      </c>
      <c r="R16" s="114">
        <v>240.84647457140466</v>
      </c>
      <c r="S16" s="114">
        <v>229.35881957971887</v>
      </c>
      <c r="T16" s="114">
        <v>219.4435648229354</v>
      </c>
      <c r="U16" s="114">
        <v>249.06856978181617</v>
      </c>
      <c r="V16" s="114">
        <v>294.99452941715674</v>
      </c>
      <c r="W16" s="114">
        <v>329.75153272161549</v>
      </c>
      <c r="X16" s="148">
        <v>199.99729633492734</v>
      </c>
      <c r="Y16"/>
    </row>
    <row r="17" spans="1:25" x14ac:dyDescent="0.2">
      <c r="A17" s="83" t="s">
        <v>40</v>
      </c>
      <c r="B17" s="82"/>
      <c r="C17" s="113">
        <v>83.295406549578132</v>
      </c>
      <c r="D17" s="114">
        <v>126.47083691595324</v>
      </c>
      <c r="E17" s="114">
        <v>140.43365898358979</v>
      </c>
      <c r="F17" s="114">
        <v>82.575821119496169</v>
      </c>
      <c r="G17" s="114">
        <v>64.8644267792275</v>
      </c>
      <c r="H17" s="114">
        <v>111.816180581439</v>
      </c>
      <c r="I17" s="114">
        <v>49.928812285812434</v>
      </c>
      <c r="J17" s="114">
        <v>68.777929726834898</v>
      </c>
      <c r="K17" s="114">
        <v>55.054709385811698</v>
      </c>
      <c r="L17" s="114">
        <v>54.566690289096115</v>
      </c>
      <c r="M17" s="114">
        <v>47.093439699169373</v>
      </c>
      <c r="N17" s="114">
        <v>49.387023930117714</v>
      </c>
      <c r="O17" s="114">
        <v>68.722055790165356</v>
      </c>
      <c r="P17" s="114">
        <v>83.012809841366575</v>
      </c>
      <c r="Q17" s="114">
        <v>49.049830820289131</v>
      </c>
      <c r="R17" s="114">
        <v>43.044443427315038</v>
      </c>
      <c r="S17" s="114">
        <v>37.149956789702728</v>
      </c>
      <c r="T17" s="114">
        <v>36.993387129278133</v>
      </c>
      <c r="U17" s="114">
        <v>37.668332614685738</v>
      </c>
      <c r="V17" s="114">
        <v>48.816635235201865</v>
      </c>
      <c r="W17" s="114">
        <v>51.299007234382984</v>
      </c>
      <c r="X17" s="148">
        <v>22.202501935496169</v>
      </c>
      <c r="Y17"/>
    </row>
    <row r="18" spans="1:25" x14ac:dyDescent="0.2">
      <c r="A18" s="83" t="s">
        <v>41</v>
      </c>
      <c r="B18" s="82"/>
      <c r="C18" s="113">
        <v>23.801448388140546</v>
      </c>
      <c r="D18" s="114">
        <v>21.795489907629069</v>
      </c>
      <c r="E18" s="114">
        <v>29.926702958939231</v>
      </c>
      <c r="F18" s="114">
        <v>20.024028508736798</v>
      </c>
      <c r="G18" s="114">
        <v>18.778022382622215</v>
      </c>
      <c r="H18" s="114">
        <v>23.932006625283222</v>
      </c>
      <c r="I18" s="114">
        <v>12.23346545144017</v>
      </c>
      <c r="J18" s="114">
        <v>12.053781535834036</v>
      </c>
      <c r="K18" s="114">
        <v>9.2167725523636381</v>
      </c>
      <c r="L18" s="114">
        <v>7.2749567303925575</v>
      </c>
      <c r="M18" s="114">
        <v>7.6308857073398411</v>
      </c>
      <c r="N18" s="114">
        <v>6.8060899999636053</v>
      </c>
      <c r="O18" s="114">
        <v>15.220247421245206</v>
      </c>
      <c r="P18" s="114">
        <v>30.202941673928507</v>
      </c>
      <c r="Q18" s="114">
        <v>7.3257733649484118</v>
      </c>
      <c r="R18" s="114">
        <v>4.5972067653173525</v>
      </c>
      <c r="S18" s="114">
        <v>5.1053682164677365</v>
      </c>
      <c r="T18" s="114">
        <v>4.7791839086874957</v>
      </c>
      <c r="U18" s="114">
        <v>4.4395775832769102</v>
      </c>
      <c r="V18" s="114">
        <v>6.7476603991958024</v>
      </c>
      <c r="W18" s="114">
        <v>6.7662250018835204</v>
      </c>
      <c r="X18" s="148">
        <v>2.3488541005294996</v>
      </c>
      <c r="Y18"/>
    </row>
    <row r="19" spans="1:25" x14ac:dyDescent="0.2">
      <c r="A19" s="83" t="s">
        <v>42</v>
      </c>
      <c r="B19" s="82"/>
      <c r="C19" s="113">
        <v>72741.210212933569</v>
      </c>
      <c r="D19" s="114">
        <v>77957.368184295745</v>
      </c>
      <c r="E19" s="114">
        <v>76011.475395563757</v>
      </c>
      <c r="F19" s="114">
        <v>67176.478249489053</v>
      </c>
      <c r="G19" s="114">
        <v>50442.71021442581</v>
      </c>
      <c r="H19" s="114">
        <v>72580.735224058822</v>
      </c>
      <c r="I19" s="114">
        <v>57271.324374639007</v>
      </c>
      <c r="J19" s="114">
        <v>60840.465697259329</v>
      </c>
      <c r="K19" s="114">
        <v>49141.697954297553</v>
      </c>
      <c r="L19" s="114">
        <v>64405.663308896022</v>
      </c>
      <c r="M19" s="114">
        <v>55497.572618880404</v>
      </c>
      <c r="N19" s="114">
        <v>60308.475311025519</v>
      </c>
      <c r="O19" s="114">
        <v>68945.356296175349</v>
      </c>
      <c r="P19" s="114">
        <v>73784.154844762452</v>
      </c>
      <c r="Q19" s="114">
        <v>77059.901437131339</v>
      </c>
      <c r="R19" s="114">
        <v>75663.302543132624</v>
      </c>
      <c r="S19" s="114">
        <v>70550.010700414045</v>
      </c>
      <c r="T19" s="114">
        <v>65710.097713283933</v>
      </c>
      <c r="U19" s="114">
        <v>62917.163230245103</v>
      </c>
      <c r="V19" s="114">
        <v>58462.119746271084</v>
      </c>
      <c r="W19" s="114">
        <v>78895.977879665021</v>
      </c>
      <c r="X19" s="148">
        <v>52808.904077950108</v>
      </c>
      <c r="Y19"/>
    </row>
    <row r="20" spans="1:25" x14ac:dyDescent="0.2">
      <c r="A20" s="83" t="s">
        <v>43</v>
      </c>
      <c r="B20" s="82"/>
      <c r="C20" s="113">
        <v>75503.902790947366</v>
      </c>
      <c r="D20" s="114">
        <v>76861.760587969242</v>
      </c>
      <c r="E20" s="114">
        <v>91092.80954620181</v>
      </c>
      <c r="F20" s="114">
        <v>82786.837107733241</v>
      </c>
      <c r="G20" s="114">
        <v>58656.308013824215</v>
      </c>
      <c r="H20" s="114">
        <v>77377.774125598065</v>
      </c>
      <c r="I20" s="114">
        <v>65721.428941881997</v>
      </c>
      <c r="J20" s="114">
        <v>76468.582494703689</v>
      </c>
      <c r="K20" s="114">
        <v>76776.235467604129</v>
      </c>
      <c r="L20" s="114">
        <v>90648.372025674777</v>
      </c>
      <c r="M20" s="114">
        <v>85661.958051281894</v>
      </c>
      <c r="N20" s="114">
        <v>88816.569188107111</v>
      </c>
      <c r="O20" s="114">
        <v>102077.62405734681</v>
      </c>
      <c r="P20" s="114">
        <v>96620.935306840227</v>
      </c>
      <c r="Q20" s="114">
        <v>108992.17591410101</v>
      </c>
      <c r="R20" s="114">
        <v>106450.25175494503</v>
      </c>
      <c r="S20" s="114">
        <v>109979.46042254608</v>
      </c>
      <c r="T20" s="114">
        <v>115941.73688539107</v>
      </c>
      <c r="U20" s="114">
        <v>96406.331351323926</v>
      </c>
      <c r="V20" s="114">
        <v>72873.42059620544</v>
      </c>
      <c r="W20" s="114">
        <v>106802.6961648125</v>
      </c>
      <c r="X20" s="148">
        <v>98695.268957148102</v>
      </c>
      <c r="Y20"/>
    </row>
    <row r="21" spans="1:25" x14ac:dyDescent="0.2">
      <c r="A21" s="83" t="s">
        <v>44</v>
      </c>
      <c r="B21" s="82"/>
      <c r="C21" s="113">
        <v>182968.87040710109</v>
      </c>
      <c r="D21" s="114">
        <v>180696.85404254618</v>
      </c>
      <c r="E21" s="114">
        <v>196524.80537965568</v>
      </c>
      <c r="F21" s="114">
        <v>164121.35581946623</v>
      </c>
      <c r="G21" s="114">
        <v>119321.82628423844</v>
      </c>
      <c r="H21" s="114">
        <v>156452.17949306077</v>
      </c>
      <c r="I21" s="114">
        <v>138290.27033065705</v>
      </c>
      <c r="J21" s="114">
        <v>156325.69845337651</v>
      </c>
      <c r="K21" s="114">
        <v>146756.18402196202</v>
      </c>
      <c r="L21" s="114">
        <v>173980.45046533385</v>
      </c>
      <c r="M21" s="114">
        <v>166257.6810564957</v>
      </c>
      <c r="N21" s="114">
        <v>168894.60610968174</v>
      </c>
      <c r="O21" s="114">
        <v>192749.97160700927</v>
      </c>
      <c r="P21" s="114">
        <v>187258.2227042889</v>
      </c>
      <c r="Q21" s="114">
        <v>197612.05791830589</v>
      </c>
      <c r="R21" s="114">
        <v>187869.45781782572</v>
      </c>
      <c r="S21" s="114">
        <v>204511.93539164672</v>
      </c>
      <c r="T21" s="114">
        <v>204590.23646352568</v>
      </c>
      <c r="U21" s="114">
        <v>165384.48335402284</v>
      </c>
      <c r="V21" s="114">
        <v>129323.53384872244</v>
      </c>
      <c r="W21" s="114">
        <v>187616.03548709417</v>
      </c>
      <c r="X21" s="148">
        <v>183150.13957832821</v>
      </c>
      <c r="Y21"/>
    </row>
    <row r="22" spans="1:25" x14ac:dyDescent="0.2">
      <c r="A22" s="83" t="s">
        <v>45</v>
      </c>
      <c r="B22" s="82"/>
      <c r="C22" s="113">
        <v>13119.637095420794</v>
      </c>
      <c r="D22" s="114">
        <v>22602.69457680664</v>
      </c>
      <c r="E22" s="114">
        <v>15567.822627746016</v>
      </c>
      <c r="F22" s="114">
        <v>11669.543068276891</v>
      </c>
      <c r="G22" s="114">
        <v>5694.0825723128719</v>
      </c>
      <c r="H22" s="114">
        <v>19230.470001181311</v>
      </c>
      <c r="I22" s="114">
        <v>5403.7834506120562</v>
      </c>
      <c r="J22" s="114">
        <v>10637.026816585721</v>
      </c>
      <c r="K22" s="114">
        <v>13308.055508965157</v>
      </c>
      <c r="L22" s="114">
        <v>15178.015115769551</v>
      </c>
      <c r="M22" s="114">
        <v>9911.9778380048829</v>
      </c>
      <c r="N22" s="114">
        <v>10101.218070876568</v>
      </c>
      <c r="O22" s="114">
        <v>11036.582836100029</v>
      </c>
      <c r="P22" s="114">
        <v>16029.903090536158</v>
      </c>
      <c r="Q22" s="114">
        <v>14471.110096922321</v>
      </c>
      <c r="R22" s="114">
        <v>19358.226667171217</v>
      </c>
      <c r="S22" s="114">
        <v>16191.61200683103</v>
      </c>
      <c r="T22" s="114">
        <v>15129.644268025528</v>
      </c>
      <c r="U22" s="114">
        <v>16231.587252837031</v>
      </c>
      <c r="V22" s="114">
        <v>18056.447821238005</v>
      </c>
      <c r="W22" s="114">
        <v>20545.65997727678</v>
      </c>
      <c r="X22" s="148">
        <v>7991.1999813204166</v>
      </c>
      <c r="Y22"/>
    </row>
    <row r="23" spans="1:25" x14ac:dyDescent="0.2">
      <c r="A23" s="84" t="s">
        <v>46</v>
      </c>
      <c r="B23" s="85"/>
      <c r="C23" s="115">
        <v>1099838.4002390145</v>
      </c>
      <c r="D23" s="116">
        <v>3040648.7865055101</v>
      </c>
      <c r="E23" s="116">
        <v>5519620.9099994125</v>
      </c>
      <c r="F23" s="116">
        <v>1103861.4518239603</v>
      </c>
      <c r="G23" s="116">
        <v>9182160.664948456</v>
      </c>
      <c r="H23" s="116">
        <v>3254614.5600213506</v>
      </c>
      <c r="I23" s="116">
        <v>1833174.1847826755</v>
      </c>
      <c r="J23" s="116">
        <v>2843720.2982834755</v>
      </c>
      <c r="K23" s="116">
        <v>3843900.0212367442</v>
      </c>
      <c r="L23" s="116">
        <v>1482062.6036892715</v>
      </c>
      <c r="M23" s="116">
        <v>1827517.2011859119</v>
      </c>
      <c r="N23" s="116">
        <v>2558724.3361275629</v>
      </c>
      <c r="O23" s="116">
        <v>1199701.8406695588</v>
      </c>
      <c r="P23" s="116">
        <v>2054212.8046975788</v>
      </c>
      <c r="Q23" s="116">
        <v>827619.08292883378</v>
      </c>
      <c r="R23" s="116">
        <v>1336660.8016145304</v>
      </c>
      <c r="S23" s="116">
        <v>1710822.9693858894</v>
      </c>
      <c r="T23" s="116">
        <v>1462406.3650634792</v>
      </c>
      <c r="U23" s="116">
        <v>1368282.0143929762</v>
      </c>
      <c r="V23" s="116">
        <v>1040449.0854556828</v>
      </c>
      <c r="W23" s="116">
        <v>499212.95245328057</v>
      </c>
      <c r="X23" s="149">
        <v>541048.30482401617</v>
      </c>
      <c r="Y23"/>
    </row>
    <row r="24" spans="1:25" x14ac:dyDescent="0.2">
      <c r="A24" s="73" t="s">
        <v>53</v>
      </c>
      <c r="B24" s="74"/>
      <c r="C24" s="117">
        <f t="shared" ref="C24:O24" si="0">SUM(C61:C68)</f>
        <v>407.03594137737912</v>
      </c>
      <c r="D24" s="117">
        <f t="shared" si="0"/>
        <v>495.72997772500514</v>
      </c>
      <c r="E24" s="117">
        <f t="shared" si="0"/>
        <v>511.22274755265795</v>
      </c>
      <c r="F24" s="117">
        <f t="shared" si="0"/>
        <v>454.01763763128878</v>
      </c>
      <c r="G24" s="117">
        <f t="shared" si="0"/>
        <v>298.32923285468996</v>
      </c>
      <c r="H24" s="117">
        <f t="shared" si="0"/>
        <v>510.03515134704861</v>
      </c>
      <c r="I24" s="117">
        <f t="shared" si="0"/>
        <v>348.29868950660153</v>
      </c>
      <c r="J24" s="117">
        <f t="shared" si="0"/>
        <v>433.85469770370156</v>
      </c>
      <c r="K24" s="117">
        <f t="shared" si="0"/>
        <v>316.2438147792999</v>
      </c>
      <c r="L24" s="117">
        <f t="shared" si="0"/>
        <v>465.49262046115291</v>
      </c>
      <c r="M24" s="117">
        <f t="shared" si="0"/>
        <v>386.65803863885083</v>
      </c>
      <c r="N24" s="117">
        <f t="shared" si="0"/>
        <v>419.80411381568746</v>
      </c>
      <c r="O24" s="117">
        <f t="shared" si="0"/>
        <v>507.19651960688316</v>
      </c>
      <c r="P24" s="117">
        <f>SUM(P61:P68)</f>
        <v>529.53874854996138</v>
      </c>
      <c r="Q24" s="117">
        <f t="shared" ref="Q24:Y24" si="1">SUM(Q61:Q68)</f>
        <v>525.27181412362097</v>
      </c>
      <c r="R24" s="117">
        <f t="shared" si="1"/>
        <v>526.8367721765818</v>
      </c>
      <c r="S24" s="117">
        <f t="shared" si="1"/>
        <v>496.90590776346289</v>
      </c>
      <c r="T24" s="117">
        <f t="shared" si="1"/>
        <v>464.48088329102427</v>
      </c>
      <c r="U24" s="117">
        <f t="shared" si="1"/>
        <v>441.87963362478399</v>
      </c>
      <c r="V24" s="117">
        <f t="shared" si="1"/>
        <v>454.08341105162987</v>
      </c>
      <c r="W24" s="117">
        <f t="shared" si="1"/>
        <v>577.96954728581261</v>
      </c>
      <c r="X24" s="117">
        <f t="shared" si="1"/>
        <v>320.12654232747292</v>
      </c>
      <c r="Y24" s="75">
        <f t="shared" si="1"/>
        <v>0</v>
      </c>
    </row>
    <row r="25" spans="1:25" x14ac:dyDescent="0.2">
      <c r="A25" s="61"/>
      <c r="B25" s="61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S25" s="150"/>
      <c r="T25" s="151"/>
    </row>
    <row r="26" spans="1:25" x14ac:dyDescent="0.2">
      <c r="A26" s="61"/>
      <c r="B26" s="61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S26" s="150"/>
      <c r="T26" s="151"/>
    </row>
    <row r="27" spans="1:25" x14ac:dyDescent="0.2"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S27" s="150"/>
      <c r="T27" s="151"/>
    </row>
    <row r="28" spans="1:25" x14ac:dyDescent="0.2">
      <c r="A28" s="76" t="s">
        <v>54</v>
      </c>
      <c r="P28" s="118"/>
      <c r="S28" s="150"/>
      <c r="T28" s="151"/>
    </row>
    <row r="29" spans="1:25" x14ac:dyDescent="0.2">
      <c r="P29" s="118"/>
      <c r="S29" s="150"/>
      <c r="T29" s="151"/>
    </row>
    <row r="30" spans="1:25" x14ac:dyDescent="0.2">
      <c r="A30" s="86" t="s">
        <v>49</v>
      </c>
      <c r="B30" s="87"/>
      <c r="C30" s="119" t="s">
        <v>50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52"/>
      <c r="Y30"/>
    </row>
    <row r="31" spans="1:25" x14ac:dyDescent="0.2">
      <c r="A31" s="86" t="s">
        <v>51</v>
      </c>
      <c r="B31" s="86" t="s">
        <v>52</v>
      </c>
      <c r="C31" s="121">
        <v>1991</v>
      </c>
      <c r="D31" s="122">
        <v>1992</v>
      </c>
      <c r="E31" s="122">
        <v>1993</v>
      </c>
      <c r="F31" s="122">
        <v>1994</v>
      </c>
      <c r="G31" s="122">
        <v>1995</v>
      </c>
      <c r="H31" s="122">
        <v>1996</v>
      </c>
      <c r="I31" s="122">
        <v>1997</v>
      </c>
      <c r="J31" s="122">
        <v>1998</v>
      </c>
      <c r="K31" s="122">
        <v>1999</v>
      </c>
      <c r="L31" s="122">
        <v>2000</v>
      </c>
      <c r="M31" s="122">
        <v>2001</v>
      </c>
      <c r="N31" s="122">
        <v>2002</v>
      </c>
      <c r="O31" s="122">
        <v>2003</v>
      </c>
      <c r="P31" s="122">
        <v>2004</v>
      </c>
      <c r="Q31" s="122">
        <v>2005</v>
      </c>
      <c r="R31" s="122">
        <v>2006</v>
      </c>
      <c r="S31" s="122">
        <v>2007</v>
      </c>
      <c r="T31" s="122">
        <v>2008</v>
      </c>
      <c r="U31" s="122">
        <v>2009</v>
      </c>
      <c r="V31" s="122">
        <v>2010</v>
      </c>
      <c r="W31" s="122">
        <v>2011</v>
      </c>
      <c r="X31" s="153">
        <v>2012</v>
      </c>
      <c r="Y31"/>
    </row>
    <row r="32" spans="1:25" x14ac:dyDescent="0.2">
      <c r="A32" s="88" t="s">
        <v>23</v>
      </c>
      <c r="B32" s="87"/>
      <c r="C32" s="121">
        <v>1349.1121342814142</v>
      </c>
      <c r="D32" s="122">
        <v>1312.9533156306279</v>
      </c>
      <c r="E32" s="122">
        <v>1692.2032006944005</v>
      </c>
      <c r="F32" s="122">
        <v>1097.8067784745135</v>
      </c>
      <c r="G32" s="122">
        <v>1254.488243291021</v>
      </c>
      <c r="H32" s="122">
        <v>1547.8819426830887</v>
      </c>
      <c r="I32" s="122">
        <v>968.22340481396441</v>
      </c>
      <c r="J32" s="122">
        <v>1064.4300745281803</v>
      </c>
      <c r="K32" s="122">
        <v>859.4113358750817</v>
      </c>
      <c r="L32" s="122">
        <v>1221.9283872312728</v>
      </c>
      <c r="M32" s="122">
        <v>1050.6379586733574</v>
      </c>
      <c r="N32" s="122">
        <v>1198.2837786443181</v>
      </c>
      <c r="O32" s="122">
        <v>1462.7098342750069</v>
      </c>
      <c r="P32" s="122">
        <v>1281.2675965288458</v>
      </c>
      <c r="Q32" s="122">
        <v>1151.1646172441087</v>
      </c>
      <c r="R32" s="122">
        <v>1208.3439154114651</v>
      </c>
      <c r="S32" s="122">
        <v>1082.3631337237096</v>
      </c>
      <c r="T32" s="122">
        <v>958.82362468332792</v>
      </c>
      <c r="U32" s="122">
        <v>1003.4449717955804</v>
      </c>
      <c r="V32" s="122">
        <v>953.20492759194644</v>
      </c>
      <c r="W32" s="122">
        <v>1420.2771848204568</v>
      </c>
      <c r="X32" s="153">
        <v>689.6378808229905</v>
      </c>
      <c r="Y32"/>
    </row>
    <row r="33" spans="1:25" x14ac:dyDescent="0.2">
      <c r="A33" s="88" t="s">
        <v>32</v>
      </c>
      <c r="B33" s="87"/>
      <c r="C33" s="121">
        <v>81444.240295805459</v>
      </c>
      <c r="D33" s="122">
        <v>93635.293276905606</v>
      </c>
      <c r="E33" s="122">
        <v>102236.84356604198</v>
      </c>
      <c r="F33" s="122">
        <v>89005.744090180509</v>
      </c>
      <c r="G33" s="122">
        <v>58037.020035907495</v>
      </c>
      <c r="H33" s="122">
        <v>95519.740538751023</v>
      </c>
      <c r="I33" s="122">
        <v>68550.336301972187</v>
      </c>
      <c r="J33" s="122">
        <v>78992.892346757479</v>
      </c>
      <c r="K33" s="122">
        <v>53177.432431493638</v>
      </c>
      <c r="L33" s="122">
        <v>81971.14334717796</v>
      </c>
      <c r="M33" s="122">
        <v>70361.648883555026</v>
      </c>
      <c r="N33" s="122">
        <v>76327.24519504013</v>
      </c>
      <c r="O33" s="122">
        <v>92996.527086849135</v>
      </c>
      <c r="P33" s="122">
        <v>102888.4274865598</v>
      </c>
      <c r="Q33" s="122">
        <v>101097.39981438707</v>
      </c>
      <c r="R33" s="122">
        <v>105472.55962082151</v>
      </c>
      <c r="S33" s="122">
        <v>95143.766059928734</v>
      </c>
      <c r="T33" s="122">
        <v>82290.973133370208</v>
      </c>
      <c r="U33" s="122">
        <v>83810.140462795942</v>
      </c>
      <c r="V33" s="122">
        <v>82746.674377638337</v>
      </c>
      <c r="W33" s="122">
        <v>111832.04709203879</v>
      </c>
      <c r="X33" s="153">
        <v>61249.250323510983</v>
      </c>
      <c r="Y33"/>
    </row>
    <row r="34" spans="1:25" x14ac:dyDescent="0.2">
      <c r="A34" s="88" t="s">
        <v>33</v>
      </c>
      <c r="B34" s="87"/>
      <c r="C34" s="121">
        <v>4011.3520153978293</v>
      </c>
      <c r="D34" s="122">
        <v>2714.0192742882709</v>
      </c>
      <c r="E34" s="122">
        <v>2771.395732705862</v>
      </c>
      <c r="F34" s="122">
        <v>1947.3916854419931</v>
      </c>
      <c r="G34" s="122">
        <v>1337.8212930191</v>
      </c>
      <c r="H34" s="122">
        <v>2573.3923096071198</v>
      </c>
      <c r="I34" s="122">
        <v>1622.2047319806627</v>
      </c>
      <c r="J34" s="122">
        <v>1869.7657596415022</v>
      </c>
      <c r="K34" s="122">
        <v>1440.4474295890029</v>
      </c>
      <c r="L34" s="122">
        <v>2014.5250878010447</v>
      </c>
      <c r="M34" s="122">
        <v>1639.0578510806549</v>
      </c>
      <c r="N34" s="122">
        <v>1627.9534008681164</v>
      </c>
      <c r="O34" s="122">
        <v>2205.7081860678295</v>
      </c>
      <c r="P34" s="122">
        <v>2822.8752420659089</v>
      </c>
      <c r="Q34" s="122">
        <v>2018.2549182563757</v>
      </c>
      <c r="R34" s="122">
        <v>2054.5453428039232</v>
      </c>
      <c r="S34" s="122">
        <v>1744.5274134689996</v>
      </c>
      <c r="T34" s="122">
        <v>1554.0588480474917</v>
      </c>
      <c r="U34" s="122">
        <v>1514.840726730826</v>
      </c>
      <c r="V34" s="122">
        <v>1598.8893583774236</v>
      </c>
      <c r="W34" s="122">
        <v>1881.5964175014258</v>
      </c>
      <c r="X34" s="153">
        <v>1100.9590525820788</v>
      </c>
      <c r="Y34"/>
    </row>
    <row r="35" spans="1:25" x14ac:dyDescent="0.2">
      <c r="A35" s="88" t="s">
        <v>34</v>
      </c>
      <c r="B35" s="87"/>
      <c r="C35" s="121">
        <v>20382.934233319309</v>
      </c>
      <c r="D35" s="122">
        <v>24059.396861638874</v>
      </c>
      <c r="E35" s="122">
        <v>26394.706518538558</v>
      </c>
      <c r="F35" s="122">
        <v>23253.276622081896</v>
      </c>
      <c r="G35" s="122">
        <v>14527.001719996768</v>
      </c>
      <c r="H35" s="122">
        <v>24293.65408793043</v>
      </c>
      <c r="I35" s="122">
        <v>17020.353824269456</v>
      </c>
      <c r="J35" s="122">
        <v>20680.403854714652</v>
      </c>
      <c r="K35" s="122">
        <v>13510.455087705308</v>
      </c>
      <c r="L35" s="122">
        <v>21775.225559652081</v>
      </c>
      <c r="M35" s="122">
        <v>18144.943633565948</v>
      </c>
      <c r="N35" s="122">
        <v>19932.987648006394</v>
      </c>
      <c r="O35" s="122">
        <v>24171.752608448813</v>
      </c>
      <c r="P35" s="122">
        <v>27439.876455698559</v>
      </c>
      <c r="Q35" s="122">
        <v>26032.168788388124</v>
      </c>
      <c r="R35" s="122">
        <v>25956.256866232543</v>
      </c>
      <c r="S35" s="122">
        <v>24350.718275193296</v>
      </c>
      <c r="T35" s="122">
        <v>20364.511440249502</v>
      </c>
      <c r="U35" s="122">
        <v>21771.732596929913</v>
      </c>
      <c r="V35" s="122">
        <v>19782.000527615328</v>
      </c>
      <c r="W35" s="122">
        <v>26270.346677809935</v>
      </c>
      <c r="X35" s="153">
        <v>14065.967449461094</v>
      </c>
      <c r="Y35"/>
    </row>
    <row r="36" spans="1:25" x14ac:dyDescent="0.2">
      <c r="A36" s="88" t="s">
        <v>35</v>
      </c>
      <c r="B36" s="87"/>
      <c r="C36" s="121">
        <v>1154.7726611412504</v>
      </c>
      <c r="D36" s="122">
        <v>1495.3510698532025</v>
      </c>
      <c r="E36" s="122">
        <v>1338.303311104494</v>
      </c>
      <c r="F36" s="122">
        <v>1447.4845448510528</v>
      </c>
      <c r="G36" s="122">
        <v>993.62781168021866</v>
      </c>
      <c r="H36" s="122">
        <v>1377.2653452946095</v>
      </c>
      <c r="I36" s="122">
        <v>873.26114785680397</v>
      </c>
      <c r="J36" s="122">
        <v>1003.6981823562215</v>
      </c>
      <c r="K36" s="122">
        <v>595.01035957883573</v>
      </c>
      <c r="L36" s="122">
        <v>688.01678291322321</v>
      </c>
      <c r="M36" s="122">
        <v>587.96612540256297</v>
      </c>
      <c r="N36" s="122">
        <v>662.88560154766208</v>
      </c>
      <c r="O36" s="122">
        <v>716.80628037868075</v>
      </c>
      <c r="P36" s="122">
        <v>512.44480042766327</v>
      </c>
      <c r="Q36" s="122">
        <v>327.58613065311249</v>
      </c>
      <c r="R36" s="122">
        <v>363.33411415345779</v>
      </c>
      <c r="S36" s="122">
        <v>359.29425155427504</v>
      </c>
      <c r="T36" s="122">
        <v>285.58237053224855</v>
      </c>
      <c r="U36" s="122">
        <v>281.56945682541789</v>
      </c>
      <c r="V36" s="122">
        <v>316.58722426562787</v>
      </c>
      <c r="W36" s="122">
        <v>394.23725135669383</v>
      </c>
      <c r="X36" s="153">
        <v>206.38015233408771</v>
      </c>
      <c r="Y36"/>
    </row>
    <row r="37" spans="1:25" x14ac:dyDescent="0.2">
      <c r="A37" s="88" t="s">
        <v>36</v>
      </c>
      <c r="B37" s="87"/>
      <c r="C37" s="121">
        <v>751.58527615463504</v>
      </c>
      <c r="D37" s="122">
        <v>1017.7643462717386</v>
      </c>
      <c r="E37" s="122">
        <v>935.8060759821883</v>
      </c>
      <c r="F37" s="122">
        <v>1087.2157084664811</v>
      </c>
      <c r="G37" s="122">
        <v>782.02477586572502</v>
      </c>
      <c r="H37" s="122">
        <v>932.63822814308639</v>
      </c>
      <c r="I37" s="122">
        <v>620.57568885788112</v>
      </c>
      <c r="J37" s="122">
        <v>705.28372998487453</v>
      </c>
      <c r="K37" s="122">
        <v>394.51136225909619</v>
      </c>
      <c r="L37" s="122">
        <v>398.21765731073549</v>
      </c>
      <c r="M37" s="122">
        <v>362.95665437580919</v>
      </c>
      <c r="N37" s="122">
        <v>434.0028688859378</v>
      </c>
      <c r="O37" s="122">
        <v>422.38365214009519</v>
      </c>
      <c r="P37" s="122">
        <v>233.26547146665251</v>
      </c>
      <c r="Q37" s="122">
        <v>100.5503781282753</v>
      </c>
      <c r="R37" s="122">
        <v>107.76459248774059</v>
      </c>
      <c r="S37" s="122">
        <v>156.54189244978929</v>
      </c>
      <c r="T37" s="122">
        <v>110.43856015789322</v>
      </c>
      <c r="U37" s="122">
        <v>82.85946766431627</v>
      </c>
      <c r="V37" s="122">
        <v>64.545292791333964</v>
      </c>
      <c r="W37" s="122">
        <v>85.483922490669087</v>
      </c>
      <c r="X37" s="153">
        <v>45.853048549242068</v>
      </c>
      <c r="Y37"/>
    </row>
    <row r="38" spans="1:25" x14ac:dyDescent="0.2">
      <c r="A38" s="88" t="s">
        <v>37</v>
      </c>
      <c r="B38" s="87"/>
      <c r="C38" s="121">
        <v>556.20449703056977</v>
      </c>
      <c r="D38" s="122">
        <v>503.06808845852163</v>
      </c>
      <c r="E38" s="122">
        <v>539.64754270903359</v>
      </c>
      <c r="F38" s="122">
        <v>467.77165438417313</v>
      </c>
      <c r="G38" s="122">
        <v>380.53396438869794</v>
      </c>
      <c r="H38" s="122">
        <v>658.54495259104453</v>
      </c>
      <c r="I38" s="122">
        <v>427.61922593639787</v>
      </c>
      <c r="J38" s="122">
        <v>554.10472764108681</v>
      </c>
      <c r="K38" s="122">
        <v>446.17717968263673</v>
      </c>
      <c r="L38" s="122">
        <v>721.96297270035859</v>
      </c>
      <c r="M38" s="122">
        <v>583.77890868596603</v>
      </c>
      <c r="N38" s="122">
        <v>416.17581061180749</v>
      </c>
      <c r="O38" s="122">
        <v>699.29066494048277</v>
      </c>
      <c r="P38" s="122">
        <v>951.12781182857429</v>
      </c>
      <c r="Q38" s="122">
        <v>1156.3642005219597</v>
      </c>
      <c r="R38" s="122">
        <v>983.02262932325414</v>
      </c>
      <c r="S38" s="122">
        <v>987.09353557431041</v>
      </c>
      <c r="T38" s="122">
        <v>872.17028517403969</v>
      </c>
      <c r="U38" s="122">
        <v>934.24740665853824</v>
      </c>
      <c r="V38" s="122">
        <v>929.98037260077831</v>
      </c>
      <c r="W38" s="122">
        <v>1079.8450819692241</v>
      </c>
      <c r="X38" s="153">
        <v>724.91708543015557</v>
      </c>
      <c r="Y38"/>
    </row>
    <row r="39" spans="1:25" x14ac:dyDescent="0.2">
      <c r="A39" s="88" t="s">
        <v>38</v>
      </c>
      <c r="B39" s="87"/>
      <c r="C39" s="121">
        <v>26.426240437847348</v>
      </c>
      <c r="D39" s="122">
        <v>36.278223540178146</v>
      </c>
      <c r="E39" s="122">
        <v>49.568833267632883</v>
      </c>
      <c r="F39" s="122">
        <v>27.374659652371498</v>
      </c>
      <c r="G39" s="122">
        <v>47.793902590923537</v>
      </c>
      <c r="H39" s="122">
        <v>47.149384988471489</v>
      </c>
      <c r="I39" s="122">
        <v>29.353432603310111</v>
      </c>
      <c r="J39" s="122">
        <v>36.732262581910163</v>
      </c>
      <c r="K39" s="122">
        <v>33.984554771557249</v>
      </c>
      <c r="L39" s="122">
        <v>32.032379169516027</v>
      </c>
      <c r="M39" s="122">
        <v>23.849683529212435</v>
      </c>
      <c r="N39" s="122">
        <v>35.220547873115486</v>
      </c>
      <c r="O39" s="122">
        <v>30.899105531005322</v>
      </c>
      <c r="P39" s="122">
        <v>31.563898421397592</v>
      </c>
      <c r="Q39" s="122">
        <v>24.332905096010592</v>
      </c>
      <c r="R39" s="122">
        <v>22.007076904041163</v>
      </c>
      <c r="S39" s="122">
        <v>18.739239202955019</v>
      </c>
      <c r="T39" s="122">
        <v>14.703901405177227</v>
      </c>
      <c r="U39" s="122">
        <v>13.938976687604191</v>
      </c>
      <c r="V39" s="122">
        <v>16.883855759626755</v>
      </c>
      <c r="W39" s="122">
        <v>19.361658905238102</v>
      </c>
      <c r="X39" s="153">
        <v>11.454010783945996</v>
      </c>
      <c r="Y39"/>
    </row>
    <row r="40" spans="1:25" x14ac:dyDescent="0.2">
      <c r="A40" s="88" t="s">
        <v>39</v>
      </c>
      <c r="B40" s="87"/>
      <c r="C40" s="121">
        <v>360.01516720906653</v>
      </c>
      <c r="D40" s="122">
        <v>431.52414635478556</v>
      </c>
      <c r="E40" s="122">
        <v>441.59401593035204</v>
      </c>
      <c r="F40" s="122">
        <v>372.03676221497136</v>
      </c>
      <c r="G40" s="122">
        <v>231.86244258983453</v>
      </c>
      <c r="H40" s="122">
        <v>449.69963020130609</v>
      </c>
      <c r="I40" s="122">
        <v>248.76200944070666</v>
      </c>
      <c r="J40" s="122">
        <v>304.77501319030517</v>
      </c>
      <c r="K40" s="122">
        <v>197.13019436316347</v>
      </c>
      <c r="L40" s="122">
        <v>279.26688007162358</v>
      </c>
      <c r="M40" s="122">
        <v>216.12846882654901</v>
      </c>
      <c r="N40" s="122">
        <v>220.78016157408246</v>
      </c>
      <c r="O40" s="122">
        <v>290.53457305453395</v>
      </c>
      <c r="P40" s="122">
        <v>283.86216945328789</v>
      </c>
      <c r="Q40" s="122">
        <v>224.79235712267362</v>
      </c>
      <c r="R40" s="122">
        <v>250.39379735709528</v>
      </c>
      <c r="S40" s="122">
        <v>196.93652610700448</v>
      </c>
      <c r="T40" s="122">
        <v>175.3247819748853</v>
      </c>
      <c r="U40" s="122">
        <v>195.50485626371491</v>
      </c>
      <c r="V40" s="122">
        <v>252.02668120572599</v>
      </c>
      <c r="W40" s="122">
        <v>301.79088036013206</v>
      </c>
      <c r="X40" s="153">
        <v>160.29791436614173</v>
      </c>
      <c r="Y40"/>
    </row>
    <row r="41" spans="1:25" x14ac:dyDescent="0.2">
      <c r="A41" s="88" t="s">
        <v>40</v>
      </c>
      <c r="B41" s="87"/>
      <c r="C41" s="121">
        <v>42.597208433392339</v>
      </c>
      <c r="D41" s="122">
        <v>59.649389350227175</v>
      </c>
      <c r="E41" s="122">
        <v>102.48983863606476</v>
      </c>
      <c r="F41" s="122">
        <v>64.61077790645777</v>
      </c>
      <c r="G41" s="122">
        <v>48.937029494445632</v>
      </c>
      <c r="H41" s="122">
        <v>71.352586739107863</v>
      </c>
      <c r="I41" s="122">
        <v>38.14673100249712</v>
      </c>
      <c r="J41" s="122">
        <v>38.037005400383642</v>
      </c>
      <c r="K41" s="122">
        <v>34.051839941744262</v>
      </c>
      <c r="L41" s="122">
        <v>37.129702155756888</v>
      </c>
      <c r="M41" s="122">
        <v>31.585326640277241</v>
      </c>
      <c r="N41" s="122">
        <v>32.413419987273045</v>
      </c>
      <c r="O41" s="122">
        <v>49.587289601285271</v>
      </c>
      <c r="P41" s="122">
        <v>52.451789147138022</v>
      </c>
      <c r="Q41" s="122">
        <v>38.622835682675017</v>
      </c>
      <c r="R41" s="122">
        <v>26.717444094075791</v>
      </c>
      <c r="S41" s="122">
        <v>18.691394800800825</v>
      </c>
      <c r="T41" s="122">
        <v>15.4184223249064</v>
      </c>
      <c r="U41" s="122">
        <v>15.90413768170292</v>
      </c>
      <c r="V41" s="122">
        <v>12.045448768366484</v>
      </c>
      <c r="W41" s="122">
        <v>18.526756294324219</v>
      </c>
      <c r="X41" s="153">
        <v>7.2526941903910371</v>
      </c>
      <c r="Y41"/>
    </row>
    <row r="42" spans="1:25" x14ac:dyDescent="0.2">
      <c r="A42" s="88" t="s">
        <v>41</v>
      </c>
      <c r="B42" s="87"/>
      <c r="C42" s="121">
        <v>11.676988863147805</v>
      </c>
      <c r="D42" s="122">
        <v>24.248901717093357</v>
      </c>
      <c r="E42" s="122">
        <v>49.959848698438741</v>
      </c>
      <c r="F42" s="122">
        <v>53.909460797709379</v>
      </c>
      <c r="G42" s="122">
        <v>41.238985245146097</v>
      </c>
      <c r="H42" s="122">
        <v>41.054876616802723</v>
      </c>
      <c r="I42" s="122">
        <v>22.753171959052374</v>
      </c>
      <c r="J42" s="122">
        <v>14.473888161915831</v>
      </c>
      <c r="K42" s="122">
        <v>18.294293997648118</v>
      </c>
      <c r="L42" s="122">
        <v>20.89644178661802</v>
      </c>
      <c r="M42" s="122">
        <v>17.353854920767443</v>
      </c>
      <c r="N42" s="122">
        <v>17.726732347673074</v>
      </c>
      <c r="O42" s="122">
        <v>27.134613346368265</v>
      </c>
      <c r="P42" s="122">
        <v>31.661416874536805</v>
      </c>
      <c r="Q42" s="122">
        <v>22.530933389714409</v>
      </c>
      <c r="R42" s="122">
        <v>9.2109182412534434</v>
      </c>
      <c r="S42" s="122">
        <v>6.0389139360502933</v>
      </c>
      <c r="T42" s="122">
        <v>5.3116001287521755</v>
      </c>
      <c r="U42" s="122">
        <v>3.6280732553939821</v>
      </c>
      <c r="V42" s="122">
        <v>2.581984947109166</v>
      </c>
      <c r="W42" s="122">
        <v>3.6091339714502046</v>
      </c>
      <c r="X42" s="153">
        <v>0.73741527191471801</v>
      </c>
      <c r="Y42"/>
    </row>
    <row r="43" spans="1:25" x14ac:dyDescent="0.2">
      <c r="A43" s="88" t="s">
        <v>42</v>
      </c>
      <c r="B43" s="87"/>
      <c r="C43" s="121">
        <v>68133.560858585581</v>
      </c>
      <c r="D43" s="122">
        <v>78751.161820595458</v>
      </c>
      <c r="E43" s="122">
        <v>75607.331925150604</v>
      </c>
      <c r="F43" s="122">
        <v>69083.311628966345</v>
      </c>
      <c r="G43" s="122">
        <v>49214.968771732245</v>
      </c>
      <c r="H43" s="122">
        <v>76384.140568278643</v>
      </c>
      <c r="I43" s="122">
        <v>54321.920052394344</v>
      </c>
      <c r="J43" s="122">
        <v>60354.242071156332</v>
      </c>
      <c r="K43" s="122">
        <v>46965.373721256939</v>
      </c>
      <c r="L43" s="122">
        <v>65327.051655384355</v>
      </c>
      <c r="M43" s="122">
        <v>55526.451208151651</v>
      </c>
      <c r="N43" s="122">
        <v>58569.702635148409</v>
      </c>
      <c r="O43" s="122">
        <v>67027.877429111759</v>
      </c>
      <c r="P43" s="122">
        <v>72254.558361996664</v>
      </c>
      <c r="Q43" s="122">
        <v>76325.979893139753</v>
      </c>
      <c r="R43" s="122">
        <v>76207.126615308749</v>
      </c>
      <c r="S43" s="122">
        <v>69766.458307337758</v>
      </c>
      <c r="T43" s="122">
        <v>60092.382444525618</v>
      </c>
      <c r="U43" s="122">
        <v>61207.706095640591</v>
      </c>
      <c r="V43" s="122">
        <v>63601.386202444926</v>
      </c>
      <c r="W43" s="122">
        <v>76287.461727032642</v>
      </c>
      <c r="X43" s="153">
        <v>47336.160729344323</v>
      </c>
      <c r="Y43"/>
    </row>
    <row r="44" spans="1:25" x14ac:dyDescent="0.2">
      <c r="A44" s="88" t="s">
        <v>43</v>
      </c>
      <c r="B44" s="87"/>
      <c r="C44" s="121">
        <v>81558.329117304907</v>
      </c>
      <c r="D44" s="122">
        <v>110230.51196069986</v>
      </c>
      <c r="E44" s="122">
        <v>92891.899539752863</v>
      </c>
      <c r="F44" s="122">
        <v>103872.52463539748</v>
      </c>
      <c r="G44" s="122">
        <v>79606.831466871052</v>
      </c>
      <c r="H44" s="122">
        <v>110211.93536654209</v>
      </c>
      <c r="I44" s="122">
        <v>78865.83365153693</v>
      </c>
      <c r="J44" s="122">
        <v>94733.622870598672</v>
      </c>
      <c r="K44" s="122">
        <v>81551.688282696719</v>
      </c>
      <c r="L44" s="122">
        <v>103827.27088707316</v>
      </c>
      <c r="M44" s="122">
        <v>93767.513780914102</v>
      </c>
      <c r="N44" s="122">
        <v>94284.004400222213</v>
      </c>
      <c r="O44" s="122">
        <v>112902.75044279615</v>
      </c>
      <c r="P44" s="122">
        <v>108400.38953633897</v>
      </c>
      <c r="Q44" s="122">
        <v>119633.65447653197</v>
      </c>
      <c r="R44" s="122">
        <v>117751.53803385819</v>
      </c>
      <c r="S44" s="122">
        <v>112013.05593494824</v>
      </c>
      <c r="T44" s="122">
        <v>111879.36833568098</v>
      </c>
      <c r="U44" s="122">
        <v>103063.91944394655</v>
      </c>
      <c r="V44" s="122">
        <v>98709.081530892829</v>
      </c>
      <c r="W44" s="122">
        <v>117220.27338409662</v>
      </c>
      <c r="X44" s="153">
        <v>79429.834596127577</v>
      </c>
      <c r="Y44"/>
    </row>
    <row r="45" spans="1:25" x14ac:dyDescent="0.2">
      <c r="A45" s="88" t="s">
        <v>44</v>
      </c>
      <c r="B45" s="87"/>
      <c r="C45" s="121">
        <v>199639.42747645068</v>
      </c>
      <c r="D45" s="122">
        <v>238142.02175684442</v>
      </c>
      <c r="E45" s="122">
        <v>203077.25576555816</v>
      </c>
      <c r="F45" s="122">
        <v>201364.81437962851</v>
      </c>
      <c r="G45" s="122">
        <v>150615.28419525543</v>
      </c>
      <c r="H45" s="122">
        <v>219698.37001870418</v>
      </c>
      <c r="I45" s="122">
        <v>164700.05837275871</v>
      </c>
      <c r="J45" s="122">
        <v>196549.3586371211</v>
      </c>
      <c r="K45" s="122">
        <v>162854.62186628842</v>
      </c>
      <c r="L45" s="122">
        <v>204176.17997259015</v>
      </c>
      <c r="M45" s="122">
        <v>184432.12136948676</v>
      </c>
      <c r="N45" s="122">
        <v>186414.84213180956</v>
      </c>
      <c r="O45" s="122">
        <v>218601.50435541631</v>
      </c>
      <c r="P45" s="122">
        <v>211269.4423363134</v>
      </c>
      <c r="Q45" s="122">
        <v>215255.6524089491</v>
      </c>
      <c r="R45" s="122">
        <v>210168.67221729219</v>
      </c>
      <c r="S45" s="122">
        <v>209580.87250484762</v>
      </c>
      <c r="T45" s="122">
        <v>197844.38500245495</v>
      </c>
      <c r="U45" s="122">
        <v>182739.78178346143</v>
      </c>
      <c r="V45" s="122">
        <v>174841.10518230405</v>
      </c>
      <c r="W45" s="122">
        <v>208982.67303816811</v>
      </c>
      <c r="X45" s="153">
        <v>143513.30854429808</v>
      </c>
      <c r="Y45"/>
    </row>
    <row r="46" spans="1:25" x14ac:dyDescent="0.2">
      <c r="A46" s="88" t="s">
        <v>45</v>
      </c>
      <c r="B46" s="87"/>
      <c r="C46" s="121">
        <v>3101.5904243295754</v>
      </c>
      <c r="D46" s="122">
        <v>2807.8732004572635</v>
      </c>
      <c r="E46" s="122">
        <v>2986.0627749220384</v>
      </c>
      <c r="F46" s="122">
        <v>1297.7445973027966</v>
      </c>
      <c r="G46" s="122">
        <v>1206.9850209404215</v>
      </c>
      <c r="H46" s="122">
        <v>3461.7295511668212</v>
      </c>
      <c r="I46" s="122">
        <v>1689.3092731082222</v>
      </c>
      <c r="J46" s="122">
        <v>1464.9524748685728</v>
      </c>
      <c r="K46" s="122">
        <v>1008.111338364247</v>
      </c>
      <c r="L46" s="122">
        <v>2067.2287560615728</v>
      </c>
      <c r="M46" s="122">
        <v>1503.6015031610712</v>
      </c>
      <c r="N46" s="122">
        <v>1500.3769250240075</v>
      </c>
      <c r="O46" s="122">
        <v>2537.1280103925965</v>
      </c>
      <c r="P46" s="122">
        <v>2722.148832156809</v>
      </c>
      <c r="Q46" s="122">
        <v>3025.8814308691412</v>
      </c>
      <c r="R46" s="122">
        <v>2870.7615864757145</v>
      </c>
      <c r="S46" s="122">
        <v>2622.4890513186338</v>
      </c>
      <c r="T46" s="122">
        <v>2202.7951047167671</v>
      </c>
      <c r="U46" s="122">
        <v>2370.7847794716263</v>
      </c>
      <c r="V46" s="122">
        <v>2018.2217303250393</v>
      </c>
      <c r="W46" s="122">
        <v>2506.0105640954716</v>
      </c>
      <c r="X46" s="153">
        <v>1081.3347441077035</v>
      </c>
      <c r="Y46"/>
    </row>
    <row r="47" spans="1:25" x14ac:dyDescent="0.2">
      <c r="A47" s="89" t="s">
        <v>46</v>
      </c>
      <c r="B47" s="90"/>
      <c r="C47" s="123">
        <v>24353.1390163623</v>
      </c>
      <c r="D47" s="124">
        <v>28516.660122862275</v>
      </c>
      <c r="E47" s="124">
        <v>20309.72493002695</v>
      </c>
      <c r="F47" s="124">
        <v>20938.943242763398</v>
      </c>
      <c r="G47" s="124">
        <v>19957.896920170551</v>
      </c>
      <c r="H47" s="124">
        <v>76548.901137299123</v>
      </c>
      <c r="I47" s="124">
        <v>13562.727660524188</v>
      </c>
      <c r="J47" s="124">
        <v>36318.40007158622</v>
      </c>
      <c r="K47" s="124">
        <v>26019.53584873593</v>
      </c>
      <c r="L47" s="124">
        <v>38699.788130263172</v>
      </c>
      <c r="M47" s="124">
        <v>32052.385569417984</v>
      </c>
      <c r="N47" s="124">
        <v>34655.377274234575</v>
      </c>
      <c r="O47" s="124">
        <v>41717.828189114101</v>
      </c>
      <c r="P47" s="124"/>
      <c r="Q47" s="124"/>
      <c r="R47" s="124"/>
      <c r="S47" s="124"/>
      <c r="T47" s="124"/>
      <c r="U47" s="124"/>
      <c r="V47" s="124"/>
      <c r="W47" s="124"/>
      <c r="X47" s="154"/>
      <c r="Y47"/>
    </row>
    <row r="48" spans="1:25" x14ac:dyDescent="0.2">
      <c r="A48" s="77" t="s">
        <v>55</v>
      </c>
      <c r="B48" s="61"/>
      <c r="C48" s="125">
        <f>B77</f>
        <v>15064.898501607948</v>
      </c>
      <c r="D48" s="125">
        <f t="shared" ref="D48:Y48" si="2">C77</f>
        <v>24648.175936461368</v>
      </c>
      <c r="E48" s="125">
        <f t="shared" si="2"/>
        <v>17060.073208038535</v>
      </c>
      <c r="F48" s="125">
        <f t="shared" si="2"/>
        <v>15905.645642105153</v>
      </c>
      <c r="G48" s="125">
        <f t="shared" si="2"/>
        <v>17270.774489424664</v>
      </c>
      <c r="H48" s="125">
        <f t="shared" si="2"/>
        <v>72407.060524671848</v>
      </c>
      <c r="I48" s="125">
        <f t="shared" si="2"/>
        <v>10948.506094267974</v>
      </c>
      <c r="J48" s="125">
        <f t="shared" si="2"/>
        <v>23265.610386380744</v>
      </c>
      <c r="K48" s="125">
        <f t="shared" si="2"/>
        <v>20840.563477567837</v>
      </c>
      <c r="L48" s="125">
        <f t="shared" si="2"/>
        <v>12930.6086197165</v>
      </c>
      <c r="M48" s="125">
        <f t="shared" si="2"/>
        <v>8460.7806228714235</v>
      </c>
      <c r="N48" s="125">
        <f t="shared" si="2"/>
        <v>8272.0136679067327</v>
      </c>
      <c r="O48" s="125">
        <f t="shared" si="2"/>
        <v>25995.074225676261</v>
      </c>
      <c r="P48" s="125">
        <f t="shared" si="2"/>
        <v>33208.925158606697</v>
      </c>
      <c r="Q48" s="125">
        <f t="shared" si="2"/>
        <v>21814.422503560185</v>
      </c>
      <c r="R48" s="125">
        <f t="shared" si="2"/>
        <v>26461.966133224498</v>
      </c>
      <c r="S48" s="125">
        <f t="shared" si="2"/>
        <v>29179.434731769103</v>
      </c>
      <c r="T48" s="125">
        <f t="shared" si="2"/>
        <v>16287.562334498058</v>
      </c>
      <c r="U48" s="125">
        <f t="shared" si="2"/>
        <v>10795.411796046123</v>
      </c>
      <c r="V48" s="125">
        <f t="shared" si="2"/>
        <v>18137.465593977107</v>
      </c>
      <c r="W48" s="125">
        <f t="shared" si="2"/>
        <v>37701.348010222733</v>
      </c>
      <c r="X48" s="125">
        <f t="shared" si="2"/>
        <v>6302.696485303115</v>
      </c>
      <c r="Y48" s="78">
        <f t="shared" si="2"/>
        <v>0</v>
      </c>
    </row>
    <row r="49" spans="1:25" x14ac:dyDescent="0.2">
      <c r="A49" s="79" t="s">
        <v>56</v>
      </c>
      <c r="B49" s="61"/>
      <c r="C49" s="118">
        <f>C47</f>
        <v>24353.1390163623</v>
      </c>
      <c r="D49" s="118">
        <f t="shared" ref="D49:O49" si="3">D47</f>
        <v>28516.660122862275</v>
      </c>
      <c r="E49" s="118">
        <f t="shared" si="3"/>
        <v>20309.72493002695</v>
      </c>
      <c r="F49" s="118">
        <f t="shared" si="3"/>
        <v>20938.943242763398</v>
      </c>
      <c r="G49" s="118">
        <f t="shared" si="3"/>
        <v>19957.896920170551</v>
      </c>
      <c r="H49" s="118">
        <f t="shared" si="3"/>
        <v>76548.901137299123</v>
      </c>
      <c r="I49" s="118">
        <f t="shared" si="3"/>
        <v>13562.727660524188</v>
      </c>
      <c r="J49" s="118">
        <f t="shared" si="3"/>
        <v>36318.40007158622</v>
      </c>
      <c r="K49" s="118">
        <f t="shared" si="3"/>
        <v>26019.53584873593</v>
      </c>
      <c r="L49" s="118">
        <f t="shared" si="3"/>
        <v>38699.788130263172</v>
      </c>
      <c r="M49" s="118">
        <f t="shared" si="3"/>
        <v>32052.385569417984</v>
      </c>
      <c r="N49" s="118">
        <f t="shared" si="3"/>
        <v>34655.377274234575</v>
      </c>
      <c r="O49" s="118">
        <f t="shared" si="3"/>
        <v>41717.828189114101</v>
      </c>
      <c r="P49" s="125">
        <f t="shared" ref="P49:Y49" si="4">P48</f>
        <v>33208.925158606697</v>
      </c>
      <c r="Q49" s="125">
        <f t="shared" si="4"/>
        <v>21814.422503560185</v>
      </c>
      <c r="R49" s="125">
        <f t="shared" si="4"/>
        <v>26461.966133224498</v>
      </c>
      <c r="S49" s="125">
        <f t="shared" si="4"/>
        <v>29179.434731769103</v>
      </c>
      <c r="T49" s="125">
        <f t="shared" si="4"/>
        <v>16287.562334498058</v>
      </c>
      <c r="U49" s="125">
        <f t="shared" si="4"/>
        <v>10795.411796046123</v>
      </c>
      <c r="V49" s="125">
        <f t="shared" si="4"/>
        <v>18137.465593977107</v>
      </c>
      <c r="W49" s="125">
        <f t="shared" si="4"/>
        <v>37701.348010222733</v>
      </c>
      <c r="X49" s="125">
        <f t="shared" si="4"/>
        <v>6302.696485303115</v>
      </c>
      <c r="Y49" s="78">
        <f t="shared" si="4"/>
        <v>0</v>
      </c>
    </row>
    <row r="50" spans="1:25" x14ac:dyDescent="0.2">
      <c r="A50" s="79"/>
      <c r="B50" s="61"/>
      <c r="C50" s="118"/>
      <c r="D50" s="118"/>
      <c r="E50" s="118"/>
      <c r="F50" s="118"/>
      <c r="G50" s="118"/>
      <c r="H50" s="118"/>
      <c r="I50" s="118"/>
      <c r="J50" s="118"/>
      <c r="K50" s="125"/>
      <c r="L50" s="125"/>
      <c r="M50" s="125"/>
      <c r="N50" s="125"/>
      <c r="O50" s="125"/>
      <c r="P50" s="125"/>
      <c r="Q50" s="125"/>
      <c r="R50" s="125"/>
      <c r="S50" s="150"/>
      <c r="T50" s="151"/>
    </row>
    <row r="51" spans="1:25" x14ac:dyDescent="0.2">
      <c r="A51" s="73" t="s">
        <v>57</v>
      </c>
      <c r="B51" s="74"/>
      <c r="C51" s="117">
        <f t="shared" ref="C51:P51" si="5">C69</f>
        <v>440.69815433236312</v>
      </c>
      <c r="D51" s="117">
        <f t="shared" si="5"/>
        <v>522.50436517428409</v>
      </c>
      <c r="E51" s="117">
        <f t="shared" si="5"/>
        <v>547.85489609806291</v>
      </c>
      <c r="F51" s="117">
        <f t="shared" si="5"/>
        <v>482.02095588196283</v>
      </c>
      <c r="G51" s="117">
        <f t="shared" si="5"/>
        <v>313.18599267964089</v>
      </c>
      <c r="H51" s="117">
        <f t="shared" si="5"/>
        <v>536.81074778273739</v>
      </c>
      <c r="I51" s="117">
        <f t="shared" si="5"/>
        <v>367.5146123265456</v>
      </c>
      <c r="J51" s="117">
        <f t="shared" si="5"/>
        <v>462.39923111083135</v>
      </c>
      <c r="K51" s="117">
        <f t="shared" si="5"/>
        <v>331.27597434362252</v>
      </c>
      <c r="L51" s="117">
        <f t="shared" si="5"/>
        <v>492.71862858258902</v>
      </c>
      <c r="M51" s="117">
        <f t="shared" si="5"/>
        <v>408.08511424934778</v>
      </c>
      <c r="N51" s="117">
        <f t="shared" si="5"/>
        <v>441.22592883706761</v>
      </c>
      <c r="O51" s="117">
        <f t="shared" si="5"/>
        <v>531.14376294763974</v>
      </c>
      <c r="P51" s="117">
        <f t="shared" si="5"/>
        <v>570.0186136782994</v>
      </c>
      <c r="Q51" s="117">
        <f>Q69</f>
        <v>552.82885106685239</v>
      </c>
      <c r="R51" s="117">
        <f t="shared" ref="R51:W51" si="6">R69</f>
        <v>562.69686060806305</v>
      </c>
      <c r="S51" s="117">
        <f t="shared" si="6"/>
        <v>526.44915472384378</v>
      </c>
      <c r="T51" s="117">
        <f t="shared" si="6"/>
        <v>486.57922943786684</v>
      </c>
      <c r="U51" s="117">
        <f t="shared" si="6"/>
        <v>479.10088057367369</v>
      </c>
      <c r="V51" s="117">
        <f t="shared" si="6"/>
        <v>472.21891169653861</v>
      </c>
      <c r="W51" s="117">
        <f t="shared" si="6"/>
        <v>615.40933073265887</v>
      </c>
      <c r="X51" s="117">
        <f>X69</f>
        <v>338.82747835937244</v>
      </c>
      <c r="Y51" s="75">
        <f>Y69</f>
        <v>0</v>
      </c>
    </row>
    <row r="52" spans="1:25" x14ac:dyDescent="0.2">
      <c r="A52" s="61"/>
      <c r="B52" s="61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</row>
    <row r="53" spans="1:25" x14ac:dyDescent="0.2">
      <c r="A53" s="62"/>
      <c r="B53" s="61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</row>
    <row r="54" spans="1:25" x14ac:dyDescent="0.2">
      <c r="A54" s="61"/>
      <c r="B54" s="61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</row>
    <row r="55" spans="1:25" x14ac:dyDescent="0.2">
      <c r="A55" s="61"/>
      <c r="B55" s="59" t="s">
        <v>58</v>
      </c>
    </row>
    <row r="56" spans="1:25" x14ac:dyDescent="0.2">
      <c r="A56" s="61"/>
    </row>
    <row r="57" spans="1:25" x14ac:dyDescent="0.2">
      <c r="A57" s="61"/>
      <c r="B57" s="91" t="s">
        <v>51</v>
      </c>
      <c r="C57" s="126" t="s">
        <v>36</v>
      </c>
    </row>
    <row r="58" spans="1:25" x14ac:dyDescent="0.2">
      <c r="A58" s="61"/>
    </row>
    <row r="59" spans="1:25" x14ac:dyDescent="0.2">
      <c r="A59" s="61"/>
      <c r="B59" s="92" t="s">
        <v>59</v>
      </c>
      <c r="C59" s="127" t="s">
        <v>50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55"/>
      <c r="Y59"/>
    </row>
    <row r="60" spans="1:25" x14ac:dyDescent="0.2">
      <c r="A60" s="61"/>
      <c r="B60" s="92" t="s">
        <v>52</v>
      </c>
      <c r="C60" s="129">
        <v>1991</v>
      </c>
      <c r="D60" s="130">
        <v>1992</v>
      </c>
      <c r="E60" s="130">
        <v>1993</v>
      </c>
      <c r="F60" s="130">
        <v>1994</v>
      </c>
      <c r="G60" s="130">
        <v>1995</v>
      </c>
      <c r="H60" s="130">
        <v>1996</v>
      </c>
      <c r="I60" s="130">
        <v>1997</v>
      </c>
      <c r="J60" s="130">
        <v>1998</v>
      </c>
      <c r="K60" s="130">
        <v>1999</v>
      </c>
      <c r="L60" s="130">
        <v>2000</v>
      </c>
      <c r="M60" s="130">
        <v>2001</v>
      </c>
      <c r="N60" s="130">
        <v>2002</v>
      </c>
      <c r="O60" s="130">
        <v>2003</v>
      </c>
      <c r="P60" s="130">
        <v>2004</v>
      </c>
      <c r="Q60" s="130">
        <v>2005</v>
      </c>
      <c r="R60" s="130">
        <v>2006</v>
      </c>
      <c r="S60" s="130">
        <v>2007</v>
      </c>
      <c r="T60" s="130">
        <v>2008</v>
      </c>
      <c r="U60" s="130">
        <v>2009</v>
      </c>
      <c r="V60" s="130">
        <v>2010</v>
      </c>
      <c r="W60" s="130">
        <v>2011</v>
      </c>
      <c r="X60" s="156">
        <v>2012</v>
      </c>
      <c r="Y60"/>
    </row>
    <row r="61" spans="1:25" x14ac:dyDescent="0.2">
      <c r="A61" s="61"/>
      <c r="B61" s="93" t="s">
        <v>29</v>
      </c>
      <c r="C61" s="129">
        <v>0.75947461586454079</v>
      </c>
      <c r="D61" s="130">
        <v>4.6992832829139344</v>
      </c>
      <c r="E61" s="130">
        <v>21.163027796608464</v>
      </c>
      <c r="F61" s="130">
        <v>3.5349000099082675</v>
      </c>
      <c r="G61" s="130">
        <v>2.365515806596207</v>
      </c>
      <c r="H61" s="130">
        <v>3.0192643151914931</v>
      </c>
      <c r="I61" s="130">
        <v>0.48013508813201528</v>
      </c>
      <c r="J61" s="130">
        <v>2.1363119187839161</v>
      </c>
      <c r="K61" s="130">
        <v>2.3178396395779783</v>
      </c>
      <c r="L61" s="130">
        <v>1.5689313832774812</v>
      </c>
      <c r="M61" s="130">
        <v>1.5125180847199287</v>
      </c>
      <c r="N61" s="130">
        <v>3.4054406876972489</v>
      </c>
      <c r="O61" s="130">
        <v>2.185012665168887</v>
      </c>
      <c r="P61" s="130">
        <v>2.3958260145471351</v>
      </c>
      <c r="Q61" s="130">
        <v>2.5138888957125602</v>
      </c>
      <c r="R61" s="130">
        <v>0.90989611488827515</v>
      </c>
      <c r="S61" s="130">
        <v>1.4398880553795852</v>
      </c>
      <c r="T61" s="130">
        <v>1.730004805227974</v>
      </c>
      <c r="U61" s="130">
        <v>2.1640475113113005</v>
      </c>
      <c r="V61" s="130">
        <v>1.4182791022567962</v>
      </c>
      <c r="W61" s="130">
        <v>2.8455788815808476</v>
      </c>
      <c r="X61" s="156">
        <v>0.96160640443406242</v>
      </c>
      <c r="Y61"/>
    </row>
    <row r="62" spans="1:25" x14ac:dyDescent="0.2">
      <c r="A62" s="61"/>
      <c r="B62" s="94" t="s">
        <v>30</v>
      </c>
      <c r="C62" s="131">
        <v>2.9223217896214688</v>
      </c>
      <c r="D62" s="132">
        <v>1.6639459019460301</v>
      </c>
      <c r="E62" s="132">
        <v>0.26273827026401525</v>
      </c>
      <c r="F62" s="132">
        <v>0.26273827026401525</v>
      </c>
      <c r="G62" s="132">
        <v>0.23249544043179929</v>
      </c>
      <c r="H62" s="132">
        <v>0.6387214184736868</v>
      </c>
      <c r="I62" s="132">
        <v>0.15459308015042528</v>
      </c>
      <c r="J62" s="132">
        <v>0.21040315574923502</v>
      </c>
      <c r="K62" s="132">
        <v>0.23047545033734898</v>
      </c>
      <c r="L62" s="132">
        <v>0.58649052292003301</v>
      </c>
      <c r="M62" s="132">
        <v>0.41822016486491764</v>
      </c>
      <c r="N62" s="132">
        <v>0.45685977770165037</v>
      </c>
      <c r="O62" s="132">
        <v>0.63481623912950169</v>
      </c>
      <c r="P62" s="132">
        <v>1.1424313961755526</v>
      </c>
      <c r="Q62" s="132">
        <v>0.7430484037738122</v>
      </c>
      <c r="R62" s="132">
        <v>0.61404096701976274</v>
      </c>
      <c r="S62" s="132">
        <v>0.67732610327009812</v>
      </c>
      <c r="T62" s="132">
        <v>1.0141062534060614</v>
      </c>
      <c r="U62" s="132">
        <v>1.0833206140899994</v>
      </c>
      <c r="V62" s="132">
        <v>1.1154808790514918</v>
      </c>
      <c r="W62" s="132">
        <v>0.96838289718287174</v>
      </c>
      <c r="X62" s="157">
        <v>0.63628821588548368</v>
      </c>
      <c r="Y62"/>
    </row>
    <row r="63" spans="1:25" x14ac:dyDescent="0.2">
      <c r="B63" s="94" t="s">
        <v>24</v>
      </c>
      <c r="C63" s="131">
        <v>9.2294529243626755</v>
      </c>
      <c r="D63" s="132">
        <v>10.431644564066094</v>
      </c>
      <c r="E63" s="132">
        <v>11.919570958053404</v>
      </c>
      <c r="F63" s="132">
        <v>10.314608392217169</v>
      </c>
      <c r="G63" s="132">
        <v>5.5636253826845277</v>
      </c>
      <c r="H63" s="132">
        <v>10.752147386137757</v>
      </c>
      <c r="I63" s="132">
        <v>6.5341931341680963</v>
      </c>
      <c r="J63" s="132">
        <v>9.2360637541533084</v>
      </c>
      <c r="K63" s="132">
        <v>6.6105849450820537</v>
      </c>
      <c r="L63" s="132">
        <v>9.0257414285921396</v>
      </c>
      <c r="M63" s="132">
        <v>8.8866691574411263</v>
      </c>
      <c r="N63" s="132">
        <v>8.5884472802193823</v>
      </c>
      <c r="O63" s="132">
        <v>11.801065712917664</v>
      </c>
      <c r="P63" s="132">
        <v>12.038321048736966</v>
      </c>
      <c r="Q63" s="132">
        <v>12.589958067932823</v>
      </c>
      <c r="R63" s="132">
        <v>12.991968662943803</v>
      </c>
      <c r="S63" s="132">
        <v>14.207904523838886</v>
      </c>
      <c r="T63" s="132">
        <v>11.504557754530556</v>
      </c>
      <c r="U63" s="132">
        <v>9.5536284296513614</v>
      </c>
      <c r="V63" s="132">
        <v>10.166476835797507</v>
      </c>
      <c r="W63" s="132">
        <v>14.560719882183946</v>
      </c>
      <c r="X63" s="157">
        <v>6.9920543085561802</v>
      </c>
      <c r="Y63"/>
    </row>
    <row r="64" spans="1:25" x14ac:dyDescent="0.2">
      <c r="B64" s="94" t="s">
        <v>25</v>
      </c>
      <c r="C64" s="131">
        <v>128.14236589718669</v>
      </c>
      <c r="D64" s="132">
        <v>173.04703936390939</v>
      </c>
      <c r="E64" s="132">
        <v>173.83789048330689</v>
      </c>
      <c r="F64" s="132">
        <v>159.48994138216233</v>
      </c>
      <c r="G64" s="132">
        <v>93.533447715500301</v>
      </c>
      <c r="H64" s="132">
        <v>184.00142917253092</v>
      </c>
      <c r="I64" s="132">
        <v>122.93450109545702</v>
      </c>
      <c r="J64" s="132">
        <v>145.11750772623716</v>
      </c>
      <c r="K64" s="132">
        <v>107.90588137142528</v>
      </c>
      <c r="L64" s="132">
        <v>170.85322325561151</v>
      </c>
      <c r="M64" s="132">
        <v>135.53670144078012</v>
      </c>
      <c r="N64" s="132">
        <v>153.0700911188172</v>
      </c>
      <c r="O64" s="132">
        <v>183.16650585452908</v>
      </c>
      <c r="P64" s="132">
        <v>192.96767313300739</v>
      </c>
      <c r="Q64" s="132">
        <v>195.62179887117139</v>
      </c>
      <c r="R64" s="132">
        <v>203.89435705191465</v>
      </c>
      <c r="S64" s="132">
        <v>182.78876482766489</v>
      </c>
      <c r="T64" s="132">
        <v>168.07667474354707</v>
      </c>
      <c r="U64" s="132">
        <v>157.23001697595811</v>
      </c>
      <c r="V64" s="132">
        <v>170.23621247515285</v>
      </c>
      <c r="W64" s="132">
        <v>222.71640719084164</v>
      </c>
      <c r="X64" s="157">
        <v>110.9982806401532</v>
      </c>
      <c r="Y64"/>
    </row>
    <row r="65" spans="1:25" x14ac:dyDescent="0.2">
      <c r="B65" s="94" t="s">
        <v>28</v>
      </c>
      <c r="C65" s="131">
        <v>93.30613015564515</v>
      </c>
      <c r="D65" s="132">
        <v>94.083108027582057</v>
      </c>
      <c r="E65" s="132">
        <v>79.86864557669567</v>
      </c>
      <c r="F65" s="132">
        <v>95.998677632186173</v>
      </c>
      <c r="G65" s="132">
        <v>85.062035928215693</v>
      </c>
      <c r="H65" s="132">
        <v>96.046508120841594</v>
      </c>
      <c r="I65" s="132">
        <v>88.244687473799203</v>
      </c>
      <c r="J65" s="132">
        <v>96.3598681748026</v>
      </c>
      <c r="K65" s="132">
        <v>83.10601083063942</v>
      </c>
      <c r="L65" s="132">
        <v>91.615033581498096</v>
      </c>
      <c r="M65" s="132">
        <v>86.857665506393104</v>
      </c>
      <c r="N65" s="132">
        <v>88.822374035630176</v>
      </c>
      <c r="O65" s="132">
        <v>95.423501483860676</v>
      </c>
      <c r="P65" s="132">
        <v>96.554878177384467</v>
      </c>
      <c r="Q65" s="132">
        <v>98.532543978047272</v>
      </c>
      <c r="R65" s="132">
        <v>88.042384649332035</v>
      </c>
      <c r="S65" s="132">
        <v>87.761081468398174</v>
      </c>
      <c r="T65" s="132">
        <v>84.688859646666685</v>
      </c>
      <c r="U65" s="132">
        <v>81.21692618135252</v>
      </c>
      <c r="V65" s="132">
        <v>83.226696577807644</v>
      </c>
      <c r="W65" s="132">
        <v>92.211257272819594</v>
      </c>
      <c r="X65" s="157">
        <v>76.074344176666145</v>
      </c>
      <c r="Y65"/>
    </row>
    <row r="66" spans="1:25" x14ac:dyDescent="0.2">
      <c r="B66" s="94" t="s">
        <v>26</v>
      </c>
      <c r="C66" s="131">
        <v>32.670965670840523</v>
      </c>
      <c r="D66" s="132">
        <v>44.020291348065165</v>
      </c>
      <c r="E66" s="132">
        <v>57.300224169701529</v>
      </c>
      <c r="F66" s="132">
        <v>33.37783476734235</v>
      </c>
      <c r="G66" s="132">
        <v>27.218500166857716</v>
      </c>
      <c r="H66" s="132">
        <v>44.113087810681819</v>
      </c>
      <c r="I66" s="132">
        <v>28.58082079482304</v>
      </c>
      <c r="J66" s="132">
        <v>34.667191422062928</v>
      </c>
      <c r="K66" s="132">
        <v>25.772197515996599</v>
      </c>
      <c r="L66" s="132">
        <v>38.490209805429366</v>
      </c>
      <c r="M66" s="132">
        <v>37.02480920183978</v>
      </c>
      <c r="N66" s="132">
        <v>36.978043702209796</v>
      </c>
      <c r="O66" s="132">
        <v>45.129441679604177</v>
      </c>
      <c r="P66" s="132">
        <v>43.441721318611144</v>
      </c>
      <c r="Q66" s="132">
        <v>39.899540778572586</v>
      </c>
      <c r="R66" s="132">
        <v>44.072444404644457</v>
      </c>
      <c r="S66" s="132">
        <v>39.171300064203947</v>
      </c>
      <c r="T66" s="132">
        <v>39.444372905210329</v>
      </c>
      <c r="U66" s="132">
        <v>36.475865483669729</v>
      </c>
      <c r="V66" s="132">
        <v>38.276214796651274</v>
      </c>
      <c r="W66" s="132">
        <v>48.873374951030904</v>
      </c>
      <c r="X66" s="157">
        <v>26.574556376140805</v>
      </c>
      <c r="Y66"/>
    </row>
    <row r="67" spans="1:25" x14ac:dyDescent="0.2">
      <c r="B67" s="94" t="s">
        <v>27</v>
      </c>
      <c r="C67" s="131">
        <v>136.28592881705148</v>
      </c>
      <c r="D67" s="132">
        <v>164.62190406407336</v>
      </c>
      <c r="E67" s="132">
        <v>163.88247050971395</v>
      </c>
      <c r="F67" s="132">
        <v>148.05075738889451</v>
      </c>
      <c r="G67" s="132">
        <v>81.496840585598022</v>
      </c>
      <c r="H67" s="132">
        <v>168.4145615995125</v>
      </c>
      <c r="I67" s="132">
        <v>98.327523541445942</v>
      </c>
      <c r="J67" s="132">
        <v>143.24933619651466</v>
      </c>
      <c r="K67" s="132">
        <v>87.65225765731779</v>
      </c>
      <c r="L67" s="132">
        <v>150.05359396990741</v>
      </c>
      <c r="M67" s="132">
        <v>113.88500964872817</v>
      </c>
      <c r="N67" s="132">
        <v>125.72329188491183</v>
      </c>
      <c r="O67" s="132">
        <v>167.15605548381481</v>
      </c>
      <c r="P67" s="132">
        <v>179.12900277128884</v>
      </c>
      <c r="Q67" s="132">
        <v>173.50245208281953</v>
      </c>
      <c r="R67" s="132">
        <v>175.58555089522801</v>
      </c>
      <c r="S67" s="132">
        <v>170.30043551131001</v>
      </c>
      <c r="T67" s="132">
        <v>156.91171776381665</v>
      </c>
      <c r="U67" s="132">
        <v>151.99032225301414</v>
      </c>
      <c r="V67" s="132">
        <v>148.73387646725953</v>
      </c>
      <c r="W67" s="132">
        <v>195.29860274807396</v>
      </c>
      <c r="X67" s="157">
        <v>97.553811610394405</v>
      </c>
      <c r="Y67"/>
    </row>
    <row r="68" spans="1:25" x14ac:dyDescent="0.2">
      <c r="B68" s="94" t="s">
        <v>31</v>
      </c>
      <c r="C68" s="131">
        <v>3.7193015068065667</v>
      </c>
      <c r="D68" s="132">
        <v>3.1627611724491453</v>
      </c>
      <c r="E68" s="132">
        <v>2.9881797883139898</v>
      </c>
      <c r="F68" s="132">
        <v>2.9881797883139898</v>
      </c>
      <c r="G68" s="132">
        <v>2.8567718288056669</v>
      </c>
      <c r="H68" s="132">
        <v>3.0494315236788312</v>
      </c>
      <c r="I68" s="132">
        <v>3.0422352986258416</v>
      </c>
      <c r="J68" s="132">
        <v>2.8780153553978041</v>
      </c>
      <c r="K68" s="132">
        <v>2.6485673689233939</v>
      </c>
      <c r="L68" s="132">
        <v>3.2993965139169297</v>
      </c>
      <c r="M68" s="132">
        <v>2.5364454340836926</v>
      </c>
      <c r="N68" s="132">
        <v>2.7595653285001713</v>
      </c>
      <c r="O68" s="132">
        <v>1.7001204878584104</v>
      </c>
      <c r="P68" s="132">
        <v>1.8688946902098682</v>
      </c>
      <c r="Q68" s="132">
        <v>1.8685830455909256</v>
      </c>
      <c r="R68" s="132">
        <v>0.72612943061088486</v>
      </c>
      <c r="S68" s="132">
        <v>0.55920720939730195</v>
      </c>
      <c r="T68" s="132">
        <v>1.1105894186189211</v>
      </c>
      <c r="U68" s="132">
        <v>2.1655061757368363</v>
      </c>
      <c r="V68" s="132">
        <v>0.91017391765278155</v>
      </c>
      <c r="W68" s="132">
        <v>0.4952234620988169</v>
      </c>
      <c r="X68" s="157">
        <v>0.33560059524260338</v>
      </c>
      <c r="Y68"/>
    </row>
    <row r="69" spans="1:25" x14ac:dyDescent="0.2">
      <c r="B69" s="95" t="s">
        <v>60</v>
      </c>
      <c r="C69" s="133">
        <v>440.69815433236312</v>
      </c>
      <c r="D69" s="134">
        <v>522.50436517428409</v>
      </c>
      <c r="E69" s="134">
        <v>547.85489609806291</v>
      </c>
      <c r="F69" s="134">
        <v>482.02095588196283</v>
      </c>
      <c r="G69" s="134">
        <v>313.18599267964089</v>
      </c>
      <c r="H69" s="134">
        <v>536.81074778273739</v>
      </c>
      <c r="I69" s="134">
        <v>367.5146123265456</v>
      </c>
      <c r="J69" s="134">
        <v>462.39923111083135</v>
      </c>
      <c r="K69" s="134">
        <v>331.27597434362252</v>
      </c>
      <c r="L69" s="134">
        <v>492.71862858258902</v>
      </c>
      <c r="M69" s="134">
        <v>408.08511424934778</v>
      </c>
      <c r="N69" s="134">
        <v>441.22592883706761</v>
      </c>
      <c r="O69" s="134">
        <v>531.14376294763974</v>
      </c>
      <c r="P69" s="134">
        <v>570.0186136782994</v>
      </c>
      <c r="Q69" s="134">
        <v>552.82885106685239</v>
      </c>
      <c r="R69" s="134">
        <v>562.69686060806305</v>
      </c>
      <c r="S69" s="134">
        <v>526.44915472384378</v>
      </c>
      <c r="T69" s="134">
        <v>486.57922943786684</v>
      </c>
      <c r="U69" s="134">
        <v>479.10088057367369</v>
      </c>
      <c r="V69" s="134">
        <v>472.21891169653861</v>
      </c>
      <c r="W69" s="134">
        <v>615.40933073265887</v>
      </c>
      <c r="X69" s="158">
        <v>338.82747835937244</v>
      </c>
      <c r="Y69"/>
    </row>
    <row r="71" spans="1:25" x14ac:dyDescent="0.2">
      <c r="A71" s="76" t="s">
        <v>61</v>
      </c>
    </row>
    <row r="73" spans="1:25" x14ac:dyDescent="0.2">
      <c r="A73" s="96" t="s">
        <v>52</v>
      </c>
      <c r="B73" s="97" t="s">
        <v>62</v>
      </c>
    </row>
    <row r="75" spans="1:25" x14ac:dyDescent="0.2">
      <c r="A75" s="98" t="s">
        <v>49</v>
      </c>
      <c r="B75" s="98" t="s">
        <v>50</v>
      </c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59"/>
      <c r="X75" s="160"/>
    </row>
    <row r="76" spans="1:25" x14ac:dyDescent="0.2">
      <c r="A76" s="98" t="s">
        <v>51</v>
      </c>
      <c r="B76" s="100">
        <v>1991</v>
      </c>
      <c r="C76" s="136">
        <v>1992</v>
      </c>
      <c r="D76" s="136">
        <v>1993</v>
      </c>
      <c r="E76" s="136">
        <v>1994</v>
      </c>
      <c r="F76" s="136">
        <v>1995</v>
      </c>
      <c r="G76" s="136">
        <v>1996</v>
      </c>
      <c r="H76" s="136">
        <v>1997</v>
      </c>
      <c r="I76" s="136">
        <v>1998</v>
      </c>
      <c r="J76" s="136">
        <v>1999</v>
      </c>
      <c r="K76" s="136">
        <v>2000</v>
      </c>
      <c r="L76" s="136">
        <v>2001</v>
      </c>
      <c r="M76" s="136">
        <v>2002</v>
      </c>
      <c r="N76" s="136">
        <v>2003</v>
      </c>
      <c r="O76" s="136">
        <v>2004</v>
      </c>
      <c r="P76" s="136">
        <v>2005</v>
      </c>
      <c r="Q76" s="136">
        <v>2006</v>
      </c>
      <c r="R76" s="136">
        <v>2007</v>
      </c>
      <c r="S76" s="136">
        <v>2008</v>
      </c>
      <c r="T76" s="136">
        <v>2009</v>
      </c>
      <c r="U76" s="136">
        <v>2010</v>
      </c>
      <c r="V76" s="136">
        <v>2011</v>
      </c>
      <c r="W76" s="161">
        <v>2012</v>
      </c>
      <c r="X76" s="160"/>
    </row>
    <row r="77" spans="1:25" x14ac:dyDescent="0.2">
      <c r="A77" s="101" t="s">
        <v>46</v>
      </c>
      <c r="B77" s="102">
        <v>15064.898501607948</v>
      </c>
      <c r="C77" s="137">
        <v>24648.175936461368</v>
      </c>
      <c r="D77" s="137">
        <v>17060.073208038535</v>
      </c>
      <c r="E77" s="137">
        <v>15905.645642105153</v>
      </c>
      <c r="F77" s="137">
        <v>17270.774489424664</v>
      </c>
      <c r="G77" s="137">
        <v>72407.060524671848</v>
      </c>
      <c r="H77" s="137">
        <v>10948.506094267974</v>
      </c>
      <c r="I77" s="137">
        <v>23265.610386380744</v>
      </c>
      <c r="J77" s="137">
        <v>20840.563477567837</v>
      </c>
      <c r="K77" s="137">
        <v>12930.6086197165</v>
      </c>
      <c r="L77" s="137">
        <v>8460.7806228714235</v>
      </c>
      <c r="M77" s="137">
        <v>8272.0136679067327</v>
      </c>
      <c r="N77" s="137">
        <v>25995.074225676261</v>
      </c>
      <c r="O77" s="137">
        <v>33208.925158606697</v>
      </c>
      <c r="P77" s="137">
        <v>21814.422503560185</v>
      </c>
      <c r="Q77" s="137">
        <v>26461.966133224498</v>
      </c>
      <c r="R77" s="137">
        <v>29179.434731769103</v>
      </c>
      <c r="S77" s="137">
        <v>16287.562334498058</v>
      </c>
      <c r="T77" s="137">
        <v>10795.411796046123</v>
      </c>
      <c r="U77" s="137">
        <v>18137.465593977107</v>
      </c>
      <c r="V77" s="137">
        <v>37701.348010222733</v>
      </c>
      <c r="W77" s="162">
        <v>6302.696485303115</v>
      </c>
      <c r="X77" s="160"/>
    </row>
    <row r="81" spans="1:25" x14ac:dyDescent="0.2">
      <c r="A81" s="80" t="s">
        <v>63</v>
      </c>
    </row>
    <row r="85" spans="1:25" x14ac:dyDescent="0.2">
      <c r="A85" s="98" t="s">
        <v>49</v>
      </c>
      <c r="B85" s="99"/>
      <c r="C85" s="138" t="s">
        <v>50</v>
      </c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59"/>
      <c r="Y85"/>
    </row>
    <row r="86" spans="1:25" x14ac:dyDescent="0.2">
      <c r="A86" s="98" t="s">
        <v>51</v>
      </c>
      <c r="B86" s="98" t="s">
        <v>52</v>
      </c>
      <c r="C86" s="139">
        <v>1991</v>
      </c>
      <c r="D86" s="136">
        <v>1992</v>
      </c>
      <c r="E86" s="136">
        <v>1993</v>
      </c>
      <c r="F86" s="136">
        <v>1994</v>
      </c>
      <c r="G86" s="136">
        <v>1995</v>
      </c>
      <c r="H86" s="136">
        <v>1996</v>
      </c>
      <c r="I86" s="136">
        <v>1997</v>
      </c>
      <c r="J86" s="136">
        <v>1998</v>
      </c>
      <c r="K86" s="136">
        <v>1999</v>
      </c>
      <c r="L86" s="136">
        <v>2000</v>
      </c>
      <c r="M86" s="136">
        <v>2001</v>
      </c>
      <c r="N86" s="136">
        <v>2002</v>
      </c>
      <c r="O86" s="136">
        <v>2003</v>
      </c>
      <c r="P86" s="136">
        <v>2004</v>
      </c>
      <c r="Q86" s="136">
        <v>2005</v>
      </c>
      <c r="R86" s="136">
        <v>2006</v>
      </c>
      <c r="S86" s="136">
        <v>2007</v>
      </c>
      <c r="T86" s="136">
        <v>2008</v>
      </c>
      <c r="U86" s="136">
        <v>2009</v>
      </c>
      <c r="V86" s="136">
        <v>2010</v>
      </c>
      <c r="W86" s="136">
        <v>2011</v>
      </c>
      <c r="X86" s="161">
        <v>2012</v>
      </c>
      <c r="Y86"/>
    </row>
    <row r="87" spans="1:25" x14ac:dyDescent="0.2">
      <c r="A87" s="100" t="s">
        <v>32</v>
      </c>
      <c r="B87" s="100" t="s">
        <v>29</v>
      </c>
      <c r="C87" s="139">
        <v>180.53502361988012</v>
      </c>
      <c r="D87" s="136">
        <v>1117.0685639198412</v>
      </c>
      <c r="E87" s="136">
        <v>5030.6720505459907</v>
      </c>
      <c r="F87" s="136">
        <v>645.76031084413842</v>
      </c>
      <c r="G87" s="136">
        <v>532.50986509853249</v>
      </c>
      <c r="H87" s="136">
        <v>711.44852786166211</v>
      </c>
      <c r="I87" s="136">
        <v>101.0027941773411</v>
      </c>
      <c r="J87" s="136"/>
      <c r="K87" s="136">
        <v>417.81112285690403</v>
      </c>
      <c r="L87" s="136">
        <v>302.17992474097377</v>
      </c>
      <c r="M87" s="136">
        <v>259.75232879534127</v>
      </c>
      <c r="N87" s="136">
        <v>774.29369449576473</v>
      </c>
      <c r="O87" s="136">
        <v>380.5037803418673</v>
      </c>
      <c r="P87" s="136">
        <v>460.32322853854834</v>
      </c>
      <c r="Q87" s="136">
        <v>519.42263812524834</v>
      </c>
      <c r="R87" s="136">
        <v>198.55451984089589</v>
      </c>
      <c r="S87" s="136">
        <v>301.37682477397135</v>
      </c>
      <c r="T87" s="136">
        <v>245.28905764454481</v>
      </c>
      <c r="U87" s="136">
        <v>500.16335194681562</v>
      </c>
      <c r="V87" s="136">
        <v>295.90332618965039</v>
      </c>
      <c r="W87" s="136">
        <v>694.13575750410416</v>
      </c>
      <c r="X87" s="161">
        <v>234.56928018520358</v>
      </c>
      <c r="Y87"/>
    </row>
    <row r="88" spans="1:25" x14ac:dyDescent="0.2">
      <c r="A88" s="103"/>
      <c r="B88" s="104" t="s">
        <v>30</v>
      </c>
      <c r="C88" s="140">
        <v>575.84239221034204</v>
      </c>
      <c r="D88" s="141">
        <v>337.73611128661389</v>
      </c>
      <c r="E88" s="141">
        <v>50.077756107910972</v>
      </c>
      <c r="F88" s="141">
        <v>49.118828171009341</v>
      </c>
      <c r="G88" s="141">
        <v>45.772868105091639</v>
      </c>
      <c r="H88" s="141">
        <v>93.438654807413627</v>
      </c>
      <c r="I88" s="141">
        <v>24.525537628850667</v>
      </c>
      <c r="J88" s="141">
        <v>36.872361996817048</v>
      </c>
      <c r="K88" s="141">
        <v>37.133799596601627</v>
      </c>
      <c r="L88" s="141">
        <v>91.76666765172159</v>
      </c>
      <c r="M88" s="141">
        <v>64.957977698215856</v>
      </c>
      <c r="N88" s="141">
        <v>65.792539505298919</v>
      </c>
      <c r="O88" s="141">
        <v>106.34994333905499</v>
      </c>
      <c r="P88" s="141">
        <v>194.74240609895563</v>
      </c>
      <c r="Q88" s="141">
        <v>113.98426913090613</v>
      </c>
      <c r="R88" s="141">
        <v>110.10073804701024</v>
      </c>
      <c r="S88" s="141">
        <v>106.05877747178759</v>
      </c>
      <c r="T88" s="141">
        <v>154.24008154634032</v>
      </c>
      <c r="U88" s="141">
        <v>159.14619579498677</v>
      </c>
      <c r="V88" s="141">
        <v>154.32373184909201</v>
      </c>
      <c r="W88" s="141">
        <v>212.15620097262212</v>
      </c>
      <c r="X88" s="163">
        <v>146.58559918362772</v>
      </c>
      <c r="Y88"/>
    </row>
    <row r="89" spans="1:25" x14ac:dyDescent="0.2">
      <c r="A89" s="103"/>
      <c r="B89" s="104" t="s">
        <v>24</v>
      </c>
      <c r="C89" s="140">
        <v>2279.3621412840121</v>
      </c>
      <c r="D89" s="141">
        <v>2518.1636105147745</v>
      </c>
      <c r="E89" s="141">
        <v>2990.4318705342512</v>
      </c>
      <c r="F89" s="141">
        <v>2470.3752423557662</v>
      </c>
      <c r="G89" s="141">
        <v>1369.1155004512489</v>
      </c>
      <c r="H89" s="141">
        <v>2329.5999731817692</v>
      </c>
      <c r="I89" s="141">
        <v>1669.544752757171</v>
      </c>
      <c r="J89" s="141">
        <v>2156.7246558438756</v>
      </c>
      <c r="K89" s="141">
        <v>1487.5695422501603</v>
      </c>
      <c r="L89" s="141">
        <v>2073.3685190761512</v>
      </c>
      <c r="M89" s="141">
        <v>2067.0545554066516</v>
      </c>
      <c r="N89" s="141">
        <v>1998.7008094363935</v>
      </c>
      <c r="O89" s="141">
        <v>2756.521486894193</v>
      </c>
      <c r="P89" s="141">
        <v>2946.3841193276562</v>
      </c>
      <c r="Q89" s="141">
        <v>3014.8457188842931</v>
      </c>
      <c r="R89" s="141">
        <v>3150.8900880377955</v>
      </c>
      <c r="S89" s="141">
        <v>3130.0229454575124</v>
      </c>
      <c r="T89" s="141">
        <v>2548.5156160765714</v>
      </c>
      <c r="U89" s="141">
        <v>2172.4160082647722</v>
      </c>
      <c r="V89" s="141">
        <v>2502.2963204671014</v>
      </c>
      <c r="W89" s="141">
        <v>3591.6166156569589</v>
      </c>
      <c r="X89" s="163">
        <v>1796.6382434145867</v>
      </c>
      <c r="Y89"/>
    </row>
    <row r="90" spans="1:25" x14ac:dyDescent="0.2">
      <c r="A90" s="103"/>
      <c r="B90" s="104" t="s">
        <v>25</v>
      </c>
      <c r="C90" s="140">
        <v>29374.155413804005</v>
      </c>
      <c r="D90" s="141">
        <v>37193.546722000385</v>
      </c>
      <c r="E90" s="141">
        <v>38269.52104303216</v>
      </c>
      <c r="F90" s="141">
        <v>33066.469686666824</v>
      </c>
      <c r="G90" s="141">
        <v>21321.018329432121</v>
      </c>
      <c r="H90" s="141">
        <v>37659.026013660747</v>
      </c>
      <c r="I90" s="141">
        <v>27495.283224604569</v>
      </c>
      <c r="J90" s="141">
        <v>29328.941627852506</v>
      </c>
      <c r="K90" s="141">
        <v>21904.993565785724</v>
      </c>
      <c r="L90" s="141">
        <v>35822.508917925785</v>
      </c>
      <c r="M90" s="141">
        <v>29157.16448777316</v>
      </c>
      <c r="N90" s="141">
        <v>33090.054533586066</v>
      </c>
      <c r="O90" s="141">
        <v>38488.881205726575</v>
      </c>
      <c r="P90" s="141">
        <v>43515.174738846203</v>
      </c>
      <c r="Q90" s="141">
        <v>42062.616282189803</v>
      </c>
      <c r="R90" s="141">
        <v>46667.437796776758</v>
      </c>
      <c r="S90" s="141">
        <v>39923.94665712554</v>
      </c>
      <c r="T90" s="141">
        <v>35500.442042458169</v>
      </c>
      <c r="U90" s="141">
        <v>34435.968661228551</v>
      </c>
      <c r="V90" s="141">
        <v>35575.270929326856</v>
      </c>
      <c r="W90" s="141">
        <v>49412.778414394503</v>
      </c>
      <c r="X90" s="163">
        <v>26174.014050818056</v>
      </c>
      <c r="Y90"/>
    </row>
    <row r="91" spans="1:25" x14ac:dyDescent="0.2">
      <c r="A91" s="103"/>
      <c r="B91" s="104" t="s">
        <v>28</v>
      </c>
      <c r="C91" s="140">
        <v>19402.086738085691</v>
      </c>
      <c r="D91" s="141">
        <v>21241.899291469981</v>
      </c>
      <c r="E91" s="141">
        <v>17973.390908431404</v>
      </c>
      <c r="F91" s="141">
        <v>21172.79475461824</v>
      </c>
      <c r="G91" s="141">
        <v>19303.363168442447</v>
      </c>
      <c r="H91" s="141">
        <v>22064.262115273614</v>
      </c>
      <c r="I91" s="141">
        <v>20292.805693939274</v>
      </c>
      <c r="J91" s="141">
        <v>18112.270213333202</v>
      </c>
      <c r="K91" s="141">
        <v>13970.569760587181</v>
      </c>
      <c r="L91" s="141">
        <v>16960.569728837469</v>
      </c>
      <c r="M91" s="141">
        <v>15888.861302011237</v>
      </c>
      <c r="N91" s="141">
        <v>18318.606399887012</v>
      </c>
      <c r="O91" s="141">
        <v>20040.675776226697</v>
      </c>
      <c r="P91" s="141">
        <v>19264.631569839701</v>
      </c>
      <c r="Q91" s="141">
        <v>16603.296108905917</v>
      </c>
      <c r="R91" s="141">
        <v>14571.428703354602</v>
      </c>
      <c r="S91" s="141">
        <v>13708.617579878173</v>
      </c>
      <c r="T91" s="141">
        <v>11998.922809273641</v>
      </c>
      <c r="U91" s="141">
        <v>11792.74440419673</v>
      </c>
      <c r="V91" s="141">
        <v>13564.581296401637</v>
      </c>
      <c r="W91" s="141">
        <v>15588.592716108249</v>
      </c>
      <c r="X91" s="163">
        <v>9846.4197047362431</v>
      </c>
      <c r="Y91"/>
    </row>
    <row r="92" spans="1:25" x14ac:dyDescent="0.2">
      <c r="A92" s="103"/>
      <c r="B92" s="104" t="s">
        <v>26</v>
      </c>
      <c r="C92" s="140">
        <v>6203.0905368399308</v>
      </c>
      <c r="D92" s="141">
        <v>7960.9800848841924</v>
      </c>
      <c r="E92" s="141">
        <v>10704.895730033457</v>
      </c>
      <c r="F92" s="141">
        <v>6227.4955717001294</v>
      </c>
      <c r="G92" s="141">
        <v>5117.0147456229124</v>
      </c>
      <c r="H92" s="141">
        <v>7399.3658019863051</v>
      </c>
      <c r="I92" s="141">
        <v>5720.2131836226163</v>
      </c>
      <c r="J92" s="141">
        <v>6536.6283797369833</v>
      </c>
      <c r="K92" s="141">
        <v>4813.6310807096952</v>
      </c>
      <c r="L92" s="141">
        <v>7007.608134234184</v>
      </c>
      <c r="M92" s="141">
        <v>6752.0648338739238</v>
      </c>
      <c r="N92" s="141">
        <v>7113.8369350190551</v>
      </c>
      <c r="O92" s="141">
        <v>8921.2420925253355</v>
      </c>
      <c r="P92" s="141">
        <v>8109.1854350547928</v>
      </c>
      <c r="Q92" s="141">
        <v>7427.8080543420401</v>
      </c>
      <c r="R92" s="141">
        <v>8585.6913332957683</v>
      </c>
      <c r="S92" s="141">
        <v>7389.3221341829094</v>
      </c>
      <c r="T92" s="141">
        <v>7082.1173093603747</v>
      </c>
      <c r="U92" s="141">
        <v>7216.6115563771164</v>
      </c>
      <c r="V92" s="141">
        <v>6623.6926123852854</v>
      </c>
      <c r="W92" s="141">
        <v>9503.1046982925</v>
      </c>
      <c r="X92" s="163">
        <v>5417.4324651349079</v>
      </c>
      <c r="Y92"/>
    </row>
    <row r="93" spans="1:25" x14ac:dyDescent="0.2">
      <c r="A93" s="103"/>
      <c r="B93" s="104" t="s">
        <v>27</v>
      </c>
      <c r="C93" s="140">
        <v>27562.566403444169</v>
      </c>
      <c r="D93" s="141">
        <v>33974.942341387701</v>
      </c>
      <c r="E93" s="141">
        <v>32082.319062419545</v>
      </c>
      <c r="F93" s="141">
        <v>28291.580177892312</v>
      </c>
      <c r="G93" s="141">
        <v>16691.925883346008</v>
      </c>
      <c r="H93" s="141">
        <v>30925.898300893023</v>
      </c>
      <c r="I93" s="141">
        <v>19396.069381305915</v>
      </c>
      <c r="J93" s="141">
        <v>26438.921090481577</v>
      </c>
      <c r="K93" s="141">
        <v>16358.832932224765</v>
      </c>
      <c r="L93" s="141">
        <v>27844.765452555945</v>
      </c>
      <c r="M93" s="141">
        <v>21350.110185003414</v>
      </c>
      <c r="N93" s="141">
        <v>23998.499386760384</v>
      </c>
      <c r="O93" s="141">
        <v>31185.735148085376</v>
      </c>
      <c r="P93" s="141">
        <v>35827.09410437294</v>
      </c>
      <c r="Q93" s="141">
        <v>34267.254208125676</v>
      </c>
      <c r="R93" s="141">
        <v>35769.171491315225</v>
      </c>
      <c r="S93" s="141">
        <v>32378.559761599881</v>
      </c>
      <c r="T93" s="141">
        <v>29624.718854447972</v>
      </c>
      <c r="U93" s="141">
        <v>29314.930719595894</v>
      </c>
      <c r="V93" s="141">
        <v>29828.888510940527</v>
      </c>
      <c r="W93" s="141">
        <v>39587.220814892629</v>
      </c>
      <c r="X93" s="163">
        <v>20582.668676259771</v>
      </c>
      <c r="Y93"/>
    </row>
    <row r="94" spans="1:25" x14ac:dyDescent="0.2">
      <c r="A94" s="103"/>
      <c r="B94" s="104" t="s">
        <v>31</v>
      </c>
      <c r="C94" s="140">
        <v>504.25039698010357</v>
      </c>
      <c r="D94" s="141">
        <v>433.16258243964978</v>
      </c>
      <c r="E94" s="141">
        <v>402.47479700490589</v>
      </c>
      <c r="F94" s="141">
        <v>383.94618886916373</v>
      </c>
      <c r="G94" s="141">
        <v>347.16412908554526</v>
      </c>
      <c r="H94" s="141">
        <v>393.42027718997599</v>
      </c>
      <c r="I94" s="141">
        <v>412.61904725046833</v>
      </c>
      <c r="J94" s="141">
        <v>387.80823308769089</v>
      </c>
      <c r="K94" s="141">
        <v>364.73058018317619</v>
      </c>
      <c r="L94" s="141">
        <v>473.20414117148579</v>
      </c>
      <c r="M94" s="141">
        <v>358.42724080751373</v>
      </c>
      <c r="N94" s="141">
        <v>405.41029756524694</v>
      </c>
      <c r="O94" s="141">
        <v>242.92680831752205</v>
      </c>
      <c r="P94" s="141">
        <v>300.71890918499514</v>
      </c>
      <c r="Q94" s="141">
        <v>305.98692359482408</v>
      </c>
      <c r="R94" s="141">
        <v>126.77202185905803</v>
      </c>
      <c r="S94" s="141">
        <v>92.822668809459344</v>
      </c>
      <c r="T94" s="141">
        <v>174.26050251518916</v>
      </c>
      <c r="U94" s="141">
        <v>370.15397920541437</v>
      </c>
      <c r="V94" s="141">
        <v>160.14139407398929</v>
      </c>
      <c r="W94" s="141">
        <v>79.385778867249726</v>
      </c>
      <c r="X94" s="163">
        <v>52.365602754568314</v>
      </c>
      <c r="Y94"/>
    </row>
    <row r="95" spans="1:25" x14ac:dyDescent="0.2">
      <c r="A95" s="100" t="s">
        <v>64</v>
      </c>
      <c r="B95" s="100" t="s">
        <v>29</v>
      </c>
      <c r="C95" s="139"/>
      <c r="D95" s="136"/>
      <c r="E95" s="136"/>
      <c r="F95" s="136"/>
      <c r="G95" s="136"/>
      <c r="H95" s="136"/>
      <c r="I95" s="136"/>
      <c r="J95" s="136"/>
      <c r="K95" s="136">
        <v>4.8414080630583131E-3</v>
      </c>
      <c r="L95" s="136">
        <v>3.5589034387890814E-3</v>
      </c>
      <c r="M95" s="136">
        <v>3.0250361694398576E-3</v>
      </c>
      <c r="N95" s="136">
        <v>6.8108813753944937E-3</v>
      </c>
      <c r="O95" s="136">
        <v>3.9642745446133634E-3</v>
      </c>
      <c r="P95" s="136">
        <v>2.7637189645733796E-3</v>
      </c>
      <c r="Q95" s="136">
        <v>5.0277777914251205E-3</v>
      </c>
      <c r="R95" s="136">
        <v>1.8197922297765511E-3</v>
      </c>
      <c r="S95" s="136">
        <v>2.8797761107591706E-3</v>
      </c>
      <c r="T95" s="136">
        <v>3.4600096104559458E-3</v>
      </c>
      <c r="U95" s="136">
        <v>4.328095022622604E-3</v>
      </c>
      <c r="V95" s="136">
        <v>2.8365582045135913E-3</v>
      </c>
      <c r="W95" s="136">
        <v>5.8887413432152196E-3</v>
      </c>
      <c r="X95" s="161">
        <v>1.9232128088681245E-3</v>
      </c>
      <c r="Y95"/>
    </row>
    <row r="96" spans="1:25" x14ac:dyDescent="0.2">
      <c r="A96" s="103"/>
      <c r="B96" s="104" t="s">
        <v>30</v>
      </c>
      <c r="C96" s="140"/>
      <c r="D96" s="141"/>
      <c r="E96" s="141"/>
      <c r="F96" s="141"/>
      <c r="G96" s="141"/>
      <c r="H96" s="141"/>
      <c r="I96" s="141"/>
      <c r="J96" s="141">
        <v>1.3713255839493954E-3</v>
      </c>
      <c r="K96" s="141">
        <v>1.3706150674929198E-3</v>
      </c>
      <c r="L96" s="141">
        <v>2.6719328521866404E-3</v>
      </c>
      <c r="M96" s="141">
        <v>2.6383527150314603E-3</v>
      </c>
      <c r="N96" s="141">
        <v>1.8198007472665578E-3</v>
      </c>
      <c r="O96" s="141">
        <v>2.1328271178532991E-3</v>
      </c>
      <c r="P96" s="141">
        <v>3.0035914878137984E-3</v>
      </c>
      <c r="Q96" s="141">
        <v>2.247740890624913E-3</v>
      </c>
      <c r="R96" s="141">
        <v>2.1826900984043959E-3</v>
      </c>
      <c r="S96" s="141">
        <v>1.7389940580203641E-3</v>
      </c>
      <c r="T96" s="141">
        <v>2.8504421797434249E-3</v>
      </c>
      <c r="U96" s="141">
        <v>2.9930542366724397E-3</v>
      </c>
      <c r="V96" s="141">
        <v>2.5370298991735252E-3</v>
      </c>
      <c r="W96" s="141">
        <v>4.0985895570757698E-3</v>
      </c>
      <c r="X96" s="163">
        <v>1.7658160604330422E-3</v>
      </c>
      <c r="Y96"/>
    </row>
    <row r="97" spans="1:25" x14ac:dyDescent="0.2">
      <c r="A97" s="103"/>
      <c r="B97" s="104" t="s">
        <v>24</v>
      </c>
      <c r="C97" s="140"/>
      <c r="D97" s="141"/>
      <c r="E97" s="141"/>
      <c r="F97" s="141"/>
      <c r="G97" s="141"/>
      <c r="H97" s="141"/>
      <c r="I97" s="141"/>
      <c r="J97" s="141">
        <v>1.8472127508306645E-2</v>
      </c>
      <c r="K97" s="141">
        <v>1.3221169890164107E-2</v>
      </c>
      <c r="L97" s="141">
        <v>1.8051482857184331E-2</v>
      </c>
      <c r="M97" s="141">
        <v>1.7773338314882269E-2</v>
      </c>
      <c r="N97" s="141">
        <v>1.7176894560438759E-2</v>
      </c>
      <c r="O97" s="141">
        <v>2.3602131425835393E-2</v>
      </c>
      <c r="P97" s="141">
        <v>1.5649817363358045E-2</v>
      </c>
      <c r="Q97" s="141">
        <v>2.5179916135865683E-2</v>
      </c>
      <c r="R97" s="141">
        <v>2.5983937325887621E-2</v>
      </c>
      <c r="S97" s="141">
        <v>2.8415809047677761E-2</v>
      </c>
      <c r="T97" s="141">
        <v>2.3230303499746731E-2</v>
      </c>
      <c r="U97" s="141">
        <v>1.9107256859302677E-2</v>
      </c>
      <c r="V97" s="141">
        <v>2.033295367159502E-2</v>
      </c>
      <c r="W97" s="141">
        <v>2.9121439764367887E-2</v>
      </c>
      <c r="X97" s="163">
        <v>1.3984108617112346E-2</v>
      </c>
      <c r="Y97"/>
    </row>
    <row r="98" spans="1:25" x14ac:dyDescent="0.2">
      <c r="A98" s="103"/>
      <c r="B98" s="104" t="s">
        <v>25</v>
      </c>
      <c r="C98" s="140"/>
      <c r="D98" s="141"/>
      <c r="E98" s="141"/>
      <c r="F98" s="141"/>
      <c r="G98" s="141"/>
      <c r="H98" s="141"/>
      <c r="I98" s="141"/>
      <c r="J98" s="141">
        <v>0.29023501545247504</v>
      </c>
      <c r="K98" s="141">
        <v>0.21581176274285047</v>
      </c>
      <c r="L98" s="141">
        <v>0.34170644651122301</v>
      </c>
      <c r="M98" s="141">
        <v>0.27107340288156018</v>
      </c>
      <c r="N98" s="141">
        <v>0.30614018223763456</v>
      </c>
      <c r="O98" s="141">
        <v>0.3663330117090583</v>
      </c>
      <c r="P98" s="141">
        <v>0.5079724612237202</v>
      </c>
      <c r="Q98" s="141">
        <v>0.40023348580301138</v>
      </c>
      <c r="R98" s="141">
        <v>0.40778871410382933</v>
      </c>
      <c r="S98" s="141">
        <v>0.36557752965533047</v>
      </c>
      <c r="T98" s="141">
        <v>0.33774852163165064</v>
      </c>
      <c r="U98" s="141">
        <v>0.31446003395191607</v>
      </c>
      <c r="V98" s="141">
        <v>0.34047242495030572</v>
      </c>
      <c r="W98" s="141">
        <v>0.44543281438168336</v>
      </c>
      <c r="X98" s="163">
        <v>0.22199656128030648</v>
      </c>
      <c r="Y98"/>
    </row>
    <row r="99" spans="1:25" x14ac:dyDescent="0.2">
      <c r="A99" s="103"/>
      <c r="B99" s="104" t="s">
        <v>28</v>
      </c>
      <c r="C99" s="140"/>
      <c r="D99" s="141"/>
      <c r="E99" s="141"/>
      <c r="F99" s="141"/>
      <c r="G99" s="141"/>
      <c r="H99" s="141"/>
      <c r="I99" s="141"/>
      <c r="J99" s="141">
        <v>0.19271973634960513</v>
      </c>
      <c r="K99" s="141">
        <v>0.16963278717546482</v>
      </c>
      <c r="L99" s="141">
        <v>0.19020957616423373</v>
      </c>
      <c r="M99" s="141">
        <v>0.18147380868430243</v>
      </c>
      <c r="N99" s="141">
        <v>0.17764474807126038</v>
      </c>
      <c r="O99" s="141">
        <v>0.23068224149269159</v>
      </c>
      <c r="P99" s="141">
        <v>0.163511313418715</v>
      </c>
      <c r="Q99" s="141">
        <v>0.1970650879560944</v>
      </c>
      <c r="R99" s="141">
        <v>0.17608476929866418</v>
      </c>
      <c r="S99" s="141">
        <v>0.17552216293679643</v>
      </c>
      <c r="T99" s="141">
        <v>0.17018779161045994</v>
      </c>
      <c r="U99" s="141">
        <v>0.16243385236270494</v>
      </c>
      <c r="V99" s="141">
        <v>0.16645339315561539</v>
      </c>
      <c r="W99" s="141">
        <v>0.19623311859732001</v>
      </c>
      <c r="X99" s="163">
        <v>0.15214868835333212</v>
      </c>
      <c r="Y99"/>
    </row>
    <row r="100" spans="1:25" x14ac:dyDescent="0.2">
      <c r="A100" s="103"/>
      <c r="B100" s="104" t="s">
        <v>26</v>
      </c>
      <c r="C100" s="140"/>
      <c r="D100" s="141"/>
      <c r="E100" s="141"/>
      <c r="F100" s="141"/>
      <c r="G100" s="141"/>
      <c r="H100" s="141"/>
      <c r="I100" s="141"/>
      <c r="J100" s="141">
        <v>6.9334382844125866E-2</v>
      </c>
      <c r="K100" s="141">
        <v>5.154439503199304E-2</v>
      </c>
      <c r="L100" s="141">
        <v>7.9962055581701788E-2</v>
      </c>
      <c r="M100" s="141">
        <v>7.8448605635581328E-2</v>
      </c>
      <c r="N100" s="141">
        <v>7.3956087404419502E-2</v>
      </c>
      <c r="O100" s="141">
        <v>9.0258883359208383E-2</v>
      </c>
      <c r="P100" s="141">
        <v>6.0510175903218451E-2</v>
      </c>
      <c r="Q100" s="141">
        <v>7.9799081557145116E-2</v>
      </c>
      <c r="R100" s="141">
        <v>8.814488880928889E-2</v>
      </c>
      <c r="S100" s="141">
        <v>8.0830813435696369E-2</v>
      </c>
      <c r="T100" s="141">
        <v>8.3962726506863608E-2</v>
      </c>
      <c r="U100" s="141">
        <v>7.2951730967339451E-2</v>
      </c>
      <c r="V100" s="141">
        <v>7.6552429593302496E-2</v>
      </c>
      <c r="W100" s="141">
        <v>9.7746749902061822E-2</v>
      </c>
      <c r="X100" s="163">
        <v>5.3149112752281583E-2</v>
      </c>
      <c r="Y100"/>
    </row>
    <row r="101" spans="1:25" x14ac:dyDescent="0.2">
      <c r="A101" s="103"/>
      <c r="B101" s="104" t="s">
        <v>27</v>
      </c>
      <c r="C101" s="140"/>
      <c r="D101" s="141"/>
      <c r="E101" s="141"/>
      <c r="F101" s="141"/>
      <c r="G101" s="141"/>
      <c r="H101" s="141"/>
      <c r="I101" s="141"/>
      <c r="J101" s="141">
        <v>0.28649867239302984</v>
      </c>
      <c r="K101" s="141">
        <v>0.17530451531463553</v>
      </c>
      <c r="L101" s="141">
        <v>0.30010718793981506</v>
      </c>
      <c r="M101" s="141">
        <v>0.22777001929745655</v>
      </c>
      <c r="N101" s="141">
        <v>0.2514465837698236</v>
      </c>
      <c r="O101" s="141">
        <v>0.33431211096762958</v>
      </c>
      <c r="P101" s="141">
        <v>0.23074444355101195</v>
      </c>
      <c r="Q101" s="141">
        <v>0.34700490416563917</v>
      </c>
      <c r="R101" s="141">
        <v>0.35117110179045596</v>
      </c>
      <c r="S101" s="141">
        <v>0.35575247010710642</v>
      </c>
      <c r="T101" s="141">
        <v>0.32633950074351981</v>
      </c>
      <c r="U101" s="141">
        <v>0.30398064450602885</v>
      </c>
      <c r="V101" s="141">
        <v>0.29746775293451927</v>
      </c>
      <c r="W101" s="141">
        <v>0.39059720549614807</v>
      </c>
      <c r="X101" s="163">
        <v>0.19510762322078898</v>
      </c>
      <c r="Y101"/>
    </row>
    <row r="102" spans="1:25" x14ac:dyDescent="0.2">
      <c r="A102" s="103"/>
      <c r="B102" s="104" t="s">
        <v>31</v>
      </c>
      <c r="C102" s="140"/>
      <c r="D102" s="141"/>
      <c r="E102" s="141"/>
      <c r="F102" s="141"/>
      <c r="G102" s="141"/>
      <c r="H102" s="141"/>
      <c r="I102" s="141"/>
      <c r="J102" s="141">
        <v>5.7560307107955835E-3</v>
      </c>
      <c r="K102" s="141">
        <v>5.2971347378468056E-3</v>
      </c>
      <c r="L102" s="141">
        <v>6.5987930278338476E-3</v>
      </c>
      <c r="M102" s="141">
        <v>6.4881062546819053E-3</v>
      </c>
      <c r="N102" s="141">
        <v>9.276198248209154E-3</v>
      </c>
      <c r="O102" s="141">
        <v>3.9210975138552649E-3</v>
      </c>
      <c r="P102" s="141">
        <v>2.6435539986466496E-3</v>
      </c>
      <c r="Q102" s="141">
        <v>4.0828053415681497E-3</v>
      </c>
      <c r="R102" s="141">
        <v>1.4522588612217772E-3</v>
      </c>
      <c r="S102" s="141">
        <v>1.2021816921830464E-3</v>
      </c>
      <c r="T102" s="141">
        <v>2.7261598453824222E-3</v>
      </c>
      <c r="U102" s="141">
        <v>4.5592670688469139E-3</v>
      </c>
      <c r="V102" s="141">
        <v>1.9380094372956737E-3</v>
      </c>
      <c r="W102" s="141">
        <v>1.0110614560008325E-3</v>
      </c>
      <c r="X102" s="163">
        <v>6.7120119048520634E-4</v>
      </c>
      <c r="Y102"/>
    </row>
    <row r="103" spans="1:25" x14ac:dyDescent="0.2">
      <c r="A103" s="100" t="s">
        <v>23</v>
      </c>
      <c r="B103" s="100" t="s">
        <v>29</v>
      </c>
      <c r="C103" s="139">
        <v>65.5679778980777</v>
      </c>
      <c r="D103" s="136">
        <v>405.70480697390877</v>
      </c>
      <c r="E103" s="136">
        <v>1827.0748091361143</v>
      </c>
      <c r="F103" s="136">
        <v>321.42323789770012</v>
      </c>
      <c r="G103" s="136">
        <v>267.4159172579985</v>
      </c>
      <c r="H103" s="136">
        <v>250.24843700323058</v>
      </c>
      <c r="I103" s="136">
        <v>34.429770507880072</v>
      </c>
      <c r="J103" s="136"/>
      <c r="K103" s="136">
        <v>117.47687590766203</v>
      </c>
      <c r="L103" s="136">
        <v>95.92992901263986</v>
      </c>
      <c r="M103" s="136">
        <v>84.916390501597164</v>
      </c>
      <c r="N103" s="136">
        <v>219.77827256414403</v>
      </c>
      <c r="O103" s="136">
        <v>133.77889903626576</v>
      </c>
      <c r="P103" s="136">
        <v>117.87798311495656</v>
      </c>
      <c r="Q103" s="136">
        <v>98.249055825407495</v>
      </c>
      <c r="R103" s="136">
        <v>47.041972341081944</v>
      </c>
      <c r="S103" s="136">
        <v>80.602007436854947</v>
      </c>
      <c r="T103" s="136">
        <v>101.67457371636527</v>
      </c>
      <c r="U103" s="136">
        <v>108.54928013656456</v>
      </c>
      <c r="V103" s="136">
        <v>83.337293694130253</v>
      </c>
      <c r="W103" s="136">
        <v>197.81875061553052</v>
      </c>
      <c r="X103" s="161">
        <v>91.185689683473797</v>
      </c>
      <c r="Y103"/>
    </row>
    <row r="104" spans="1:25" x14ac:dyDescent="0.2">
      <c r="A104" s="103"/>
      <c r="B104" s="104" t="s">
        <v>30</v>
      </c>
      <c r="C104" s="140">
        <v>13.092167050770609</v>
      </c>
      <c r="D104" s="141">
        <v>6.0352675071282391</v>
      </c>
      <c r="E104" s="141">
        <v>1.2408365574811326</v>
      </c>
      <c r="F104" s="141">
        <v>1.129442564503996</v>
      </c>
      <c r="G104" s="141">
        <v>0.95879959050441943</v>
      </c>
      <c r="H104" s="141">
        <v>2.7934663462716585</v>
      </c>
      <c r="I104" s="141">
        <v>0.63969410184497244</v>
      </c>
      <c r="J104" s="141">
        <v>0.75289841924076062</v>
      </c>
      <c r="K104" s="141">
        <v>1.046320384212339</v>
      </c>
      <c r="L104" s="141">
        <v>1.4845164910620774</v>
      </c>
      <c r="M104" s="141">
        <v>1.4615068569149443</v>
      </c>
      <c r="N104" s="141">
        <v>1.4923998808499537</v>
      </c>
      <c r="O104" s="141">
        <v>2.2042458400105938</v>
      </c>
      <c r="P104" s="141">
        <v>3.8671308527373296</v>
      </c>
      <c r="Q104" s="141">
        <v>2.4993338521676836</v>
      </c>
      <c r="R104" s="141">
        <v>2.4317052297124078</v>
      </c>
      <c r="S104" s="141">
        <v>2.6510693101017817</v>
      </c>
      <c r="T104" s="141">
        <v>3.5972531642983734</v>
      </c>
      <c r="U104" s="141">
        <v>5.9926231564805388</v>
      </c>
      <c r="V104" s="141">
        <v>7.2681810330716443</v>
      </c>
      <c r="W104" s="141">
        <v>3.9888536234186232</v>
      </c>
      <c r="X104" s="163">
        <v>4.239552023758991</v>
      </c>
      <c r="Y104"/>
    </row>
    <row r="105" spans="1:25" x14ac:dyDescent="0.2">
      <c r="A105" s="103"/>
      <c r="B105" s="104" t="s">
        <v>24</v>
      </c>
      <c r="C105" s="140">
        <v>13.483058109938327</v>
      </c>
      <c r="D105" s="141">
        <v>26.666312315017358</v>
      </c>
      <c r="E105" s="141">
        <v>19.940330205794357</v>
      </c>
      <c r="F105" s="141">
        <v>15.13735349119567</v>
      </c>
      <c r="G105" s="141">
        <v>8.2939010058719962</v>
      </c>
      <c r="H105" s="141">
        <v>35.6134639609418</v>
      </c>
      <c r="I105" s="141">
        <v>13.904402840960454</v>
      </c>
      <c r="J105" s="141">
        <v>25.076751862168106</v>
      </c>
      <c r="K105" s="141">
        <v>19.923157953463004</v>
      </c>
      <c r="L105" s="141">
        <v>21.675081561854022</v>
      </c>
      <c r="M105" s="141">
        <v>19.636990993474683</v>
      </c>
      <c r="N105" s="141">
        <v>24.593409358189685</v>
      </c>
      <c r="O105" s="141">
        <v>30.649895171916057</v>
      </c>
      <c r="P105" s="141">
        <v>29.500948615398976</v>
      </c>
      <c r="Q105" s="141">
        <v>28.595525048282664</v>
      </c>
      <c r="R105" s="141">
        <v>31.824648799897265</v>
      </c>
      <c r="S105" s="141">
        <v>35.579268057912408</v>
      </c>
      <c r="T105" s="141">
        <v>30.070070590509548</v>
      </c>
      <c r="U105" s="141">
        <v>26.24543727814099</v>
      </c>
      <c r="V105" s="141">
        <v>21.473639996696051</v>
      </c>
      <c r="W105" s="141">
        <v>33.691923452650592</v>
      </c>
      <c r="X105" s="163">
        <v>15.386193253970683</v>
      </c>
      <c r="Y105"/>
    </row>
    <row r="106" spans="1:25" x14ac:dyDescent="0.2">
      <c r="A106" s="103"/>
      <c r="B106" s="104" t="s">
        <v>25</v>
      </c>
      <c r="C106" s="140">
        <v>163.26886495331786</v>
      </c>
      <c r="D106" s="141">
        <v>211.99493219660076</v>
      </c>
      <c r="E106" s="141">
        <v>237.13477746687241</v>
      </c>
      <c r="F106" s="141">
        <v>237.184633393181</v>
      </c>
      <c r="G106" s="141">
        <v>258.43197852977892</v>
      </c>
      <c r="H106" s="141">
        <v>714.80705791769378</v>
      </c>
      <c r="I106" s="141">
        <v>280.99442318274379</v>
      </c>
      <c r="J106" s="141">
        <v>348.97082192964444</v>
      </c>
      <c r="K106" s="141">
        <v>248.04742272992033</v>
      </c>
      <c r="L106" s="141">
        <v>384.39710993028763</v>
      </c>
      <c r="M106" s="141">
        <v>378.60637365587871</v>
      </c>
      <c r="N106" s="141">
        <v>362.30638770079548</v>
      </c>
      <c r="O106" s="141">
        <v>453.43532675269364</v>
      </c>
      <c r="P106" s="141">
        <v>447.83650228526693</v>
      </c>
      <c r="Q106" s="141">
        <v>490.50731158058613</v>
      </c>
      <c r="R106" s="141">
        <v>470.40826091451879</v>
      </c>
      <c r="S106" s="141">
        <v>381.7129426125403</v>
      </c>
      <c r="T106" s="141">
        <v>378.16958224958813</v>
      </c>
      <c r="U106" s="141">
        <v>359.71764002878422</v>
      </c>
      <c r="V106" s="141">
        <v>384.35608260420321</v>
      </c>
      <c r="W106" s="141">
        <v>532.4523449635642</v>
      </c>
      <c r="X106" s="163">
        <v>260.05105032102807</v>
      </c>
      <c r="Y106"/>
    </row>
    <row r="107" spans="1:25" x14ac:dyDescent="0.2">
      <c r="A107" s="103"/>
      <c r="B107" s="104" t="s">
        <v>28</v>
      </c>
      <c r="C107" s="140">
        <v>1447.111536087793</v>
      </c>
      <c r="D107" s="141">
        <v>2863.5015126130361</v>
      </c>
      <c r="E107" s="141">
        <v>1773.8327055500808</v>
      </c>
      <c r="F107" s="141">
        <v>1928.4092190560707</v>
      </c>
      <c r="G107" s="141">
        <v>1421.1310349359924</v>
      </c>
      <c r="H107" s="141">
        <v>1612.1672478037638</v>
      </c>
      <c r="I107" s="141">
        <v>1367.9252219535374</v>
      </c>
      <c r="J107" s="141">
        <v>1343.8166186619221</v>
      </c>
      <c r="K107" s="141">
        <v>1096.7276676882202</v>
      </c>
      <c r="L107" s="141">
        <v>1047.3267019152179</v>
      </c>
      <c r="M107" s="141">
        <v>906.213640147756</v>
      </c>
      <c r="N107" s="141">
        <v>1358.0001726695039</v>
      </c>
      <c r="O107" s="141">
        <v>1547.6648798304909</v>
      </c>
      <c r="P107" s="141">
        <v>931.14062208645873</v>
      </c>
      <c r="Q107" s="141">
        <v>398.86126197664447</v>
      </c>
      <c r="R107" s="141">
        <v>392.24219018839898</v>
      </c>
      <c r="S107" s="141">
        <v>455.71476676991182</v>
      </c>
      <c r="T107" s="141">
        <v>333.63338820819752</v>
      </c>
      <c r="U107" s="141">
        <v>302.67457664614227</v>
      </c>
      <c r="V107" s="141">
        <v>249.06063623940727</v>
      </c>
      <c r="W107" s="141">
        <v>246.01889147582759</v>
      </c>
      <c r="X107" s="163">
        <v>249.04646146115974</v>
      </c>
      <c r="Y107"/>
    </row>
    <row r="108" spans="1:25" x14ac:dyDescent="0.2">
      <c r="A108" s="103"/>
      <c r="B108" s="104" t="s">
        <v>26</v>
      </c>
      <c r="C108" s="140">
        <v>206.71455221061046</v>
      </c>
      <c r="D108" s="141">
        <v>294.63153952283454</v>
      </c>
      <c r="E108" s="141">
        <v>176.27293466352501</v>
      </c>
      <c r="F108" s="141">
        <v>154.62069154551733</v>
      </c>
      <c r="G108" s="141">
        <v>346.57299478619973</v>
      </c>
      <c r="H108" s="141">
        <v>408.78089895340128</v>
      </c>
      <c r="I108" s="141">
        <v>174.33587946677918</v>
      </c>
      <c r="J108" s="141">
        <v>96.736477707167211</v>
      </c>
      <c r="K108" s="141">
        <v>74.092642227588669</v>
      </c>
      <c r="L108" s="141">
        <v>113.70789591753118</v>
      </c>
      <c r="M108" s="141">
        <v>94.451318781686965</v>
      </c>
      <c r="N108" s="141">
        <v>85.801845180967803</v>
      </c>
      <c r="O108" s="141">
        <v>120.95306544507247</v>
      </c>
      <c r="P108" s="141">
        <v>120.59403476630069</v>
      </c>
      <c r="Q108" s="141">
        <v>122.69760550205136</v>
      </c>
      <c r="R108" s="141">
        <v>166.20439414933659</v>
      </c>
      <c r="S108" s="141">
        <v>95.181464006018913</v>
      </c>
      <c r="T108" s="141">
        <v>153.95385219956114</v>
      </c>
      <c r="U108" s="141">
        <v>165.2806449906733</v>
      </c>
      <c r="V108" s="141">
        <v>102.28467115390102</v>
      </c>
      <c r="W108" s="141">
        <v>185.37232199095206</v>
      </c>
      <c r="X108" s="163">
        <v>76.199609575546333</v>
      </c>
      <c r="Y108"/>
    </row>
    <row r="109" spans="1:25" x14ac:dyDescent="0.2">
      <c r="A109" s="103"/>
      <c r="B109" s="104" t="s">
        <v>27</v>
      </c>
      <c r="C109" s="140">
        <v>189.57438639836164</v>
      </c>
      <c r="D109" s="141">
        <v>234.93976101865076</v>
      </c>
      <c r="E109" s="141">
        <v>180.25824695273457</v>
      </c>
      <c r="F109" s="141">
        <v>261.08976351216126</v>
      </c>
      <c r="G109" s="141">
        <v>121.63713055385675</v>
      </c>
      <c r="H109" s="141">
        <v>267.1292968155102</v>
      </c>
      <c r="I109" s="141">
        <v>254.32066926941789</v>
      </c>
      <c r="J109" s="141">
        <v>289.67237051429919</v>
      </c>
      <c r="K109" s="141">
        <v>181.58695416380303</v>
      </c>
      <c r="L109" s="141">
        <v>309.53644968213644</v>
      </c>
      <c r="M109" s="141">
        <v>242.91328116781042</v>
      </c>
      <c r="N109" s="141">
        <v>266.99741027339053</v>
      </c>
      <c r="O109" s="141">
        <v>402.4440324528091</v>
      </c>
      <c r="P109" s="141">
        <v>399.05835665664813</v>
      </c>
      <c r="Q109" s="141">
        <v>349.43627605813379</v>
      </c>
      <c r="R109" s="141">
        <v>381.76551160221135</v>
      </c>
      <c r="S109" s="141">
        <v>384.22252989232715</v>
      </c>
      <c r="T109" s="141">
        <v>377.20228268953332</v>
      </c>
      <c r="U109" s="141">
        <v>482.50215238024998</v>
      </c>
      <c r="V109" s="141">
        <v>351.47911686514374</v>
      </c>
      <c r="W109" s="141">
        <v>557.06578935554273</v>
      </c>
      <c r="X109" s="163">
        <v>279.7364676074717</v>
      </c>
      <c r="Y109"/>
    </row>
    <row r="110" spans="1:25" x14ac:dyDescent="0.2">
      <c r="A110" s="103"/>
      <c r="B110" s="104" t="s">
        <v>31</v>
      </c>
      <c r="C110" s="140">
        <v>10.463632091951537</v>
      </c>
      <c r="D110" s="141">
        <v>15.028140834722997</v>
      </c>
      <c r="E110" s="141">
        <v>9.7837031450480563</v>
      </c>
      <c r="F110" s="141">
        <v>8.6144063161423325</v>
      </c>
      <c r="G110" s="141">
        <v>8.7253340586795591</v>
      </c>
      <c r="H110" s="141">
        <v>8.0697345801425708</v>
      </c>
      <c r="I110" s="141">
        <v>7.7065874101763479</v>
      </c>
      <c r="J110" s="141">
        <v>8.710690262184885</v>
      </c>
      <c r="K110" s="141">
        <v>6.0883159588138547</v>
      </c>
      <c r="L110" s="141">
        <v>6.9043382727319171</v>
      </c>
      <c r="M110" s="141">
        <v>5.7555699019157505</v>
      </c>
      <c r="N110" s="141">
        <v>6.4804933958063415</v>
      </c>
      <c r="O110" s="141">
        <v>4.4869110097257394</v>
      </c>
      <c r="P110" s="141">
        <v>5.4184218619847133</v>
      </c>
      <c r="Q110" s="141">
        <v>5.4610041836901635</v>
      </c>
      <c r="R110" s="141">
        <v>2.0894755529703453</v>
      </c>
      <c r="S110" s="141">
        <v>1.7377471665493638</v>
      </c>
      <c r="T110" s="141">
        <v>3.3532754778308851</v>
      </c>
      <c r="U110" s="141">
        <v>4.9803146478014435</v>
      </c>
      <c r="V110" s="141">
        <v>2.4022757064895588</v>
      </c>
      <c r="W110" s="141">
        <v>1.4651228540095873</v>
      </c>
      <c r="X110" s="163">
        <v>0.83958157156739777</v>
      </c>
      <c r="Y110"/>
    </row>
    <row r="111" spans="1:25" x14ac:dyDescent="0.2">
      <c r="A111" s="100" t="s">
        <v>42</v>
      </c>
      <c r="B111" s="100" t="s">
        <v>29</v>
      </c>
      <c r="C111" s="139">
        <v>90.463743941982713</v>
      </c>
      <c r="D111" s="136">
        <v>559.74847708694108</v>
      </c>
      <c r="E111" s="136">
        <v>2520.804102781125</v>
      </c>
      <c r="F111" s="136">
        <v>362.47745401497673</v>
      </c>
      <c r="G111" s="136">
        <v>322.74307034578646</v>
      </c>
      <c r="H111" s="136">
        <v>420.77146967969776</v>
      </c>
      <c r="I111" s="136">
        <v>56.845240009757362</v>
      </c>
      <c r="J111" s="136"/>
      <c r="K111" s="136">
        <v>376.16027987430186</v>
      </c>
      <c r="L111" s="136">
        <v>154.81164928439097</v>
      </c>
      <c r="M111" s="136">
        <v>121.42566331559345</v>
      </c>
      <c r="N111" s="136">
        <v>338.87170821782246</v>
      </c>
      <c r="O111" s="136">
        <v>192.64846338760137</v>
      </c>
      <c r="P111" s="136">
        <v>196.92264154120235</v>
      </c>
      <c r="Q111" s="136">
        <v>270.45820148451037</v>
      </c>
      <c r="R111" s="136">
        <v>135.11375649133899</v>
      </c>
      <c r="S111" s="136">
        <v>145.13638239629861</v>
      </c>
      <c r="T111" s="136">
        <v>154.6712572465029</v>
      </c>
      <c r="U111" s="136">
        <v>245.41385169838691</v>
      </c>
      <c r="V111" s="136">
        <v>144.90941854495898</v>
      </c>
      <c r="W111" s="136">
        <v>330.9199984716073</v>
      </c>
      <c r="X111" s="161">
        <v>111.82778728974296</v>
      </c>
      <c r="Y111"/>
    </row>
    <row r="112" spans="1:25" x14ac:dyDescent="0.2">
      <c r="A112" s="103"/>
      <c r="B112" s="104" t="s">
        <v>30</v>
      </c>
      <c r="C112" s="140">
        <v>352.28143076732994</v>
      </c>
      <c r="D112" s="141">
        <v>244.75819499426152</v>
      </c>
      <c r="E112" s="141">
        <v>37.56088742879566</v>
      </c>
      <c r="F112" s="141">
        <v>37.98874863786417</v>
      </c>
      <c r="G112" s="141">
        <v>36.075457485700852</v>
      </c>
      <c r="H112" s="141">
        <v>79.706946447579597</v>
      </c>
      <c r="I112" s="141">
        <v>24.554035353464428</v>
      </c>
      <c r="J112" s="141">
        <v>28.126588019398756</v>
      </c>
      <c r="K112" s="141">
        <v>24.766565468162348</v>
      </c>
      <c r="L112" s="141">
        <v>66.290345957722508</v>
      </c>
      <c r="M112" s="141">
        <v>40.822773353073437</v>
      </c>
      <c r="N112" s="141">
        <v>45.925312632543033</v>
      </c>
      <c r="O112" s="141">
        <v>74.231458665822814</v>
      </c>
      <c r="P112" s="141">
        <v>145.7998656615265</v>
      </c>
      <c r="Q112" s="141">
        <v>90.543697495955882</v>
      </c>
      <c r="R112" s="141">
        <v>80.73764177704652</v>
      </c>
      <c r="S112" s="141">
        <v>80.197378537504235</v>
      </c>
      <c r="T112" s="141">
        <v>111.01117876150489</v>
      </c>
      <c r="U112" s="141">
        <v>132.99554959523277</v>
      </c>
      <c r="V112" s="141">
        <v>138.94060591161559</v>
      </c>
      <c r="W112" s="141">
        <v>153.94849240650768</v>
      </c>
      <c r="X112" s="163">
        <v>100.5342547710942</v>
      </c>
      <c r="Y112"/>
    </row>
    <row r="113" spans="1:25" x14ac:dyDescent="0.2">
      <c r="A113" s="103"/>
      <c r="B113" s="104" t="s">
        <v>24</v>
      </c>
      <c r="C113" s="140">
        <v>1794.1499145606354</v>
      </c>
      <c r="D113" s="141">
        <v>2043.1854508808965</v>
      </c>
      <c r="E113" s="141">
        <v>2117.012957094832</v>
      </c>
      <c r="F113" s="141">
        <v>1951.7014692356379</v>
      </c>
      <c r="G113" s="141">
        <v>1243.762962198879</v>
      </c>
      <c r="H113" s="141">
        <v>1928.4505859911867</v>
      </c>
      <c r="I113" s="141">
        <v>1571.3765614231061</v>
      </c>
      <c r="J113" s="141">
        <v>1851.204562766005</v>
      </c>
      <c r="K113" s="141">
        <v>1442.9690247547815</v>
      </c>
      <c r="L113" s="141">
        <v>1825.6731339361068</v>
      </c>
      <c r="M113" s="141">
        <v>1799.6922912584944</v>
      </c>
      <c r="N113" s="141">
        <v>1704.5224519041365</v>
      </c>
      <c r="O113" s="141">
        <v>2240.1837868336243</v>
      </c>
      <c r="P113" s="141">
        <v>2322.7403177718561</v>
      </c>
      <c r="Q113" s="141">
        <v>2552.030429352621</v>
      </c>
      <c r="R113" s="141">
        <v>2668.0881009583668</v>
      </c>
      <c r="S113" s="141">
        <v>2666.7470898708548</v>
      </c>
      <c r="T113" s="141">
        <v>2208.9274811774671</v>
      </c>
      <c r="U113" s="141">
        <v>1999.3820981453525</v>
      </c>
      <c r="V113" s="141">
        <v>1948.9446923916514</v>
      </c>
      <c r="W113" s="141">
        <v>2840.4649971318381</v>
      </c>
      <c r="X113" s="163">
        <v>1726.0347367971626</v>
      </c>
      <c r="Y113"/>
    </row>
    <row r="114" spans="1:25" x14ac:dyDescent="0.2">
      <c r="A114" s="103"/>
      <c r="B114" s="104" t="s">
        <v>25</v>
      </c>
      <c r="C114" s="140">
        <v>13714.795068037804</v>
      </c>
      <c r="D114" s="141">
        <v>16560.779885630265</v>
      </c>
      <c r="E114" s="141">
        <v>16982.572677925946</v>
      </c>
      <c r="F114" s="141">
        <v>15504.624840652667</v>
      </c>
      <c r="G114" s="141">
        <v>10729.212477840429</v>
      </c>
      <c r="H114" s="141">
        <v>17432.608078746467</v>
      </c>
      <c r="I114" s="141">
        <v>13960.13946924296</v>
      </c>
      <c r="J114" s="141">
        <v>14130.068442156746</v>
      </c>
      <c r="K114" s="141">
        <v>11649.686353963905</v>
      </c>
      <c r="L114" s="141">
        <v>16699.051416310867</v>
      </c>
      <c r="M114" s="141">
        <v>14206.092931958117</v>
      </c>
      <c r="N114" s="141">
        <v>16155.11430243044</v>
      </c>
      <c r="O114" s="141">
        <v>18456.063641628076</v>
      </c>
      <c r="P114" s="141">
        <v>20275.51714516601</v>
      </c>
      <c r="Q114" s="141">
        <v>21302.708836062033</v>
      </c>
      <c r="R114" s="141">
        <v>23492.773442124242</v>
      </c>
      <c r="S114" s="141">
        <v>20670.844626854163</v>
      </c>
      <c r="T114" s="141">
        <v>18684.073837278909</v>
      </c>
      <c r="U114" s="141">
        <v>17260.226958828007</v>
      </c>
      <c r="V114" s="141">
        <v>16464.494095163092</v>
      </c>
      <c r="W114" s="141">
        <v>23571.157344184339</v>
      </c>
      <c r="X114" s="163">
        <v>14366.092005188842</v>
      </c>
      <c r="Y114"/>
    </row>
    <row r="115" spans="1:25" x14ac:dyDescent="0.2">
      <c r="A115" s="103"/>
      <c r="B115" s="104" t="s">
        <v>28</v>
      </c>
      <c r="C115" s="140">
        <v>12002.000894824061</v>
      </c>
      <c r="D115" s="141">
        <v>11880.290640809291</v>
      </c>
      <c r="E115" s="141">
        <v>8330.2414127089669</v>
      </c>
      <c r="F115" s="141">
        <v>10477.756524324095</v>
      </c>
      <c r="G115" s="141">
        <v>9382.4899459680855</v>
      </c>
      <c r="H115" s="141">
        <v>11145.033511418809</v>
      </c>
      <c r="I115" s="141">
        <v>11061.541045369711</v>
      </c>
      <c r="J115" s="141">
        <v>10586.025672248094</v>
      </c>
      <c r="K115" s="141">
        <v>9352.6708739495134</v>
      </c>
      <c r="L115" s="141">
        <v>10587.571869502384</v>
      </c>
      <c r="M115" s="141">
        <v>8851.0510679084218</v>
      </c>
      <c r="N115" s="141">
        <v>10384.096751995903</v>
      </c>
      <c r="O115" s="141">
        <v>11497.258970746063</v>
      </c>
      <c r="P115" s="141">
        <v>12490.116006312559</v>
      </c>
      <c r="Q115" s="141">
        <v>14093.329130087497</v>
      </c>
      <c r="R115" s="141">
        <v>12292.438348229307</v>
      </c>
      <c r="S115" s="141">
        <v>11830.043241321146</v>
      </c>
      <c r="T115" s="141">
        <v>11896.427607880096</v>
      </c>
      <c r="U115" s="141">
        <v>11587.649511453594</v>
      </c>
      <c r="V115" s="141">
        <v>11440.806675608659</v>
      </c>
      <c r="W115" s="141">
        <v>14027.846997042299</v>
      </c>
      <c r="X115" s="163">
        <v>10685.269755598969</v>
      </c>
      <c r="Y115"/>
    </row>
    <row r="116" spans="1:25" x14ac:dyDescent="0.2">
      <c r="A116" s="103"/>
      <c r="B116" s="104" t="s">
        <v>26</v>
      </c>
      <c r="C116" s="140">
        <v>3322.7170119274006</v>
      </c>
      <c r="D116" s="141">
        <v>4123.1668081939661</v>
      </c>
      <c r="E116" s="141">
        <v>5057.351103428954</v>
      </c>
      <c r="F116" s="141">
        <v>3367.3961993723037</v>
      </c>
      <c r="G116" s="141">
        <v>2896.569909295426</v>
      </c>
      <c r="H116" s="141">
        <v>3954.8555421840429</v>
      </c>
      <c r="I116" s="141">
        <v>3194.8690477192913</v>
      </c>
      <c r="J116" s="141">
        <v>3423.8459853560662</v>
      </c>
      <c r="K116" s="141">
        <v>2654.4227705416574</v>
      </c>
      <c r="L116" s="141">
        <v>3908.2727591911926</v>
      </c>
      <c r="M116" s="141">
        <v>3625.8589373662862</v>
      </c>
      <c r="N116" s="141">
        <v>3772.1271986536826</v>
      </c>
      <c r="O116" s="141">
        <v>4814.1238963020787</v>
      </c>
      <c r="P116" s="141">
        <v>4303.2006141302227</v>
      </c>
      <c r="Q116" s="141">
        <v>4187.6729605366163</v>
      </c>
      <c r="R116" s="141">
        <v>4643.5584505716815</v>
      </c>
      <c r="S116" s="141">
        <v>4189.5400138639643</v>
      </c>
      <c r="T116" s="141">
        <v>4099.0039729414721</v>
      </c>
      <c r="U116" s="141">
        <v>4077.7337527061081</v>
      </c>
      <c r="V116" s="141">
        <v>3571.1369302597427</v>
      </c>
      <c r="W116" s="141">
        <v>4810.5226715158997</v>
      </c>
      <c r="X116" s="163">
        <v>3222.3611472732832</v>
      </c>
      <c r="Y116"/>
    </row>
    <row r="117" spans="1:25" x14ac:dyDescent="0.2">
      <c r="A117" s="103"/>
      <c r="B117" s="104" t="s">
        <v>27</v>
      </c>
      <c r="C117" s="140">
        <v>41101.378937316447</v>
      </c>
      <c r="D117" s="141">
        <v>42188.621911146729</v>
      </c>
      <c r="E117" s="141">
        <v>40553.261246578921</v>
      </c>
      <c r="F117" s="141">
        <v>35125.110705647166</v>
      </c>
      <c r="G117" s="141">
        <v>25556.82906622934</v>
      </c>
      <c r="H117" s="141">
        <v>37315.148660250721</v>
      </c>
      <c r="I117" s="141">
        <v>27011.105081555746</v>
      </c>
      <c r="J117" s="141">
        <v>30458.208096950744</v>
      </c>
      <c r="K117" s="141">
        <v>23284.120218416389</v>
      </c>
      <c r="L117" s="141">
        <v>30691.658271450659</v>
      </c>
      <c r="M117" s="141">
        <v>26525.743293481828</v>
      </c>
      <c r="N117" s="141">
        <v>27552.072094695988</v>
      </c>
      <c r="O117" s="141">
        <v>31460.247148323415</v>
      </c>
      <c r="P117" s="141">
        <v>33782.705786321982</v>
      </c>
      <c r="Q117" s="141">
        <v>34305.815438761696</v>
      </c>
      <c r="R117" s="141">
        <v>32248.609507088961</v>
      </c>
      <c r="S117" s="141">
        <v>30894.004460125798</v>
      </c>
      <c r="T117" s="141">
        <v>28413.566187007349</v>
      </c>
      <c r="U117" s="141">
        <v>27310.219581584024</v>
      </c>
      <c r="V117" s="141">
        <v>24632.450536750228</v>
      </c>
      <c r="W117" s="141">
        <v>33081.886793446938</v>
      </c>
      <c r="X117" s="163">
        <v>22549.184199660816</v>
      </c>
      <c r="Y117"/>
    </row>
    <row r="118" spans="1:25" x14ac:dyDescent="0.2">
      <c r="A118" s="103"/>
      <c r="B118" s="104" t="s">
        <v>31</v>
      </c>
      <c r="C118" s="140">
        <v>363.42321155790802</v>
      </c>
      <c r="D118" s="141">
        <v>356.81681555338542</v>
      </c>
      <c r="E118" s="141">
        <v>412.67100761620878</v>
      </c>
      <c r="F118" s="141">
        <v>349.4223076043445</v>
      </c>
      <c r="G118" s="141">
        <v>275.02732506216535</v>
      </c>
      <c r="H118" s="141">
        <v>304.16042934032311</v>
      </c>
      <c r="I118" s="141">
        <v>390.89389396496716</v>
      </c>
      <c r="J118" s="141">
        <v>362.98634976227459</v>
      </c>
      <c r="K118" s="141">
        <v>356.9018673288349</v>
      </c>
      <c r="L118" s="141">
        <v>472.33386326270158</v>
      </c>
      <c r="M118" s="141">
        <v>326.88566023858453</v>
      </c>
      <c r="N118" s="141">
        <v>355.7454904950111</v>
      </c>
      <c r="O118" s="141">
        <v>210.59893028867521</v>
      </c>
      <c r="P118" s="141">
        <v>267.15246785710013</v>
      </c>
      <c r="Q118" s="141">
        <v>257.34274335039021</v>
      </c>
      <c r="R118" s="141">
        <v>101.98329589169532</v>
      </c>
      <c r="S118" s="141">
        <v>73.497507444309633</v>
      </c>
      <c r="T118" s="141">
        <v>142.41619099063638</v>
      </c>
      <c r="U118" s="141">
        <v>303.54192623440161</v>
      </c>
      <c r="V118" s="141">
        <v>120.43679164113108</v>
      </c>
      <c r="W118" s="141">
        <v>79.230585465583616</v>
      </c>
      <c r="X118" s="163">
        <v>47.600191370198011</v>
      </c>
      <c r="Y118"/>
    </row>
    <row r="119" spans="1:25" x14ac:dyDescent="0.2">
      <c r="A119" s="100" t="s">
        <v>65</v>
      </c>
      <c r="B119" s="100" t="s">
        <v>29</v>
      </c>
      <c r="C119" s="139"/>
      <c r="D119" s="136"/>
      <c r="E119" s="136"/>
      <c r="F119" s="136"/>
      <c r="G119" s="136"/>
      <c r="H119" s="136"/>
      <c r="I119" s="136"/>
      <c r="J119" s="136"/>
      <c r="K119" s="136">
        <v>4.4582852186209878E-3</v>
      </c>
      <c r="L119" s="136">
        <v>2.3533970749162209E-3</v>
      </c>
      <c r="M119" s="136">
        <v>2.3069905585520111E-3</v>
      </c>
      <c r="N119" s="136">
        <v>4.1304539418780956E-3</v>
      </c>
      <c r="O119" s="136">
        <v>3.096478584818508E-3</v>
      </c>
      <c r="P119" s="136">
        <v>3.34010923210366E-3</v>
      </c>
      <c r="Q119" s="136">
        <v>2.9027986575575187E-3</v>
      </c>
      <c r="R119" s="136">
        <v>4.0395974901245892E-3</v>
      </c>
      <c r="S119" s="136">
        <v>7.1994402768979244E-3</v>
      </c>
      <c r="T119" s="136">
        <v>8.650024026139869E-3</v>
      </c>
      <c r="U119" s="136">
        <v>1.0820237556556506E-2</v>
      </c>
      <c r="V119" s="136">
        <v>6.9275558597730142E-3</v>
      </c>
      <c r="W119" s="136">
        <v>1.422789440790424E-2</v>
      </c>
      <c r="X119" s="161">
        <v>4.8080320221703127E-3</v>
      </c>
      <c r="Y119"/>
    </row>
    <row r="120" spans="1:25" x14ac:dyDescent="0.2">
      <c r="A120" s="103"/>
      <c r="B120" s="104" t="s">
        <v>30</v>
      </c>
      <c r="C120" s="140"/>
      <c r="D120" s="141"/>
      <c r="E120" s="141"/>
      <c r="F120" s="141"/>
      <c r="G120" s="141"/>
      <c r="H120" s="141"/>
      <c r="I120" s="141"/>
      <c r="J120" s="141">
        <v>2.4711143310900715E-4</v>
      </c>
      <c r="K120" s="141">
        <v>1.0616147955804515E-4</v>
      </c>
      <c r="L120" s="141">
        <v>2.345962091680125E-4</v>
      </c>
      <c r="M120" s="141">
        <v>1.6728806594596641E-4</v>
      </c>
      <c r="N120" s="141">
        <v>1.0399649856933622E-3</v>
      </c>
      <c r="O120" s="141">
        <v>2.539264956518006E-4</v>
      </c>
      <c r="P120" s="141">
        <v>4.569725584702215E-4</v>
      </c>
      <c r="Q120" s="141">
        <v>5.0540110653807539E-4</v>
      </c>
      <c r="R120" s="141">
        <v>4.9123277361580551E-4</v>
      </c>
      <c r="S120" s="141">
        <v>5.4186088261607855E-4</v>
      </c>
      <c r="T120" s="141">
        <v>8.1128500272485205E-4</v>
      </c>
      <c r="U120" s="141">
        <v>8.6665649127200337E-4</v>
      </c>
      <c r="V120" s="141">
        <v>8.9238470324119583E-4</v>
      </c>
      <c r="W120" s="141">
        <v>7.7470631774630106E-4</v>
      </c>
      <c r="X120" s="163">
        <v>5.0903057270839075E-4</v>
      </c>
      <c r="Y120"/>
    </row>
    <row r="121" spans="1:25" x14ac:dyDescent="0.2">
      <c r="A121" s="103"/>
      <c r="B121" s="104" t="s">
        <v>24</v>
      </c>
      <c r="C121" s="140"/>
      <c r="D121" s="141"/>
      <c r="E121" s="141"/>
      <c r="F121" s="141"/>
      <c r="G121" s="141"/>
      <c r="H121" s="141"/>
      <c r="I121" s="141"/>
      <c r="J121" s="141">
        <v>8.1523656069993154E-3</v>
      </c>
      <c r="K121" s="141">
        <v>3.026478685741647E-3</v>
      </c>
      <c r="L121" s="141">
        <v>3.6102965714368608E-3</v>
      </c>
      <c r="M121" s="141">
        <v>3.554667662976449E-3</v>
      </c>
      <c r="N121" s="141">
        <v>3.4353789120877545E-3</v>
      </c>
      <c r="O121" s="141">
        <v>4.7204262851670755E-3</v>
      </c>
      <c r="P121" s="141">
        <v>4.8153284194947868E-3</v>
      </c>
      <c r="Q121" s="141">
        <v>7.452784523578196E-3</v>
      </c>
      <c r="R121" s="141">
        <v>1.0511774388528237E-2</v>
      </c>
      <c r="S121" s="141">
        <v>1.1366323619071106E-2</v>
      </c>
      <c r="T121" s="141">
        <v>9.2036462036244517E-3</v>
      </c>
      <c r="U121" s="141">
        <v>7.6429027437210726E-3</v>
      </c>
      <c r="V121" s="141">
        <v>8.1331814686380101E-3</v>
      </c>
      <c r="W121" s="141">
        <v>1.1648575905747168E-2</v>
      </c>
      <c r="X121" s="163">
        <v>5.5936434468449349E-3</v>
      </c>
      <c r="Y121"/>
    </row>
    <row r="122" spans="1:25" x14ac:dyDescent="0.2">
      <c r="A122" s="103"/>
      <c r="B122" s="104" t="s">
        <v>25</v>
      </c>
      <c r="C122" s="140"/>
      <c r="D122" s="141"/>
      <c r="E122" s="141"/>
      <c r="F122" s="141"/>
      <c r="G122" s="141"/>
      <c r="H122" s="141"/>
      <c r="I122" s="141"/>
      <c r="J122" s="141">
        <v>0.15595795900060747</v>
      </c>
      <c r="K122" s="141">
        <v>5.1568503606718601E-2</v>
      </c>
      <c r="L122" s="141">
        <v>6.8341289302244534E-2</v>
      </c>
      <c r="M122" s="141">
        <v>5.4214680576311965E-2</v>
      </c>
      <c r="N122" s="141">
        <v>7.9515350644768334E-2</v>
      </c>
      <c r="O122" s="141">
        <v>7.3266602341811662E-2</v>
      </c>
      <c r="P122" s="141">
        <v>7.7187069253202997E-2</v>
      </c>
      <c r="Q122" s="141">
        <v>9.8705301564070577E-2</v>
      </c>
      <c r="R122" s="141">
        <v>0.16311548564153155</v>
      </c>
      <c r="S122" s="141">
        <v>0.14623101186213197</v>
      </c>
      <c r="T122" s="141">
        <v>0.13446133979483763</v>
      </c>
      <c r="U122" s="141">
        <v>0.12578401358076641</v>
      </c>
      <c r="V122" s="141">
        <v>0.13618896998012223</v>
      </c>
      <c r="W122" s="141">
        <v>0.17817312575267352</v>
      </c>
      <c r="X122" s="163">
        <v>8.879862451212249E-2</v>
      </c>
      <c r="Y122"/>
    </row>
    <row r="123" spans="1:25" x14ac:dyDescent="0.2">
      <c r="A123" s="103"/>
      <c r="B123" s="104" t="s">
        <v>28</v>
      </c>
      <c r="C123" s="140"/>
      <c r="D123" s="141"/>
      <c r="E123" s="141"/>
      <c r="F123" s="141"/>
      <c r="G123" s="141"/>
      <c r="H123" s="141"/>
      <c r="I123" s="141"/>
      <c r="J123" s="141">
        <v>0.25413234018965292</v>
      </c>
      <c r="K123" s="141">
        <v>0.14663909611728232</v>
      </c>
      <c r="L123" s="141">
        <v>0.13110470350317358</v>
      </c>
      <c r="M123" s="141">
        <v>0.12852684039308057</v>
      </c>
      <c r="N123" s="141">
        <v>0.16251564391026121</v>
      </c>
      <c r="O123" s="141">
        <v>0.14381447651352433</v>
      </c>
      <c r="P123" s="141">
        <v>0.1358316476513462</v>
      </c>
      <c r="Q123" s="141">
        <v>0.21992402846277564</v>
      </c>
      <c r="R123" s="141">
        <v>0.14911491838596264</v>
      </c>
      <c r="S123" s="141">
        <v>7.6209030577421746E-2</v>
      </c>
      <c r="T123" s="141">
        <v>6.7751087717333347E-2</v>
      </c>
      <c r="U123" s="141">
        <v>6.497354094508194E-2</v>
      </c>
      <c r="V123" s="141">
        <v>6.6581357262246191E-2</v>
      </c>
      <c r="W123" s="141">
        <v>7.5540596426007744E-2</v>
      </c>
      <c r="X123" s="163">
        <v>6.1922981284255336E-2</v>
      </c>
      <c r="Y123"/>
    </row>
    <row r="124" spans="1:25" x14ac:dyDescent="0.2">
      <c r="A124" s="103"/>
      <c r="B124" s="104" t="s">
        <v>26</v>
      </c>
      <c r="C124" s="140"/>
      <c r="D124" s="141"/>
      <c r="E124" s="141"/>
      <c r="F124" s="141"/>
      <c r="G124" s="141"/>
      <c r="H124" s="141"/>
      <c r="I124" s="141"/>
      <c r="J124" s="141">
        <v>4.678207014482666E-2</v>
      </c>
      <c r="K124" s="141">
        <v>1.9052535545857195E-2</v>
      </c>
      <c r="L124" s="141">
        <v>1.5396083922171759E-2</v>
      </c>
      <c r="M124" s="141">
        <v>1.5616404673251193E-2</v>
      </c>
      <c r="N124" s="141">
        <v>1.4791217480883913E-2</v>
      </c>
      <c r="O124" s="141">
        <v>1.8051776671841671E-2</v>
      </c>
      <c r="P124" s="141">
        <v>1.7376688527444461E-2</v>
      </c>
      <c r="Q124" s="141">
        <v>2.6747940553788249E-2</v>
      </c>
      <c r="R124" s="141">
        <v>3.5257955523715578E-2</v>
      </c>
      <c r="S124" s="141">
        <v>3.1337040051363146E-2</v>
      </c>
      <c r="T124" s="141">
        <v>3.155549832416827E-2</v>
      </c>
      <c r="U124" s="141">
        <v>2.9180692386935745E-2</v>
      </c>
      <c r="V124" s="141">
        <v>3.0620971837320984E-2</v>
      </c>
      <c r="W124" s="141">
        <v>3.909869996082474E-2</v>
      </c>
      <c r="X124" s="163">
        <v>2.1259645100912643E-2</v>
      </c>
      <c r="Y124"/>
    </row>
    <row r="125" spans="1:25" x14ac:dyDescent="0.2">
      <c r="A125" s="103"/>
      <c r="B125" s="104" t="s">
        <v>27</v>
      </c>
      <c r="C125" s="140"/>
      <c r="D125" s="141"/>
      <c r="E125" s="141"/>
      <c r="F125" s="141"/>
      <c r="G125" s="141"/>
      <c r="H125" s="141"/>
      <c r="I125" s="141"/>
      <c r="J125" s="141">
        <v>0.27341071075724821</v>
      </c>
      <c r="K125" s="141">
        <v>4.0953491812998871E-2</v>
      </c>
      <c r="L125" s="141">
        <v>6.0021437587963036E-2</v>
      </c>
      <c r="M125" s="141">
        <v>4.5554003859491279E-2</v>
      </c>
      <c r="N125" s="141">
        <v>5.1886790924779595E-2</v>
      </c>
      <c r="O125" s="141">
        <v>6.6862422193526019E-2</v>
      </c>
      <c r="P125" s="141">
        <v>7.1651601108515539E-2</v>
      </c>
      <c r="Q125" s="141">
        <v>8.3823156863307935E-2</v>
      </c>
      <c r="R125" s="141">
        <v>0.14046844071618245</v>
      </c>
      <c r="S125" s="141">
        <v>0.13624034840904811</v>
      </c>
      <c r="T125" s="141">
        <v>0.12552937421105326</v>
      </c>
      <c r="U125" s="141">
        <v>0.12159225780241154</v>
      </c>
      <c r="V125" s="141">
        <v>0.11898710117380773</v>
      </c>
      <c r="W125" s="141">
        <v>0.15623888219845908</v>
      </c>
      <c r="X125" s="163">
        <v>7.8043049288315666E-2</v>
      </c>
      <c r="Y125"/>
    </row>
    <row r="126" spans="1:25" x14ac:dyDescent="0.2">
      <c r="A126" s="103"/>
      <c r="B126" s="104" t="s">
        <v>31</v>
      </c>
      <c r="C126" s="140"/>
      <c r="D126" s="141"/>
      <c r="E126" s="141"/>
      <c r="F126" s="141"/>
      <c r="G126" s="141"/>
      <c r="H126" s="141"/>
      <c r="I126" s="141"/>
      <c r="J126" s="141">
        <v>4.5252794800647988E-3</v>
      </c>
      <c r="K126" s="141">
        <v>2.3807270806985165E-3</v>
      </c>
      <c r="L126" s="141">
        <v>1.3197586055667758E-3</v>
      </c>
      <c r="M126" s="141">
        <v>1.1560997122849258E-3</v>
      </c>
      <c r="N126" s="141">
        <v>1.1038261314000747E-3</v>
      </c>
      <c r="O126" s="141">
        <v>6.8004819514336961E-4</v>
      </c>
      <c r="P126" s="141">
        <v>7.9205370958030448E-4</v>
      </c>
      <c r="Q126" s="141">
        <v>1.2963058007264393E-3</v>
      </c>
      <c r="R126" s="141">
        <v>5.8090354448871249E-4</v>
      </c>
      <c r="S126" s="141">
        <v>4.4736576751784536E-4</v>
      </c>
      <c r="T126" s="141">
        <v>8.8847153489513865E-4</v>
      </c>
      <c r="U126" s="141">
        <v>1.7324049405894749E-3</v>
      </c>
      <c r="V126" s="141">
        <v>7.2813913412222368E-4</v>
      </c>
      <c r="W126" s="141">
        <v>3.9617876967905293E-4</v>
      </c>
      <c r="X126" s="163">
        <v>2.6848047619408273E-4</v>
      </c>
      <c r="Y126"/>
    </row>
    <row r="127" spans="1:25" x14ac:dyDescent="0.2">
      <c r="A127" s="100" t="s">
        <v>44</v>
      </c>
      <c r="B127" s="100" t="s">
        <v>29</v>
      </c>
      <c r="C127" s="139">
        <v>242.21409116149977</v>
      </c>
      <c r="D127" s="136">
        <v>1498.710563467261</v>
      </c>
      <c r="E127" s="136">
        <v>6749.3810022155476</v>
      </c>
      <c r="F127" s="136">
        <v>796.2161037126566</v>
      </c>
      <c r="G127" s="136">
        <v>754.53502823673728</v>
      </c>
      <c r="H127" s="136">
        <v>1260.5787515678619</v>
      </c>
      <c r="I127" s="136">
        <v>194.5928009558495</v>
      </c>
      <c r="J127" s="136"/>
      <c r="K127" s="136">
        <v>1409.527771263286</v>
      </c>
      <c r="L127" s="136">
        <v>576.0569685256329</v>
      </c>
      <c r="M127" s="136">
        <v>716.46886164494265</v>
      </c>
      <c r="N127" s="136">
        <v>1687.3799671405586</v>
      </c>
      <c r="O127" s="136">
        <v>1213.4009850747768</v>
      </c>
      <c r="P127" s="136">
        <v>586.01562511054078</v>
      </c>
      <c r="Q127" s="136">
        <v>933.74948037758429</v>
      </c>
      <c r="R127" s="136">
        <v>489.11372329487438</v>
      </c>
      <c r="S127" s="136">
        <v>703.33546118895742</v>
      </c>
      <c r="T127" s="136">
        <v>641.67539592107119</v>
      </c>
      <c r="U127" s="136">
        <v>1329.9827216357783</v>
      </c>
      <c r="V127" s="136">
        <v>347.16985053488622</v>
      </c>
      <c r="W127" s="136">
        <v>761.94442670347019</v>
      </c>
      <c r="X127" s="161">
        <v>257.48386217072783</v>
      </c>
      <c r="Y127"/>
    </row>
    <row r="128" spans="1:25" x14ac:dyDescent="0.2">
      <c r="A128" s="103"/>
      <c r="B128" s="104" t="s">
        <v>30</v>
      </c>
      <c r="C128" s="140">
        <v>1317.9320878447925</v>
      </c>
      <c r="D128" s="141">
        <v>828.09171697304055</v>
      </c>
      <c r="E128" s="141">
        <v>119.55844637346513</v>
      </c>
      <c r="F128" s="141">
        <v>102.91940329684792</v>
      </c>
      <c r="G128" s="141">
        <v>102.55276887024888</v>
      </c>
      <c r="H128" s="141">
        <v>254.61215596332917</v>
      </c>
      <c r="I128" s="141">
        <v>81.575562031823793</v>
      </c>
      <c r="J128" s="141">
        <v>99.284913073213986</v>
      </c>
      <c r="K128" s="141">
        <v>107.95688651432789</v>
      </c>
      <c r="L128" s="141">
        <v>291.41592622911639</v>
      </c>
      <c r="M128" s="141">
        <v>164.99798203490062</v>
      </c>
      <c r="N128" s="141">
        <v>192.2343473528544</v>
      </c>
      <c r="O128" s="141">
        <v>369.19902008922617</v>
      </c>
      <c r="P128" s="141">
        <v>550.78180580969604</v>
      </c>
      <c r="Q128" s="141">
        <v>368.56350832801354</v>
      </c>
      <c r="R128" s="141">
        <v>281.90500750630321</v>
      </c>
      <c r="S128" s="141">
        <v>368.04711051834272</v>
      </c>
      <c r="T128" s="141">
        <v>514.41364869527933</v>
      </c>
      <c r="U128" s="141">
        <v>617.31501254722866</v>
      </c>
      <c r="V128" s="141">
        <v>773.57173343278998</v>
      </c>
      <c r="W128" s="141">
        <v>596.95462666651906</v>
      </c>
      <c r="X128" s="163">
        <v>335.84460106145855</v>
      </c>
      <c r="Y128"/>
    </row>
    <row r="129" spans="1:25" x14ac:dyDescent="0.2">
      <c r="A129" s="103"/>
      <c r="B129" s="104" t="s">
        <v>24</v>
      </c>
      <c r="C129" s="140">
        <v>1702.6614254013175</v>
      </c>
      <c r="D129" s="141">
        <v>1866.9627046967098</v>
      </c>
      <c r="E129" s="141">
        <v>2242.3702553093549</v>
      </c>
      <c r="F129" s="141">
        <v>1866.7503167234877</v>
      </c>
      <c r="G129" s="141">
        <v>1243.4965243847835</v>
      </c>
      <c r="H129" s="141">
        <v>2399.1159290731175</v>
      </c>
      <c r="I129" s="141">
        <v>1827.9667595028807</v>
      </c>
      <c r="J129" s="141">
        <v>2178.2884653133128</v>
      </c>
      <c r="K129" s="141">
        <v>1815.7410198975647</v>
      </c>
      <c r="L129" s="141">
        <v>2073.9275858578071</v>
      </c>
      <c r="M129" s="141">
        <v>2700.458978257087</v>
      </c>
      <c r="N129" s="141">
        <v>2221.2906457969784</v>
      </c>
      <c r="O129" s="141">
        <v>3443.4895657449852</v>
      </c>
      <c r="P129" s="141">
        <v>3139.6226716425608</v>
      </c>
      <c r="Q129" s="141">
        <v>3268.956365081584</v>
      </c>
      <c r="R129" s="141">
        <v>3389.8783551509405</v>
      </c>
      <c r="S129" s="141">
        <v>3520.7653127291287</v>
      </c>
      <c r="T129" s="141">
        <v>3054.7371184488552</v>
      </c>
      <c r="U129" s="141">
        <v>2675.785989486787</v>
      </c>
      <c r="V129" s="141">
        <v>2620.6432597852304</v>
      </c>
      <c r="W129" s="141">
        <v>3907.376499116403</v>
      </c>
      <c r="X129" s="163">
        <v>2196.1084911916241</v>
      </c>
      <c r="Y129"/>
    </row>
    <row r="130" spans="1:25" x14ac:dyDescent="0.2">
      <c r="A130" s="103"/>
      <c r="B130" s="104" t="s">
        <v>25</v>
      </c>
      <c r="C130" s="140">
        <v>53169.435607677573</v>
      </c>
      <c r="D130" s="141">
        <v>40637.312409232916</v>
      </c>
      <c r="E130" s="141">
        <v>65981.000981490812</v>
      </c>
      <c r="F130" s="141">
        <v>54608.682646262634</v>
      </c>
      <c r="G130" s="141">
        <v>32045.773617170318</v>
      </c>
      <c r="H130" s="141">
        <v>41367.064658712021</v>
      </c>
      <c r="I130" s="141">
        <v>40675.735043264642</v>
      </c>
      <c r="J130" s="141">
        <v>57528.265769861609</v>
      </c>
      <c r="K130" s="141">
        <v>63985.793637590745</v>
      </c>
      <c r="L130" s="141">
        <v>69886.326554742627</v>
      </c>
      <c r="M130" s="141">
        <v>66048.83611669112</v>
      </c>
      <c r="N130" s="141">
        <v>67899.954932203618</v>
      </c>
      <c r="O130" s="141">
        <v>73771.318504651848</v>
      </c>
      <c r="P130" s="141">
        <v>78084.928315054349</v>
      </c>
      <c r="Q130" s="141">
        <v>79730.256010140045</v>
      </c>
      <c r="R130" s="141">
        <v>92553.775276018336</v>
      </c>
      <c r="S130" s="141">
        <v>100076.97086155046</v>
      </c>
      <c r="T130" s="141">
        <v>86572.825976873297</v>
      </c>
      <c r="U130" s="141">
        <v>66413.858016245329</v>
      </c>
      <c r="V130" s="141">
        <v>49223.179008950297</v>
      </c>
      <c r="W130" s="141">
        <v>82224.512702805354</v>
      </c>
      <c r="X130" s="163">
        <v>56056.793170946563</v>
      </c>
      <c r="Y130"/>
    </row>
    <row r="131" spans="1:25" x14ac:dyDescent="0.2">
      <c r="A131" s="103"/>
      <c r="B131" s="104" t="s">
        <v>28</v>
      </c>
      <c r="C131" s="140">
        <v>28096.717002451001</v>
      </c>
      <c r="D131" s="141">
        <v>33947.061252212203</v>
      </c>
      <c r="E131" s="141">
        <v>22456.757393063774</v>
      </c>
      <c r="F131" s="141">
        <v>27088.60268112725</v>
      </c>
      <c r="G131" s="141">
        <v>24353.572226280721</v>
      </c>
      <c r="H131" s="141">
        <v>30029.275453217331</v>
      </c>
      <c r="I131" s="141">
        <v>32393.241505753867</v>
      </c>
      <c r="J131" s="141">
        <v>27239.443925566564</v>
      </c>
      <c r="K131" s="141">
        <v>25904.978636835323</v>
      </c>
      <c r="L131" s="141">
        <v>33122.230653642779</v>
      </c>
      <c r="M131" s="141">
        <v>30716.264721794665</v>
      </c>
      <c r="N131" s="141">
        <v>35954.353933771104</v>
      </c>
      <c r="O131" s="141">
        <v>39542.734560412653</v>
      </c>
      <c r="P131" s="141">
        <v>36063.503243961743</v>
      </c>
      <c r="Q131" s="141">
        <v>45120.268592022076</v>
      </c>
      <c r="R131" s="141">
        <v>32426.279221519824</v>
      </c>
      <c r="S131" s="141">
        <v>36505.952115959357</v>
      </c>
      <c r="T131" s="141">
        <v>53489.863624335667</v>
      </c>
      <c r="U131" s="141">
        <v>40567.068580853469</v>
      </c>
      <c r="V131" s="141">
        <v>32211.166126030155</v>
      </c>
      <c r="W131" s="141">
        <v>38820.286450871492</v>
      </c>
      <c r="X131" s="163">
        <v>81702.119627283697</v>
      </c>
      <c r="Y131"/>
    </row>
    <row r="132" spans="1:25" x14ac:dyDescent="0.2">
      <c r="A132" s="103"/>
      <c r="B132" s="104" t="s">
        <v>26</v>
      </c>
      <c r="C132" s="140">
        <v>8457.2061351304528</v>
      </c>
      <c r="D132" s="141">
        <v>9657.3742211360241</v>
      </c>
      <c r="E132" s="141">
        <v>12591.920148532798</v>
      </c>
      <c r="F132" s="141">
        <v>9510.0885303872146</v>
      </c>
      <c r="G132" s="141">
        <v>8399.4191168486377</v>
      </c>
      <c r="H132" s="141">
        <v>12510.768553054488</v>
      </c>
      <c r="I132" s="141">
        <v>9163.9717560369481</v>
      </c>
      <c r="J132" s="141">
        <v>9223.2060641359512</v>
      </c>
      <c r="K132" s="141">
        <v>7406.6004003646412</v>
      </c>
      <c r="L132" s="141">
        <v>11212.945532264526</v>
      </c>
      <c r="M132" s="141">
        <v>15481.790435539588</v>
      </c>
      <c r="N132" s="141">
        <v>12047.308075222891</v>
      </c>
      <c r="O132" s="141">
        <v>16319.671319980669</v>
      </c>
      <c r="P132" s="141">
        <v>12749.767608159984</v>
      </c>
      <c r="Q132" s="141">
        <v>14475.984833452194</v>
      </c>
      <c r="R132" s="141">
        <v>12674.965444967349</v>
      </c>
      <c r="S132" s="141">
        <v>15409.656428041742</v>
      </c>
      <c r="T132" s="141">
        <v>14728.983522549441</v>
      </c>
      <c r="U132" s="141">
        <v>12270.740579524661</v>
      </c>
      <c r="V132" s="141">
        <v>10582.614649031695</v>
      </c>
      <c r="W132" s="141">
        <v>15185.689611332504</v>
      </c>
      <c r="X132" s="163">
        <v>8870.4904207744839</v>
      </c>
      <c r="Y132"/>
    </row>
    <row r="133" spans="1:25" x14ac:dyDescent="0.2">
      <c r="A133" s="103"/>
      <c r="B133" s="104" t="s">
        <v>27</v>
      </c>
      <c r="C133" s="140">
        <v>88825.41445514308</v>
      </c>
      <c r="D133" s="141">
        <v>91174.411058860394</v>
      </c>
      <c r="E133" s="141">
        <v>85202.098103129596</v>
      </c>
      <c r="F133" s="141">
        <v>69227.697365049855</v>
      </c>
      <c r="G133" s="141">
        <v>51726.122244814935</v>
      </c>
      <c r="H133" s="141">
        <v>67906.437208789721</v>
      </c>
      <c r="I133" s="141">
        <v>52881.244061225341</v>
      </c>
      <c r="J133" s="141">
        <v>58943.22422142783</v>
      </c>
      <c r="K133" s="141">
        <v>45131.856514250554</v>
      </c>
      <c r="L133" s="141">
        <v>55352.577270482412</v>
      </c>
      <c r="M133" s="141">
        <v>49459.113354422268</v>
      </c>
      <c r="N133" s="141">
        <v>47800.938215926915</v>
      </c>
      <c r="O133" s="141">
        <v>57441.327385492928</v>
      </c>
      <c r="P133" s="141">
        <v>55257.247301600619</v>
      </c>
      <c r="Q133" s="141">
        <v>53079.436411470895</v>
      </c>
      <c r="R133" s="141">
        <v>45821.843602172739</v>
      </c>
      <c r="S133" s="141">
        <v>47736.830138263402</v>
      </c>
      <c r="T133" s="141">
        <v>45222.867820595544</v>
      </c>
      <c r="U133" s="141">
        <v>40748.658502797414</v>
      </c>
      <c r="V133" s="141">
        <v>33285.562654786954</v>
      </c>
      <c r="W133" s="141">
        <v>45890.33582231625</v>
      </c>
      <c r="X133" s="163">
        <v>33584.370289375787</v>
      </c>
      <c r="Y133"/>
    </row>
    <row r="134" spans="1:25" x14ac:dyDescent="0.2">
      <c r="A134" s="103"/>
      <c r="B134" s="104" t="s">
        <v>31</v>
      </c>
      <c r="C134" s="140">
        <v>1157.2896022913671</v>
      </c>
      <c r="D134" s="141">
        <v>1086.9301159676531</v>
      </c>
      <c r="E134" s="141">
        <v>1181.7190495403509</v>
      </c>
      <c r="F134" s="141">
        <v>920.39877290627692</v>
      </c>
      <c r="G134" s="141">
        <v>696.35475763206227</v>
      </c>
      <c r="H134" s="141">
        <v>724.32678268290454</v>
      </c>
      <c r="I134" s="141">
        <v>1071.9428418856853</v>
      </c>
      <c r="J134" s="141">
        <v>1113.9850939980308</v>
      </c>
      <c r="K134" s="141">
        <v>993.72915524557641</v>
      </c>
      <c r="L134" s="141">
        <v>1464.9699735889319</v>
      </c>
      <c r="M134" s="141">
        <v>969.75060611111735</v>
      </c>
      <c r="N134" s="141">
        <v>1091.1459922668182</v>
      </c>
      <c r="O134" s="141">
        <v>648.83026556214031</v>
      </c>
      <c r="P134" s="141">
        <v>826.35613294942095</v>
      </c>
      <c r="Q134" s="141">
        <v>634.84271743348984</v>
      </c>
      <c r="R134" s="141">
        <v>231.69718719535007</v>
      </c>
      <c r="S134" s="141">
        <v>190.3779633952997</v>
      </c>
      <c r="T134" s="141">
        <v>364.86935610651653</v>
      </c>
      <c r="U134" s="141">
        <v>761.07395093217735</v>
      </c>
      <c r="V134" s="141">
        <v>279.6265661704274</v>
      </c>
      <c r="W134" s="141">
        <v>228.9353472821511</v>
      </c>
      <c r="X134" s="163">
        <v>146.92911552389685</v>
      </c>
      <c r="Y134"/>
    </row>
    <row r="135" spans="1:25" x14ac:dyDescent="0.2">
      <c r="A135" s="100" t="s">
        <v>66</v>
      </c>
      <c r="B135" s="100" t="s">
        <v>29</v>
      </c>
      <c r="C135" s="139"/>
      <c r="D135" s="136"/>
      <c r="E135" s="136"/>
      <c r="F135" s="136"/>
      <c r="G135" s="136"/>
      <c r="H135" s="136"/>
      <c r="I135" s="136"/>
      <c r="J135" s="136"/>
      <c r="K135" s="136">
        <v>3.6321946791780434E-2</v>
      </c>
      <c r="L135" s="136">
        <v>1.2548847723181064E-2</v>
      </c>
      <c r="M135" s="136">
        <v>9.0321868998268738E-3</v>
      </c>
      <c r="N135" s="136">
        <v>2.0912700113286393E-2</v>
      </c>
      <c r="O135" s="136">
        <v>1.4509629190074343E-2</v>
      </c>
      <c r="P135" s="136">
        <v>8.39945376780705E-3</v>
      </c>
      <c r="Q135" s="136">
        <v>1.6081179294786706E-2</v>
      </c>
      <c r="R135" s="136">
        <v>2.1037145828323726E-2</v>
      </c>
      <c r="S135" s="136">
        <v>1.4398880553795849E-2</v>
      </c>
      <c r="T135" s="136">
        <v>1.7300048052279738E-2</v>
      </c>
      <c r="U135" s="136">
        <v>1.7769031473492795E-2</v>
      </c>
      <c r="V135" s="136">
        <v>5.3109839903886069E-2</v>
      </c>
      <c r="W135" s="136">
        <v>2.2787254281498723E-2</v>
      </c>
      <c r="X135" s="161">
        <v>7.8573770655512767E-3</v>
      </c>
      <c r="Y135"/>
    </row>
    <row r="136" spans="1:25" x14ac:dyDescent="0.2">
      <c r="A136" s="103"/>
      <c r="B136" s="104" t="s">
        <v>30</v>
      </c>
      <c r="C136" s="140"/>
      <c r="D136" s="141"/>
      <c r="E136" s="141"/>
      <c r="F136" s="141"/>
      <c r="G136" s="141"/>
      <c r="H136" s="141"/>
      <c r="I136" s="141"/>
      <c r="J136" s="141">
        <v>9.9733509735408727E-4</v>
      </c>
      <c r="K136" s="141">
        <v>5.0564487026685985E-4</v>
      </c>
      <c r="L136" s="141">
        <v>2.2025456706500353E-3</v>
      </c>
      <c r="M136" s="141">
        <v>7.0895721334382825E-4</v>
      </c>
      <c r="N136" s="141">
        <v>2.9581181280041152E-3</v>
      </c>
      <c r="O136" s="141">
        <v>1.3192502725400514E-3</v>
      </c>
      <c r="P136" s="141">
        <v>2.6154478946634921E-3</v>
      </c>
      <c r="Q136" s="141">
        <v>1.7190400880048419E-3</v>
      </c>
      <c r="R136" s="141">
        <v>4.6687074788341271E-3</v>
      </c>
      <c r="S136" s="141">
        <v>1.6933152581752378E-3</v>
      </c>
      <c r="T136" s="141">
        <v>2.5607757777572106E-3</v>
      </c>
      <c r="U136" s="141">
        <v>2.2354493254601988E-3</v>
      </c>
      <c r="V136" s="141">
        <v>3.1135099956091069E-3</v>
      </c>
      <c r="W136" s="141">
        <v>2.2702043208825164E-3</v>
      </c>
      <c r="X136" s="163">
        <v>1.272576431770968E-3</v>
      </c>
      <c r="Y136"/>
    </row>
    <row r="137" spans="1:25" x14ac:dyDescent="0.2">
      <c r="A137" s="103"/>
      <c r="B137" s="104" t="s">
        <v>24</v>
      </c>
      <c r="C137" s="140"/>
      <c r="D137" s="141"/>
      <c r="E137" s="141"/>
      <c r="F137" s="141"/>
      <c r="G137" s="141"/>
      <c r="H137" s="141"/>
      <c r="I137" s="141"/>
      <c r="J137" s="141">
        <v>8.3247721304101786E-3</v>
      </c>
      <c r="K137" s="141">
        <v>1.4282461078626241E-2</v>
      </c>
      <c r="L137" s="141">
        <v>4.5128707142960828E-3</v>
      </c>
      <c r="M137" s="141">
        <v>5.2226271048346267E-3</v>
      </c>
      <c r="N137" s="141">
        <v>4.2942236401096899E-3</v>
      </c>
      <c r="O137" s="141">
        <v>2.6843731534738353E-2</v>
      </c>
      <c r="P137" s="141">
        <v>4.0094750469187375E-2</v>
      </c>
      <c r="Q137" s="141">
        <v>1.9002600261412674E-2</v>
      </c>
      <c r="R137" s="141">
        <v>3.2479921657359523E-2</v>
      </c>
      <c r="S137" s="141">
        <v>3.5519761309597206E-2</v>
      </c>
      <c r="T137" s="141">
        <v>2.8761394386326335E-2</v>
      </c>
      <c r="U137" s="141">
        <v>1.9107256859302677E-2</v>
      </c>
      <c r="V137" s="141">
        <v>2.1038242250728211E-2</v>
      </c>
      <c r="W137" s="141">
        <v>2.9121439764367887E-2</v>
      </c>
      <c r="X137" s="163">
        <v>1.3984108617112346E-2</v>
      </c>
      <c r="Y137"/>
    </row>
    <row r="138" spans="1:25" x14ac:dyDescent="0.2">
      <c r="A138" s="103"/>
      <c r="B138" s="104" t="s">
        <v>25</v>
      </c>
      <c r="C138" s="140"/>
      <c r="D138" s="141"/>
      <c r="E138" s="141"/>
      <c r="F138" s="141"/>
      <c r="G138" s="141"/>
      <c r="H138" s="141"/>
      <c r="I138" s="141"/>
      <c r="J138" s="141">
        <v>0.18966453549638326</v>
      </c>
      <c r="K138" s="141">
        <v>0.22381377192320348</v>
      </c>
      <c r="L138" s="141">
        <v>8.5426611627805751E-2</v>
      </c>
      <c r="M138" s="141">
        <v>6.7768350720390044E-2</v>
      </c>
      <c r="N138" s="141">
        <v>0.12831531214450254</v>
      </c>
      <c r="O138" s="141">
        <v>0.23388041445976557</v>
      </c>
      <c r="P138" s="141">
        <v>0.97306321730677181</v>
      </c>
      <c r="Q138" s="141">
        <v>0.66271757712540114</v>
      </c>
      <c r="R138" s="141">
        <v>0.50973589262978636</v>
      </c>
      <c r="S138" s="141">
        <v>0.45697191206916238</v>
      </c>
      <c r="T138" s="141">
        <v>0.90796420335419992</v>
      </c>
      <c r="U138" s="141">
        <v>0.31446003395191607</v>
      </c>
      <c r="V138" s="141">
        <v>0.4857657404373858</v>
      </c>
      <c r="W138" s="141">
        <v>0.44543281438168336</v>
      </c>
      <c r="X138" s="163">
        <v>0.22199656128030648</v>
      </c>
      <c r="Y138"/>
    </row>
    <row r="139" spans="1:25" x14ac:dyDescent="0.2">
      <c r="A139" s="103"/>
      <c r="B139" s="104" t="s">
        <v>28</v>
      </c>
      <c r="C139" s="140"/>
      <c r="D139" s="141"/>
      <c r="E139" s="141"/>
      <c r="F139" s="141"/>
      <c r="G139" s="141"/>
      <c r="H139" s="141"/>
      <c r="I139" s="141"/>
      <c r="J139" s="141">
        <v>0.25964544465210526</v>
      </c>
      <c r="K139" s="141">
        <v>0.21904745604203932</v>
      </c>
      <c r="L139" s="141">
        <v>0.20359367116025051</v>
      </c>
      <c r="M139" s="141">
        <v>0.17871575717086827</v>
      </c>
      <c r="N139" s="141">
        <v>0.17961768727370458</v>
      </c>
      <c r="O139" s="141">
        <v>0.23302060167862412</v>
      </c>
      <c r="P139" s="141">
        <v>0.20773441174438689</v>
      </c>
      <c r="Q139" s="141">
        <v>0.60746538115865845</v>
      </c>
      <c r="R139" s="141">
        <v>0.7785414787558117</v>
      </c>
      <c r="S139" s="141">
        <v>0.80247879040107528</v>
      </c>
      <c r="T139" s="141">
        <v>0.76407910770409437</v>
      </c>
      <c r="U139" s="141">
        <v>0.62395850017297416</v>
      </c>
      <c r="V139" s="141">
        <v>0.61610236026380882</v>
      </c>
      <c r="W139" s="141">
        <v>0.70924996786699801</v>
      </c>
      <c r="X139" s="163">
        <v>0.57223598591803204</v>
      </c>
      <c r="Y139"/>
    </row>
    <row r="140" spans="1:25" x14ac:dyDescent="0.2">
      <c r="A140" s="103"/>
      <c r="B140" s="104" t="s">
        <v>26</v>
      </c>
      <c r="C140" s="140"/>
      <c r="D140" s="141"/>
      <c r="E140" s="141"/>
      <c r="F140" s="141"/>
      <c r="G140" s="141"/>
      <c r="H140" s="141"/>
      <c r="I140" s="141"/>
      <c r="J140" s="141">
        <v>6.8327915996388586E-2</v>
      </c>
      <c r="K140" s="141">
        <v>9.8703468497128369E-2</v>
      </c>
      <c r="L140" s="141">
        <v>6.9960022188600923E-2</v>
      </c>
      <c r="M140" s="141">
        <v>4.0910581256686375E-2</v>
      </c>
      <c r="N140" s="141">
        <v>4.4517270580216241E-2</v>
      </c>
      <c r="O140" s="141">
        <v>5.8475778934615044E-2</v>
      </c>
      <c r="P140" s="141">
        <v>0.2848235748786706</v>
      </c>
      <c r="Q140" s="141">
        <v>0.15540489927450393</v>
      </c>
      <c r="R140" s="141">
        <v>0.12189823516048093</v>
      </c>
      <c r="S140" s="141">
        <v>9.7928250160509836E-2</v>
      </c>
      <c r="T140" s="141">
        <v>9.8610932263025933E-2</v>
      </c>
      <c r="U140" s="141">
        <v>7.6048457506361258E-2</v>
      </c>
      <c r="V140" s="141">
        <v>9.7208096168587874E-2</v>
      </c>
      <c r="W140" s="141">
        <v>9.9608592757339229E-2</v>
      </c>
      <c r="X140" s="163">
        <v>5.8817746791560821E-2</v>
      </c>
      <c r="Y140"/>
    </row>
    <row r="141" spans="1:25" x14ac:dyDescent="0.2">
      <c r="A141" s="103"/>
      <c r="B141" s="104" t="s">
        <v>27</v>
      </c>
      <c r="C141" s="140"/>
      <c r="D141" s="141"/>
      <c r="E141" s="141"/>
      <c r="F141" s="141"/>
      <c r="G141" s="141"/>
      <c r="H141" s="141"/>
      <c r="I141" s="141"/>
      <c r="J141" s="141">
        <v>9.7601079759519344E-2</v>
      </c>
      <c r="K141" s="141">
        <v>8.0016444735349787E-2</v>
      </c>
      <c r="L141" s="141">
        <v>7.9491201433645187E-2</v>
      </c>
      <c r="M141" s="141">
        <v>6.2469277351434732E-2</v>
      </c>
      <c r="N141" s="141">
        <v>0.12715479471330435</v>
      </c>
      <c r="O141" s="141">
        <v>0.18526850829250685</v>
      </c>
      <c r="P141" s="141">
        <v>0.28892345409361536</v>
      </c>
      <c r="Q141" s="141">
        <v>0.25049344753055652</v>
      </c>
      <c r="R141" s="141">
        <v>0.43896387723806995</v>
      </c>
      <c r="S141" s="141">
        <v>0.42575108877827528</v>
      </c>
      <c r="T141" s="141">
        <v>0.4156316910480205</v>
      </c>
      <c r="U141" s="141">
        <v>0.30398064450602885</v>
      </c>
      <c r="V141" s="141">
        <v>0.29746775293451927</v>
      </c>
      <c r="W141" s="141">
        <v>0.39059720549614807</v>
      </c>
      <c r="X141" s="163">
        <v>0.21071623307845205</v>
      </c>
      <c r="Y141"/>
    </row>
    <row r="142" spans="1:25" x14ac:dyDescent="0.2">
      <c r="A142" s="103"/>
      <c r="B142" s="104" t="s">
        <v>31</v>
      </c>
      <c r="C142" s="140"/>
      <c r="D142" s="141"/>
      <c r="E142" s="141"/>
      <c r="F142" s="141"/>
      <c r="G142" s="141"/>
      <c r="H142" s="141"/>
      <c r="I142" s="141"/>
      <c r="J142" s="141">
        <v>3.2123335883849899E-2</v>
      </c>
      <c r="K142" s="141">
        <v>6.3330787603874075E-2</v>
      </c>
      <c r="L142" s="141">
        <v>5.256203327475803E-2</v>
      </c>
      <c r="M142" s="141">
        <v>2.2584515205168573E-2</v>
      </c>
      <c r="N142" s="141">
        <v>0.12982006971112389</v>
      </c>
      <c r="O142" s="141">
        <v>6.6006566584486503E-2</v>
      </c>
      <c r="P142" s="141">
        <v>3.2041212851805161E-2</v>
      </c>
      <c r="Q142" s="141">
        <v>0.10081795995865417</v>
      </c>
      <c r="R142" s="141">
        <v>1.0890907222688716E-2</v>
      </c>
      <c r="S142" s="141">
        <v>1.063739490026271E-2</v>
      </c>
      <c r="T142" s="141">
        <v>8.9035334090443258E-2</v>
      </c>
      <c r="U142" s="141">
        <v>0.16544542655755143</v>
      </c>
      <c r="V142" s="141">
        <v>2.2335222510617685E-2</v>
      </c>
      <c r="W142" s="141">
        <v>6.267061990974372E-3</v>
      </c>
      <c r="X142" s="163">
        <v>2.657728522291152E-3</v>
      </c>
      <c r="Y142"/>
    </row>
    <row r="143" spans="1:25" x14ac:dyDescent="0.2">
      <c r="A143" s="100" t="s">
        <v>67</v>
      </c>
      <c r="B143" s="100" t="s">
        <v>29</v>
      </c>
      <c r="C143" s="139"/>
      <c r="D143" s="136"/>
      <c r="E143" s="136"/>
      <c r="F143" s="136"/>
      <c r="G143" s="136"/>
      <c r="H143" s="136"/>
      <c r="I143" s="136"/>
      <c r="J143" s="136">
        <v>8.7667682991148257E-2</v>
      </c>
      <c r="K143" s="136">
        <v>7.8867251984048134E-2</v>
      </c>
      <c r="L143" s="136">
        <v>4.8259396485026411E-2</v>
      </c>
      <c r="M143" s="136">
        <v>3.120460130538337E-2</v>
      </c>
      <c r="N143" s="136">
        <v>9.5060671042473135E-2</v>
      </c>
      <c r="O143" s="136">
        <v>5.4521688526805841E-2</v>
      </c>
      <c r="P143" s="136">
        <v>3.9154691265564916E-2</v>
      </c>
      <c r="Q143" s="136">
        <v>4.8711276511816559E-2</v>
      </c>
      <c r="R143" s="136">
        <v>3.1926772062815564E-2</v>
      </c>
      <c r="S143" s="136">
        <v>3.1086417499432386E-2</v>
      </c>
      <c r="T143" s="136">
        <v>3.4479902940635812E-2</v>
      </c>
      <c r="U143" s="136">
        <v>4.5781700202000959E-2</v>
      </c>
      <c r="V143" s="136">
        <v>0.15758979234724832</v>
      </c>
      <c r="W143" s="136">
        <v>7.5744462084622766E-2</v>
      </c>
      <c r="X143" s="161">
        <v>2.4183365129255383E-2</v>
      </c>
      <c r="Y143"/>
    </row>
    <row r="144" spans="1:25" x14ac:dyDescent="0.2">
      <c r="A144" s="103"/>
      <c r="B144" s="104" t="s">
        <v>30</v>
      </c>
      <c r="C144" s="140"/>
      <c r="D144" s="141"/>
      <c r="E144" s="141"/>
      <c r="F144" s="141"/>
      <c r="G144" s="141"/>
      <c r="H144" s="141"/>
      <c r="I144" s="141"/>
      <c r="J144" s="141">
        <v>2.2135613326210472E-3</v>
      </c>
      <c r="K144" s="141">
        <v>1.5972551722253875E-3</v>
      </c>
      <c r="L144" s="141">
        <v>2.4998584866452937E-3</v>
      </c>
      <c r="M144" s="141">
        <v>1.4621797900455705E-3</v>
      </c>
      <c r="N144" s="141">
        <v>2.4735199555966547E-3</v>
      </c>
      <c r="O144" s="141">
        <v>1.6499548947878364E-3</v>
      </c>
      <c r="P144" s="141">
        <v>5.1452916108705908E-3</v>
      </c>
      <c r="Q144" s="141">
        <v>2.3289203042345164E-3</v>
      </c>
      <c r="R144" s="141">
        <v>1.0684825521074684E-2</v>
      </c>
      <c r="S144" s="141">
        <v>2.0997109201373034E-3</v>
      </c>
      <c r="T144" s="141">
        <v>4.1263941466152332E-3</v>
      </c>
      <c r="U144" s="141">
        <v>4.2894725770177868E-3</v>
      </c>
      <c r="V144" s="141">
        <v>5.7019353677287415E-3</v>
      </c>
      <c r="W144" s="141">
        <v>5.0193163408624184E-3</v>
      </c>
      <c r="X144" s="163">
        <v>3.9277669589662077E-3</v>
      </c>
      <c r="Y144"/>
    </row>
    <row r="145" spans="1:25" x14ac:dyDescent="0.2">
      <c r="A145" s="103"/>
      <c r="B145" s="104" t="s">
        <v>24</v>
      </c>
      <c r="C145" s="140"/>
      <c r="D145" s="141"/>
      <c r="E145" s="141"/>
      <c r="F145" s="141"/>
      <c r="G145" s="141"/>
      <c r="H145" s="141"/>
      <c r="I145" s="141"/>
      <c r="J145" s="141">
        <v>9.5457797587092302E-2</v>
      </c>
      <c r="K145" s="141">
        <v>7.3287552959185182E-2</v>
      </c>
      <c r="L145" s="141">
        <v>6.3858720916053499E-3</v>
      </c>
      <c r="M145" s="141">
        <v>1.2703835355529701E-2</v>
      </c>
      <c r="N145" s="141">
        <v>1.6789077131349289E-2</v>
      </c>
      <c r="O145" s="141">
        <v>5.7290152810763856E-2</v>
      </c>
      <c r="P145" s="141">
        <v>9.0487366418540327E-2</v>
      </c>
      <c r="Q145" s="141">
        <v>2.7532002694538434E-2</v>
      </c>
      <c r="R145" s="141">
        <v>4.4718511330159368E-2</v>
      </c>
      <c r="S145" s="141">
        <v>4.5723852173964581E-2</v>
      </c>
      <c r="T145" s="141">
        <v>4.7003143580420514E-2</v>
      </c>
      <c r="U145" s="141">
        <v>3.2105670306957358E-2</v>
      </c>
      <c r="V145" s="141">
        <v>2.6121480668626965E-2</v>
      </c>
      <c r="W145" s="141">
        <v>3.6401799705459911E-2</v>
      </c>
      <c r="X145" s="163">
        <v>1.7480135771390445E-2</v>
      </c>
      <c r="Y145"/>
    </row>
    <row r="146" spans="1:25" x14ac:dyDescent="0.2">
      <c r="A146" s="103"/>
      <c r="B146" s="104" t="s">
        <v>25</v>
      </c>
      <c r="C146" s="140"/>
      <c r="D146" s="141"/>
      <c r="E146" s="141"/>
      <c r="F146" s="141"/>
      <c r="G146" s="141"/>
      <c r="H146" s="141"/>
      <c r="I146" s="141"/>
      <c r="J146" s="141">
        <v>1.0906361218118479</v>
      </c>
      <c r="K146" s="141">
        <v>0.88014018146325912</v>
      </c>
      <c r="L146" s="141">
        <v>3.2221241814261217</v>
      </c>
      <c r="M146" s="141">
        <v>0.59053653376178883</v>
      </c>
      <c r="N146" s="141">
        <v>1.5598349139613832</v>
      </c>
      <c r="O146" s="141">
        <v>1.0087374276630603</v>
      </c>
      <c r="P146" s="141">
        <v>1.6929134806517618</v>
      </c>
      <c r="Q146" s="141">
        <v>3.1457842862905041</v>
      </c>
      <c r="R146" s="141">
        <v>0.99559725308709168</v>
      </c>
      <c r="S146" s="141">
        <v>0.84378100602204342</v>
      </c>
      <c r="T146" s="141">
        <v>1.9888684111609665</v>
      </c>
      <c r="U146" s="141">
        <v>0.48220288147469764</v>
      </c>
      <c r="V146" s="141">
        <v>0.76341065713719336</v>
      </c>
      <c r="W146" s="141">
        <v>0.72288193637084097</v>
      </c>
      <c r="X146" s="163">
        <v>0.32138172700955331</v>
      </c>
      <c r="Y146"/>
    </row>
    <row r="147" spans="1:25" x14ac:dyDescent="0.2">
      <c r="A147" s="103"/>
      <c r="B147" s="104" t="s">
        <v>28</v>
      </c>
      <c r="C147" s="140"/>
      <c r="D147" s="141"/>
      <c r="E147" s="141"/>
      <c r="F147" s="141"/>
      <c r="G147" s="141"/>
      <c r="H147" s="141"/>
      <c r="I147" s="141"/>
      <c r="J147" s="141">
        <v>1.9383264399793543</v>
      </c>
      <c r="K147" s="141">
        <v>1.06841449650307</v>
      </c>
      <c r="L147" s="141">
        <v>0.97273898555001048</v>
      </c>
      <c r="M147" s="141">
        <v>0.70988394816634515</v>
      </c>
      <c r="N147" s="141">
        <v>0.704589781219783</v>
      </c>
      <c r="O147" s="141">
        <v>1.0651131380986383</v>
      </c>
      <c r="P147" s="141">
        <v>0.7698415472761293</v>
      </c>
      <c r="Q147" s="141">
        <v>0.86541650576800966</v>
      </c>
      <c r="R147" s="141">
        <v>1.0243323140967144</v>
      </c>
      <c r="S147" s="141">
        <v>1.0413134345201269</v>
      </c>
      <c r="T147" s="141">
        <v>1.0209054980350287</v>
      </c>
      <c r="U147" s="141">
        <v>0.83622683283374599</v>
      </c>
      <c r="V147" s="141">
        <v>0.81433263171814374</v>
      </c>
      <c r="W147" s="141">
        <v>0.90407656474298448</v>
      </c>
      <c r="X147" s="163">
        <v>0.74014934785858166</v>
      </c>
      <c r="Y147"/>
    </row>
    <row r="148" spans="1:25" x14ac:dyDescent="0.2">
      <c r="A148" s="103"/>
      <c r="B148" s="104" t="s">
        <v>26</v>
      </c>
      <c r="C148" s="140"/>
      <c r="D148" s="141"/>
      <c r="E148" s="141"/>
      <c r="F148" s="141"/>
      <c r="G148" s="141"/>
      <c r="H148" s="141"/>
      <c r="I148" s="141"/>
      <c r="J148" s="141">
        <v>0.28371182141217199</v>
      </c>
      <c r="K148" s="141">
        <v>0.16182241380620094</v>
      </c>
      <c r="L148" s="141">
        <v>0.13598970605199956</v>
      </c>
      <c r="M148" s="141">
        <v>0.10196119239009616</v>
      </c>
      <c r="N148" s="141">
        <v>0.15026301513129667</v>
      </c>
      <c r="O148" s="141">
        <v>0.14458280398485526</v>
      </c>
      <c r="P148" s="141">
        <v>0.4686311808410345</v>
      </c>
      <c r="Q148" s="141">
        <v>0.15670099900680154</v>
      </c>
      <c r="R148" s="141">
        <v>0.23044437475449236</v>
      </c>
      <c r="S148" s="141">
        <v>0.15504131378436187</v>
      </c>
      <c r="T148" s="141">
        <v>0.19992918284818187</v>
      </c>
      <c r="U148" s="141">
        <v>0.10010764061722259</v>
      </c>
      <c r="V148" s="141">
        <v>0.18463636653010204</v>
      </c>
      <c r="W148" s="141">
        <v>0.12323072398367067</v>
      </c>
      <c r="X148" s="163">
        <v>0.12198900452528794</v>
      </c>
      <c r="Y148"/>
    </row>
    <row r="149" spans="1:25" x14ac:dyDescent="0.2">
      <c r="A149" s="103"/>
      <c r="B149" s="104" t="s">
        <v>27</v>
      </c>
      <c r="C149" s="140"/>
      <c r="D149" s="141"/>
      <c r="E149" s="141"/>
      <c r="F149" s="141"/>
      <c r="G149" s="141"/>
      <c r="H149" s="141"/>
      <c r="I149" s="141"/>
      <c r="J149" s="141">
        <v>1.3772286459116221</v>
      </c>
      <c r="K149" s="141">
        <v>0.72810299743074547</v>
      </c>
      <c r="L149" s="141">
        <v>0.69886531307224409</v>
      </c>
      <c r="M149" s="141">
        <v>0.54454739424516474</v>
      </c>
      <c r="N149" s="141">
        <v>0.82781318995805231</v>
      </c>
      <c r="O149" s="141">
        <v>1.138244270851626</v>
      </c>
      <c r="P149" s="141">
        <v>1.6812343817016671</v>
      </c>
      <c r="Q149" s="141">
        <v>0.92939786369009736</v>
      </c>
      <c r="R149" s="141">
        <v>0.55644524689217589</v>
      </c>
      <c r="S149" s="141">
        <v>1.0332014920126253</v>
      </c>
      <c r="T149" s="141">
        <v>0.61584776538529762</v>
      </c>
      <c r="U149" s="141">
        <v>0.53165907672948332</v>
      </c>
      <c r="V149" s="141">
        <v>0.55367180692942874</v>
      </c>
      <c r="W149" s="141">
        <v>0.48824650687018406</v>
      </c>
      <c r="X149" s="163">
        <v>0.24388452902598634</v>
      </c>
      <c r="Y149"/>
    </row>
    <row r="150" spans="1:25" x14ac:dyDescent="0.2">
      <c r="A150" s="103"/>
      <c r="B150" s="104" t="s">
        <v>31</v>
      </c>
      <c r="C150" s="140"/>
      <c r="D150" s="141"/>
      <c r="E150" s="141"/>
      <c r="F150" s="141"/>
      <c r="G150" s="141"/>
      <c r="H150" s="141"/>
      <c r="I150" s="141"/>
      <c r="J150" s="141">
        <v>2.992933586850622E-2</v>
      </c>
      <c r="K150" s="141">
        <v>3.2414550041266317E-2</v>
      </c>
      <c r="L150" s="141">
        <v>2.1501188305137042E-2</v>
      </c>
      <c r="M150" s="141">
        <v>1.1669045610520049E-2</v>
      </c>
      <c r="N150" s="141">
        <v>5.7196667536001194E-2</v>
      </c>
      <c r="O150" s="141">
        <v>3.3801020860934117E-2</v>
      </c>
      <c r="P150" s="141">
        <v>1.9531504271340028E-2</v>
      </c>
      <c r="Q150" s="141">
        <v>5.0357675630770461E-2</v>
      </c>
      <c r="R150" s="141">
        <v>7.8610128646543972E-3</v>
      </c>
      <c r="S150" s="141">
        <v>7.1270340689924341E-3</v>
      </c>
      <c r="T150" s="141">
        <v>4.7522461913046557E-2</v>
      </c>
      <c r="U150" s="141">
        <v>0.10611405356206892</v>
      </c>
      <c r="V150" s="141">
        <v>1.3677378681865497E-2</v>
      </c>
      <c r="W150" s="141">
        <v>4.2041847141884208E-3</v>
      </c>
      <c r="X150" s="163">
        <v>2.2638110239414908E-3</v>
      </c>
      <c r="Y150"/>
    </row>
    <row r="151" spans="1:25" x14ac:dyDescent="0.2">
      <c r="A151" s="100" t="s">
        <v>46</v>
      </c>
      <c r="B151" s="100" t="s">
        <v>29</v>
      </c>
      <c r="C151" s="139">
        <v>132400.72400573202</v>
      </c>
      <c r="D151" s="136">
        <v>819235.42402740626</v>
      </c>
      <c r="E151" s="136">
        <v>3689392.8301142324</v>
      </c>
      <c r="F151" s="136">
        <v>131085.68628103525</v>
      </c>
      <c r="G151" s="136">
        <v>8167205.6176084895</v>
      </c>
      <c r="H151" s="136">
        <v>1983464.3796123404</v>
      </c>
      <c r="I151" s="136">
        <v>636764.14244169486</v>
      </c>
      <c r="J151" s="136">
        <v>1974297.6218051373</v>
      </c>
      <c r="K151" s="136">
        <v>2604725.8642687215</v>
      </c>
      <c r="L151" s="136">
        <v>646817.76694726606</v>
      </c>
      <c r="M151" s="136">
        <v>1089618.1868203038</v>
      </c>
      <c r="N151" s="136">
        <v>1482355.004648278</v>
      </c>
      <c r="O151" s="136">
        <v>302618.81388832559</v>
      </c>
      <c r="P151" s="136">
        <v>1117987.6784117972</v>
      </c>
      <c r="Q151" s="136">
        <v>327745.63468390593</v>
      </c>
      <c r="R151" s="136">
        <v>373513.79580640298</v>
      </c>
      <c r="S151" s="136">
        <v>1117238.7156265229</v>
      </c>
      <c r="T151" s="136">
        <v>1057498.2405607097</v>
      </c>
      <c r="U151" s="136">
        <v>584781.75142157183</v>
      </c>
      <c r="V151" s="136">
        <v>195885.28345690662</v>
      </c>
      <c r="W151" s="136">
        <v>120874.45362922621</v>
      </c>
      <c r="X151" s="161">
        <v>330017.80174607795</v>
      </c>
      <c r="Y151"/>
    </row>
    <row r="152" spans="1:25" x14ac:dyDescent="0.2">
      <c r="A152" s="103"/>
      <c r="B152" s="104" t="s">
        <v>30</v>
      </c>
      <c r="C152" s="140">
        <v>56329.777647715229</v>
      </c>
      <c r="D152" s="141">
        <v>26203.836808798871</v>
      </c>
      <c r="E152" s="141">
        <v>1620.2851089242408</v>
      </c>
      <c r="F152" s="141">
        <v>2564.8361133289809</v>
      </c>
      <c r="G152" s="141">
        <v>1029.8696045229478</v>
      </c>
      <c r="H152" s="141">
        <v>2694.3021035553784</v>
      </c>
      <c r="I152" s="141">
        <v>382.67209141246502</v>
      </c>
      <c r="J152" s="141">
        <v>412.57812285145008</v>
      </c>
      <c r="K152" s="141">
        <v>102.97850313149007</v>
      </c>
      <c r="L152" s="141">
        <v>93.535031790689274</v>
      </c>
      <c r="M152" s="141">
        <v>147.51336181412336</v>
      </c>
      <c r="N152" s="141">
        <v>96.864134063399803</v>
      </c>
      <c r="O152" s="141">
        <v>44.303621165682067</v>
      </c>
      <c r="P152" s="141">
        <v>545.009011662327</v>
      </c>
      <c r="Q152" s="141">
        <v>336.59609810863111</v>
      </c>
      <c r="R152" s="141">
        <v>369.2592711595322</v>
      </c>
      <c r="S152" s="141">
        <v>243.78594037640121</v>
      </c>
      <c r="T152" s="141">
        <v>252.97001950983454</v>
      </c>
      <c r="U152" s="141">
        <v>118.75842449900442</v>
      </c>
      <c r="V152" s="141">
        <v>333.06549833005505</v>
      </c>
      <c r="W152" s="141">
        <v>459.45850651422262</v>
      </c>
      <c r="X152" s="163">
        <v>140.23569156205258</v>
      </c>
      <c r="Y152"/>
    </row>
    <row r="153" spans="1:25" x14ac:dyDescent="0.2">
      <c r="A153" s="103"/>
      <c r="B153" s="104" t="s">
        <v>24</v>
      </c>
      <c r="C153" s="140">
        <v>59376.521256429354</v>
      </c>
      <c r="D153" s="141">
        <v>79337.34510998099</v>
      </c>
      <c r="E153" s="141">
        <v>101310.40355828832</v>
      </c>
      <c r="F153" s="141">
        <v>49939.975511883596</v>
      </c>
      <c r="G153" s="141">
        <v>15633.103537917363</v>
      </c>
      <c r="H153" s="141">
        <v>29991.199598174637</v>
      </c>
      <c r="I153" s="141">
        <v>5200.9977765335334</v>
      </c>
      <c r="J153" s="141">
        <v>43458.663315881822</v>
      </c>
      <c r="K153" s="141">
        <v>13465.799200028319</v>
      </c>
      <c r="L153" s="141">
        <v>17883.574246484459</v>
      </c>
      <c r="M153" s="141">
        <v>28208.287893485835</v>
      </c>
      <c r="N153" s="141">
        <v>44575.581515241603</v>
      </c>
      <c r="O153" s="141">
        <v>16268.604524946222</v>
      </c>
      <c r="P153" s="141">
        <v>59493.489587528224</v>
      </c>
      <c r="Q153" s="141">
        <v>26937.936754543076</v>
      </c>
      <c r="R153" s="141">
        <v>56257.276530635987</v>
      </c>
      <c r="S153" s="141">
        <v>64781.805720357697</v>
      </c>
      <c r="T153" s="141">
        <v>18454.104418262865</v>
      </c>
      <c r="U153" s="141">
        <v>60306.192057837994</v>
      </c>
      <c r="V153" s="141">
        <v>32637.174686879334</v>
      </c>
      <c r="W153" s="141">
        <v>38249.072668103356</v>
      </c>
      <c r="X153" s="163">
        <v>10227.477426098054</v>
      </c>
      <c r="Y153"/>
    </row>
    <row r="154" spans="1:25" x14ac:dyDescent="0.2">
      <c r="A154" s="103"/>
      <c r="B154" s="104" t="s">
        <v>25</v>
      </c>
      <c r="C154" s="140">
        <v>650863.36756477202</v>
      </c>
      <c r="D154" s="141">
        <v>1225627.3195933674</v>
      </c>
      <c r="E154" s="141">
        <v>387809.73744002939</v>
      </c>
      <c r="F154" s="141">
        <v>466401.24687230692</v>
      </c>
      <c r="G154" s="141">
        <v>324711.19973161223</v>
      </c>
      <c r="H154" s="141">
        <v>656834.30388811056</v>
      </c>
      <c r="I154" s="141">
        <v>917971.2318962561</v>
      </c>
      <c r="J154" s="141">
        <v>207701.56942455703</v>
      </c>
      <c r="K154" s="141">
        <v>164875.67642239307</v>
      </c>
      <c r="L154" s="141">
        <v>119503.49889914798</v>
      </c>
      <c r="M154" s="141">
        <v>414267.36421812774</v>
      </c>
      <c r="N154" s="141">
        <v>212265.36506689453</v>
      </c>
      <c r="O154" s="141">
        <v>324801.27539679134</v>
      </c>
      <c r="P154" s="141">
        <v>204519.76342503694</v>
      </c>
      <c r="Q154" s="141">
        <v>253549.42294110349</v>
      </c>
      <c r="R154" s="141">
        <v>568012.3756666868</v>
      </c>
      <c r="S154" s="141">
        <v>232876.15258691943</v>
      </c>
      <c r="T154" s="141">
        <v>187742.5174767226</v>
      </c>
      <c r="U154" s="141">
        <v>254681.7579633639</v>
      </c>
      <c r="V154" s="141">
        <v>439631.6335827671</v>
      </c>
      <c r="W154" s="141">
        <v>162951.58989284272</v>
      </c>
      <c r="X154" s="163">
        <v>104670.95527324705</v>
      </c>
      <c r="Y154"/>
    </row>
    <row r="155" spans="1:25" x14ac:dyDescent="0.2">
      <c r="A155" s="103"/>
      <c r="B155" s="104" t="s">
        <v>28</v>
      </c>
      <c r="C155" s="140">
        <v>1310.0304174807848</v>
      </c>
      <c r="D155" s="141">
        <v>282633.2520631979</v>
      </c>
      <c r="E155" s="141">
        <v>1174617.1231292107</v>
      </c>
      <c r="F155" s="141">
        <v>329010.60815060063</v>
      </c>
      <c r="G155" s="141">
        <v>579071.10671333643</v>
      </c>
      <c r="H155" s="141">
        <v>441858.4015321685</v>
      </c>
      <c r="I155" s="141">
        <v>237030.74182496767</v>
      </c>
      <c r="J155" s="141">
        <v>546293.07928020402</v>
      </c>
      <c r="K155" s="141">
        <v>875771.48325702432</v>
      </c>
      <c r="L155" s="141">
        <v>617070.78495390306</v>
      </c>
      <c r="M155" s="141">
        <v>178167.92996956865</v>
      </c>
      <c r="N155" s="141">
        <v>679539.74396833708</v>
      </c>
      <c r="O155" s="141">
        <v>501806.3937084754</v>
      </c>
      <c r="P155" s="141">
        <v>193543.50486845642</v>
      </c>
      <c r="Q155" s="141">
        <v>110923.64406322445</v>
      </c>
      <c r="R155" s="141">
        <v>164627.15427457693</v>
      </c>
      <c r="S155" s="141">
        <v>182406.90660562264</v>
      </c>
      <c r="T155" s="141">
        <v>78173.459317590517</v>
      </c>
      <c r="U155" s="141">
        <v>67319.171099506726</v>
      </c>
      <c r="V155" s="141">
        <v>48401.916140242625</v>
      </c>
      <c r="W155" s="141">
        <v>53849.112529363651</v>
      </c>
      <c r="X155" s="163">
        <v>45111.266793486087</v>
      </c>
      <c r="Y155"/>
    </row>
    <row r="156" spans="1:25" x14ac:dyDescent="0.2">
      <c r="A156" s="103"/>
      <c r="B156" s="104" t="s">
        <v>26</v>
      </c>
      <c r="C156" s="140">
        <v>151531.63345769592</v>
      </c>
      <c r="D156" s="141">
        <v>160811.78225986732</v>
      </c>
      <c r="E156" s="141">
        <v>115878.50562373115</v>
      </c>
      <c r="F156" s="141">
        <v>28860.457710385679</v>
      </c>
      <c r="G156" s="141">
        <v>39927.277003149509</v>
      </c>
      <c r="H156" s="141">
        <v>95742.325456735998</v>
      </c>
      <c r="I156" s="141">
        <v>20299.824763878325</v>
      </c>
      <c r="J156" s="141">
        <v>28500.997646635125</v>
      </c>
      <c r="K156" s="141">
        <v>30878.396679084646</v>
      </c>
      <c r="L156" s="141">
        <v>45006.339436520284</v>
      </c>
      <c r="M156" s="141">
        <v>37305.615831402276</v>
      </c>
      <c r="N156" s="141">
        <v>54555.451601112203</v>
      </c>
      <c r="O156" s="141">
        <v>25754.162085266005</v>
      </c>
      <c r="P156" s="141">
        <v>79127.442233780894</v>
      </c>
      <c r="Q156" s="141">
        <v>68193.059988760098</v>
      </c>
      <c r="R156" s="141">
        <v>74113.289580360957</v>
      </c>
      <c r="S156" s="141">
        <v>33707.50617166642</v>
      </c>
      <c r="T156" s="141">
        <v>87865.161296170598</v>
      </c>
      <c r="U156" s="141">
        <v>69877.765429697611</v>
      </c>
      <c r="V156" s="141">
        <v>38430.982451564996</v>
      </c>
      <c r="W156" s="141">
        <v>43655.960323960928</v>
      </c>
      <c r="X156" s="163">
        <v>21097.522968750945</v>
      </c>
      <c r="Y156"/>
    </row>
    <row r="157" spans="1:25" x14ac:dyDescent="0.2">
      <c r="A157" s="103"/>
      <c r="B157" s="104" t="s">
        <v>27</v>
      </c>
      <c r="C157" s="140">
        <v>47474.480529113011</v>
      </c>
      <c r="D157" s="141">
        <v>446578.9165950903</v>
      </c>
      <c r="E157" s="141">
        <v>48779.936657631763</v>
      </c>
      <c r="F157" s="141">
        <v>95895.806177171529</v>
      </c>
      <c r="G157" s="141">
        <v>54461.665536086475</v>
      </c>
      <c r="H157" s="141">
        <v>43962.652725224427</v>
      </c>
      <c r="I157" s="141">
        <v>15332.907469671936</v>
      </c>
      <c r="J157" s="141">
        <v>42815.121048135516</v>
      </c>
      <c r="K157" s="141">
        <v>154008.03108110794</v>
      </c>
      <c r="L157" s="141">
        <v>35507.565521566255</v>
      </c>
      <c r="M157" s="141">
        <v>79616.097653875142</v>
      </c>
      <c r="N157" s="141">
        <v>84534.516326687313</v>
      </c>
      <c r="O157" s="141">
        <v>28352.204978988575</v>
      </c>
      <c r="P157" s="141">
        <v>398678.62446395966</v>
      </c>
      <c r="Q157" s="141">
        <v>39748.883175339441</v>
      </c>
      <c r="R157" s="141">
        <v>99726.96859566473</v>
      </c>
      <c r="S157" s="141">
        <v>79206.623751206018</v>
      </c>
      <c r="T157" s="141">
        <v>32335.391680979188</v>
      </c>
      <c r="U157" s="141">
        <v>331038.10702276969</v>
      </c>
      <c r="V157" s="141">
        <v>285073.34344773111</v>
      </c>
      <c r="W157" s="141">
        <v>79148.78916880372</v>
      </c>
      <c r="X157" s="163">
        <v>29771.753196241087</v>
      </c>
      <c r="Y157"/>
    </row>
    <row r="158" spans="1:25" x14ac:dyDescent="0.2">
      <c r="A158" s="103"/>
      <c r="B158" s="104" t="s">
        <v>31</v>
      </c>
      <c r="C158" s="140">
        <v>551.86536007625102</v>
      </c>
      <c r="D158" s="141">
        <v>220.91004780126386</v>
      </c>
      <c r="E158" s="141">
        <v>212.08836736480839</v>
      </c>
      <c r="F158" s="141">
        <v>102.83500724759575</v>
      </c>
      <c r="G158" s="141">
        <v>120.82521334161379</v>
      </c>
      <c r="H158" s="141">
        <v>66.995105040973328</v>
      </c>
      <c r="I158" s="141">
        <v>191.66651826091498</v>
      </c>
      <c r="J158" s="141">
        <v>240.66764007306449</v>
      </c>
      <c r="K158" s="141">
        <v>71.791825252672382</v>
      </c>
      <c r="L158" s="141">
        <v>179.53865259267309</v>
      </c>
      <c r="M158" s="141">
        <v>186.20543733430534</v>
      </c>
      <c r="N158" s="141">
        <v>801.80886694873948</v>
      </c>
      <c r="O158" s="141">
        <v>56.082465599834521</v>
      </c>
      <c r="P158" s="141">
        <v>317.29269535722693</v>
      </c>
      <c r="Q158" s="141">
        <v>183.90522384868629</v>
      </c>
      <c r="R158" s="141">
        <v>40.681889042387105</v>
      </c>
      <c r="S158" s="141">
        <v>361.47298321788179</v>
      </c>
      <c r="T158" s="141">
        <v>84.520293533838469</v>
      </c>
      <c r="U158" s="141">
        <v>158.51097372959597</v>
      </c>
      <c r="V158" s="141">
        <v>55.686191260894176</v>
      </c>
      <c r="W158" s="141">
        <v>24.515734465828146</v>
      </c>
      <c r="X158" s="163">
        <v>11.291728552987609</v>
      </c>
      <c r="Y158"/>
    </row>
    <row r="159" spans="1:25" x14ac:dyDescent="0.2">
      <c r="A159" s="100" t="s">
        <v>68</v>
      </c>
      <c r="B159" s="100" t="s">
        <v>29</v>
      </c>
      <c r="C159" s="139"/>
      <c r="D159" s="136"/>
      <c r="E159" s="136"/>
      <c r="F159" s="136"/>
      <c r="G159" s="136"/>
      <c r="H159" s="136"/>
      <c r="I159" s="136"/>
      <c r="J159" s="136">
        <v>11.430324245347254</v>
      </c>
      <c r="K159" s="136">
        <v>11.759501979334846</v>
      </c>
      <c r="L159" s="136">
        <v>6.9063703532389846</v>
      </c>
      <c r="M159" s="136">
        <v>5.666449610522057</v>
      </c>
      <c r="N159" s="136">
        <v>11.274705085173856</v>
      </c>
      <c r="O159" s="136">
        <v>7.0836426947159943</v>
      </c>
      <c r="P159" s="136">
        <v>5.9188214720007188</v>
      </c>
      <c r="Q159" s="136">
        <v>4.7780104744300047</v>
      </c>
      <c r="R159" s="136">
        <v>2.299154923209747</v>
      </c>
      <c r="S159" s="136">
        <v>2.4291519325860529</v>
      </c>
      <c r="T159" s="136">
        <v>4.6209879647282941</v>
      </c>
      <c r="U159" s="136">
        <v>5.6852995846909433</v>
      </c>
      <c r="V159" s="136">
        <v>3.7866204740815776</v>
      </c>
      <c r="W159" s="136">
        <v>5.9318578078600455</v>
      </c>
      <c r="X159" s="161">
        <v>3.2475305974198738</v>
      </c>
      <c r="Y159"/>
    </row>
    <row r="160" spans="1:25" x14ac:dyDescent="0.2">
      <c r="A160" s="103"/>
      <c r="B160" s="104" t="s">
        <v>30</v>
      </c>
      <c r="C160" s="140"/>
      <c r="D160" s="141">
        <v>1.2245924996855488</v>
      </c>
      <c r="E160" s="141">
        <v>0.11892488100416712</v>
      </c>
      <c r="F160" s="141">
        <v>0.12051522032484871</v>
      </c>
      <c r="G160" s="141">
        <v>6.2750283360221329E-2</v>
      </c>
      <c r="H160" s="141">
        <v>0.3280112432416416</v>
      </c>
      <c r="I160" s="141">
        <v>5.0692854539983692E-2</v>
      </c>
      <c r="J160" s="141">
        <v>4.9057173065547487E-2</v>
      </c>
      <c r="K160" s="141">
        <v>7.4791227209312805E-2</v>
      </c>
      <c r="L160" s="141">
        <v>0.3055458321589839</v>
      </c>
      <c r="M160" s="141">
        <v>0.22112947310102199</v>
      </c>
      <c r="N160" s="141">
        <v>0.17546750110436662</v>
      </c>
      <c r="O160" s="141">
        <v>0.20585376482512055</v>
      </c>
      <c r="P160" s="141">
        <v>0.37597689225024794</v>
      </c>
      <c r="Q160" s="141">
        <v>0.18312711534826193</v>
      </c>
      <c r="R160" s="141">
        <v>0.36292880727973104</v>
      </c>
      <c r="S160" s="141">
        <v>0.2277139604704769</v>
      </c>
      <c r="T160" s="141">
        <v>0.31580039562204476</v>
      </c>
      <c r="U160" s="141">
        <v>0.30292719491449915</v>
      </c>
      <c r="V160" s="141">
        <v>0.38438772511653213</v>
      </c>
      <c r="W160" s="141">
        <v>0.39318977872371552</v>
      </c>
      <c r="X160" s="163">
        <v>0.15438330370896419</v>
      </c>
      <c r="Y160"/>
    </row>
    <row r="161" spans="1:25" x14ac:dyDescent="0.2">
      <c r="A161" s="103"/>
      <c r="B161" s="104" t="s">
        <v>24</v>
      </c>
      <c r="C161" s="140"/>
      <c r="D161" s="141">
        <v>5.6483959242663451</v>
      </c>
      <c r="E161" s="141">
        <v>8.8832561534542354</v>
      </c>
      <c r="F161" s="141">
        <v>6.211360681516326</v>
      </c>
      <c r="G161" s="141">
        <v>3.1551631189428813</v>
      </c>
      <c r="H161" s="141">
        <v>12.471903659661097</v>
      </c>
      <c r="I161" s="141">
        <v>1.873285648922939</v>
      </c>
      <c r="J161" s="141">
        <v>9.6656663289149112</v>
      </c>
      <c r="K161" s="141">
        <v>11.402602461030375</v>
      </c>
      <c r="L161" s="141">
        <v>5.0793117268145487</v>
      </c>
      <c r="M161" s="141">
        <v>4.7980678500750855</v>
      </c>
      <c r="N161" s="141">
        <v>7.0520040875566332</v>
      </c>
      <c r="O161" s="141">
        <v>6.3631601986143167</v>
      </c>
      <c r="P161" s="141">
        <v>10.549719844402413</v>
      </c>
      <c r="Q161" s="141">
        <v>7.7480576486859487</v>
      </c>
      <c r="R161" s="141">
        <v>13.648505694831128</v>
      </c>
      <c r="S161" s="141">
        <v>16.178876663338158</v>
      </c>
      <c r="T161" s="141">
        <v>11.811951367066273</v>
      </c>
      <c r="U161" s="141">
        <v>8.2413361950539272</v>
      </c>
      <c r="V161" s="141">
        <v>3.9750469912851556</v>
      </c>
      <c r="W161" s="141">
        <v>8.7609797134917002</v>
      </c>
      <c r="X161" s="163">
        <v>2.3410494583452599</v>
      </c>
      <c r="Y161"/>
    </row>
    <row r="162" spans="1:25" x14ac:dyDescent="0.2">
      <c r="A162" s="103"/>
      <c r="B162" s="104" t="s">
        <v>25</v>
      </c>
      <c r="C162" s="140"/>
      <c r="D162" s="141">
        <v>982.71957282164431</v>
      </c>
      <c r="E162" s="141">
        <v>749.54397209660317</v>
      </c>
      <c r="F162" s="141">
        <v>295.11862636856586</v>
      </c>
      <c r="G162" s="141">
        <v>95.251087255649182</v>
      </c>
      <c r="H162" s="141">
        <v>438.21032321520931</v>
      </c>
      <c r="I162" s="141">
        <v>100.43912522938646</v>
      </c>
      <c r="J162" s="141">
        <v>196.2052268547969</v>
      </c>
      <c r="K162" s="141">
        <v>242.87821542015584</v>
      </c>
      <c r="L162" s="141">
        <v>585.10547170433756</v>
      </c>
      <c r="M162" s="141">
        <v>194.36480491418831</v>
      </c>
      <c r="N162" s="141">
        <v>155.52162464448904</v>
      </c>
      <c r="O162" s="141">
        <v>191.53492309958878</v>
      </c>
      <c r="P162" s="141">
        <v>305.38356239898854</v>
      </c>
      <c r="Q162" s="141">
        <v>350.44199095309898</v>
      </c>
      <c r="R162" s="141">
        <v>423.18484232660086</v>
      </c>
      <c r="S162" s="141">
        <v>353.36432810106902</v>
      </c>
      <c r="T162" s="141">
        <v>376.72306380704009</v>
      </c>
      <c r="U162" s="141">
        <v>342.34946950942987</v>
      </c>
      <c r="V162" s="141">
        <v>743.0189539029268</v>
      </c>
      <c r="W162" s="141">
        <v>585.285143550827</v>
      </c>
      <c r="X162" s="163">
        <v>190.6804229086413</v>
      </c>
      <c r="Y162"/>
    </row>
    <row r="163" spans="1:25" x14ac:dyDescent="0.2">
      <c r="A163" s="103"/>
      <c r="B163" s="104" t="s">
        <v>28</v>
      </c>
      <c r="C163" s="140"/>
      <c r="D163" s="141">
        <v>76.610612915768385</v>
      </c>
      <c r="E163" s="141">
        <v>83.19021724753506</v>
      </c>
      <c r="F163" s="141">
        <v>95.252720127011642</v>
      </c>
      <c r="G163" s="141">
        <v>48.767020848917113</v>
      </c>
      <c r="H163" s="141">
        <v>49.329525411372195</v>
      </c>
      <c r="I163" s="141">
        <v>47.890382676600893</v>
      </c>
      <c r="J163" s="141">
        <v>65.411501612163732</v>
      </c>
      <c r="K163" s="141">
        <v>60.735494060645287</v>
      </c>
      <c r="L163" s="141">
        <v>70.28891715275283</v>
      </c>
      <c r="M163" s="141">
        <v>56.091017363140431</v>
      </c>
      <c r="N163" s="141">
        <v>56.85320196616577</v>
      </c>
      <c r="O163" s="141">
        <v>62.162253849814903</v>
      </c>
      <c r="P163" s="141">
        <v>42.676140857887582</v>
      </c>
      <c r="Q163" s="141">
        <v>133.70956147251857</v>
      </c>
      <c r="R163" s="141">
        <v>121.92457701475034</v>
      </c>
      <c r="S163" s="141">
        <v>112.38872875339374</v>
      </c>
      <c r="T163" s="141">
        <v>130.18033100475876</v>
      </c>
      <c r="U163" s="141">
        <v>134.37211046946791</v>
      </c>
      <c r="V163" s="141">
        <v>133.59784962944912</v>
      </c>
      <c r="W163" s="141">
        <v>128.8300593949092</v>
      </c>
      <c r="X163" s="163">
        <v>126.59204862850029</v>
      </c>
      <c r="Y163"/>
    </row>
    <row r="164" spans="1:25" x14ac:dyDescent="0.2">
      <c r="A164" s="103"/>
      <c r="B164" s="104" t="s">
        <v>26</v>
      </c>
      <c r="C164" s="140"/>
      <c r="D164" s="141">
        <v>92.359833835772648</v>
      </c>
      <c r="E164" s="141">
        <v>107.24196992037579</v>
      </c>
      <c r="F164" s="141">
        <v>45.627948717134572</v>
      </c>
      <c r="G164" s="141">
        <v>34.001579938196841</v>
      </c>
      <c r="H164" s="141">
        <v>84.032014625194435</v>
      </c>
      <c r="I164" s="141">
        <v>28.177957213062541</v>
      </c>
      <c r="J164" s="141">
        <v>51.417763067720017</v>
      </c>
      <c r="K164" s="141">
        <v>34.799644250436096</v>
      </c>
      <c r="L164" s="141">
        <v>50.371309159518219</v>
      </c>
      <c r="M164" s="141">
        <v>44.900598516714723</v>
      </c>
      <c r="N164" s="141">
        <v>45.141628301052641</v>
      </c>
      <c r="O164" s="141">
        <v>39.283222812595525</v>
      </c>
      <c r="P164" s="141">
        <v>60.385485450993237</v>
      </c>
      <c r="Q164" s="141">
        <v>45.460821750503122</v>
      </c>
      <c r="R164" s="141">
        <v>50.203926234223267</v>
      </c>
      <c r="S164" s="141">
        <v>31.901177368497596</v>
      </c>
      <c r="T164" s="141">
        <v>45.927889445410003</v>
      </c>
      <c r="U164" s="141">
        <v>42.81126399457002</v>
      </c>
      <c r="V164" s="141">
        <v>37.477803192648629</v>
      </c>
      <c r="W164" s="141">
        <v>48.718667488209462</v>
      </c>
      <c r="X164" s="163">
        <v>28.077080935979222</v>
      </c>
      <c r="Y164"/>
    </row>
    <row r="165" spans="1:25" x14ac:dyDescent="0.2">
      <c r="A165" s="103"/>
      <c r="B165" s="104" t="s">
        <v>27</v>
      </c>
      <c r="C165" s="140"/>
      <c r="D165" s="141">
        <v>204.49089633513827</v>
      </c>
      <c r="E165" s="141">
        <v>154.46796944434769</v>
      </c>
      <c r="F165" s="141">
        <v>145.28482305372319</v>
      </c>
      <c r="G165" s="141">
        <v>66.652972700013876</v>
      </c>
      <c r="H165" s="141">
        <v>164.21827750823624</v>
      </c>
      <c r="I165" s="141">
        <v>62.170880976693816</v>
      </c>
      <c r="J165" s="141">
        <v>131.29297651243189</v>
      </c>
      <c r="K165" s="141">
        <v>101.93745409438269</v>
      </c>
      <c r="L165" s="141">
        <v>130.55774512313926</v>
      </c>
      <c r="M165" s="141">
        <v>86.361427305400412</v>
      </c>
      <c r="N165" s="141">
        <v>88.844729466363461</v>
      </c>
      <c r="O165" s="141">
        <v>105.33084017005244</v>
      </c>
      <c r="P165" s="141">
        <v>166.99468072714771</v>
      </c>
      <c r="Q165" s="141">
        <v>108.33295346318832</v>
      </c>
      <c r="R165" s="141">
        <v>125.79089927561087</v>
      </c>
      <c r="S165" s="141">
        <v>155.12906114645028</v>
      </c>
      <c r="T165" s="141">
        <v>115.99409955812212</v>
      </c>
      <c r="U165" s="141">
        <v>141.53235752009218</v>
      </c>
      <c r="V165" s="141">
        <v>149.09938658051124</v>
      </c>
      <c r="W165" s="141">
        <v>230.2303712002394</v>
      </c>
      <c r="X165" s="163">
        <v>76.926044585021785</v>
      </c>
      <c r="Y165"/>
    </row>
    <row r="166" spans="1:25" x14ac:dyDescent="0.2">
      <c r="A166" s="103"/>
      <c r="B166" s="104" t="s">
        <v>31</v>
      </c>
      <c r="C166" s="140"/>
      <c r="D166" s="141">
        <v>4.5811708742632655</v>
      </c>
      <c r="E166" s="141">
        <v>5.0821925190829829</v>
      </c>
      <c r="F166" s="141">
        <v>2.6069259441341934</v>
      </c>
      <c r="G166" s="141">
        <v>1.8580841560035157</v>
      </c>
      <c r="H166" s="141">
        <v>2.6400543299177994</v>
      </c>
      <c r="I166" s="141">
        <v>3.3265512867510707</v>
      </c>
      <c r="J166" s="141">
        <v>2.3286751821676868</v>
      </c>
      <c r="K166" s="141">
        <v>1.8725480971375001</v>
      </c>
      <c r="L166" s="141">
        <v>2.6691692898039592</v>
      </c>
      <c r="M166" s="141">
        <v>2.4312796392408402</v>
      </c>
      <c r="N166" s="141">
        <v>2.9971891262640007</v>
      </c>
      <c r="O166" s="141">
        <v>1.5237184523276608</v>
      </c>
      <c r="P166" s="141">
        <v>1.936206716981653</v>
      </c>
      <c r="Q166" s="141">
        <v>2.1695956203554196</v>
      </c>
      <c r="R166" s="141">
        <v>0.75508598673301219</v>
      </c>
      <c r="S166" s="141">
        <v>0.62704090860338169</v>
      </c>
      <c r="T166" s="141">
        <v>1.7725623399600052</v>
      </c>
      <c r="U166" s="141">
        <v>2.9399144215750073</v>
      </c>
      <c r="V166" s="141">
        <v>1.1106739966853201</v>
      </c>
      <c r="W166" s="141">
        <v>0.48948398132923676</v>
      </c>
      <c r="X166" s="163">
        <v>0.30911488459819159</v>
      </c>
      <c r="Y166"/>
    </row>
    <row r="167" spans="1:25" x14ac:dyDescent="0.2">
      <c r="A167" s="100" t="s">
        <v>69</v>
      </c>
      <c r="B167" s="100" t="s">
        <v>29</v>
      </c>
      <c r="C167" s="139"/>
      <c r="D167" s="136"/>
      <c r="E167" s="136"/>
      <c r="F167" s="136"/>
      <c r="G167" s="136"/>
      <c r="H167" s="136"/>
      <c r="I167" s="136"/>
      <c r="J167" s="136">
        <v>4.2751317365137748E-4</v>
      </c>
      <c r="K167" s="136">
        <v>7.9602792224511007E-4</v>
      </c>
      <c r="L167" s="136">
        <v>3.1378627665549607E-4</v>
      </c>
      <c r="M167" s="136">
        <v>3.0250361694398567E-4</v>
      </c>
      <c r="N167" s="136">
        <v>7.3373892003403176E-4</v>
      </c>
      <c r="O167" s="136">
        <v>3.8088000502398215E-4</v>
      </c>
      <c r="P167" s="136">
        <v>8.6582094809381095E-5</v>
      </c>
      <c r="Q167" s="136">
        <v>7.1656602659596116E-5</v>
      </c>
      <c r="R167" s="136">
        <v>6.3761946598494293E-5</v>
      </c>
      <c r="S167" s="136">
        <v>3.4015053115656308E-5</v>
      </c>
      <c r="T167" s="136">
        <v>4.8169543205339283E-5</v>
      </c>
      <c r="U167" s="136">
        <v>5.484835009713445E-5</v>
      </c>
      <c r="V167" s="136">
        <v>7.4196245379702078E-5</v>
      </c>
      <c r="W167" s="136">
        <v>9.8176190202556752E-5</v>
      </c>
      <c r="X167" s="161">
        <v>5.6504140716274827E-5</v>
      </c>
      <c r="Y167"/>
    </row>
    <row r="168" spans="1:25" x14ac:dyDescent="0.2">
      <c r="A168" s="103"/>
      <c r="B168" s="104" t="s">
        <v>30</v>
      </c>
      <c r="C168" s="140"/>
      <c r="D168" s="141"/>
      <c r="E168" s="141"/>
      <c r="F168" s="141"/>
      <c r="G168" s="141"/>
      <c r="H168" s="141"/>
      <c r="I168" s="141"/>
      <c r="J168" s="141">
        <v>4.2080631149847077E-5</v>
      </c>
      <c r="K168" s="141">
        <v>8.5827271431172516</v>
      </c>
      <c r="L168" s="141">
        <v>1.1729810458400625E-4</v>
      </c>
      <c r="M168" s="141">
        <v>8.3644032972983204E-5</v>
      </c>
      <c r="N168" s="141">
        <v>9.1371955540330336E-5</v>
      </c>
      <c r="O168" s="141">
        <v>3.3330977189958448E-5</v>
      </c>
      <c r="P168" s="141">
        <v>7.3942006942121849E-5</v>
      </c>
      <c r="Q168" s="141">
        <v>5.3565778145285057E-5</v>
      </c>
      <c r="R168" s="141">
        <v>2.1470869714593558E-4</v>
      </c>
      <c r="S168" s="141">
        <v>5.1318011222939054E-5</v>
      </c>
      <c r="T168" s="141">
        <v>7.3629411133175501E-5</v>
      </c>
      <c r="U168" s="141">
        <v>1.4709721880958225E-4</v>
      </c>
      <c r="V168" s="141">
        <v>3.657613148111185E-5</v>
      </c>
      <c r="W168" s="141">
        <v>6.9982477222349808E-5</v>
      </c>
      <c r="X168" s="163">
        <v>4.8035280370902178E-5</v>
      </c>
      <c r="Y168"/>
    </row>
    <row r="169" spans="1:25" x14ac:dyDescent="0.2">
      <c r="A169" s="103"/>
      <c r="B169" s="104" t="s">
        <v>24</v>
      </c>
      <c r="C169" s="140"/>
      <c r="D169" s="141"/>
      <c r="E169" s="141"/>
      <c r="F169" s="141"/>
      <c r="G169" s="141"/>
      <c r="H169" s="141"/>
      <c r="I169" s="141"/>
      <c r="J169" s="141">
        <v>1.8472127508306609E-3</v>
      </c>
      <c r="K169" s="141">
        <v>5.3729662937560612</v>
      </c>
      <c r="L169" s="141">
        <v>1.8051482857184304E-3</v>
      </c>
      <c r="M169" s="141">
        <v>1.7773338314882245E-3</v>
      </c>
      <c r="N169" s="141">
        <v>1.7176894560438772E-3</v>
      </c>
      <c r="O169" s="141">
        <v>8.8486655732241759E-4</v>
      </c>
      <c r="P169" s="141">
        <v>8.5036539449532622E-4</v>
      </c>
      <c r="Q169" s="141">
        <v>2.517991613586571E-4</v>
      </c>
      <c r="R169" s="141">
        <v>2.5983937325887605E-4</v>
      </c>
      <c r="S169" s="141">
        <v>2.8415809047677799E-4</v>
      </c>
      <c r="T169" s="141">
        <v>2.3377762160203868E-4</v>
      </c>
      <c r="U169" s="141">
        <v>1.9107256859302613E-4</v>
      </c>
      <c r="V169" s="141">
        <v>9.8162981892311544E-5</v>
      </c>
      <c r="W169" s="141">
        <v>1.6486239492506428E-5</v>
      </c>
      <c r="X169" s="163">
        <v>4.7943504964530075E-5</v>
      </c>
      <c r="Y169"/>
    </row>
    <row r="170" spans="1:25" x14ac:dyDescent="0.2">
      <c r="A170" s="103"/>
      <c r="B170" s="104" t="s">
        <v>25</v>
      </c>
      <c r="C170" s="140"/>
      <c r="D170" s="141"/>
      <c r="E170" s="141"/>
      <c r="F170" s="141"/>
      <c r="G170" s="141"/>
      <c r="H170" s="141"/>
      <c r="I170" s="141"/>
      <c r="J170" s="141">
        <v>2.9023501545247469E-2</v>
      </c>
      <c r="K170" s="141">
        <v>67.913803617547586</v>
      </c>
      <c r="L170" s="141">
        <v>3.4170644651122267E-2</v>
      </c>
      <c r="M170" s="141">
        <v>2.7107340288155982E-2</v>
      </c>
      <c r="N170" s="141">
        <v>3.0614018223763466E-2</v>
      </c>
      <c r="O170" s="141">
        <v>3.6633301170905827E-3</v>
      </c>
      <c r="P170" s="141">
        <v>4.2304208078814843E-3</v>
      </c>
      <c r="Q170" s="141">
        <v>3.9124359774234275E-3</v>
      </c>
      <c r="R170" s="141">
        <v>4.5959426086268525E-3</v>
      </c>
      <c r="S170" s="141">
        <v>3.6557752965532984E-3</v>
      </c>
      <c r="T170" s="141">
        <v>3.9848178303782608E-3</v>
      </c>
      <c r="U170" s="141">
        <v>3.1446003395191623E-3</v>
      </c>
      <c r="V170" s="141">
        <v>1.1977778388724306E-3</v>
      </c>
      <c r="W170" s="141">
        <v>1.5717461066080176E-4</v>
      </c>
      <c r="X170" s="163">
        <v>1.7197034196520384E-4</v>
      </c>
      <c r="Y170"/>
    </row>
    <row r="171" spans="1:25" x14ac:dyDescent="0.2">
      <c r="A171" s="103"/>
      <c r="B171" s="104" t="s">
        <v>28</v>
      </c>
      <c r="C171" s="140"/>
      <c r="D171" s="141"/>
      <c r="E171" s="141"/>
      <c r="F171" s="141"/>
      <c r="G171" s="141"/>
      <c r="H171" s="141"/>
      <c r="I171" s="141"/>
      <c r="J171" s="141">
        <v>1.9271973634960516E-2</v>
      </c>
      <c r="K171" s="141">
        <v>1.6664943499926688E-2</v>
      </c>
      <c r="L171" s="141">
        <v>1.8323006716299606E-2</v>
      </c>
      <c r="M171" s="141">
        <v>1.7371533101278668E-2</v>
      </c>
      <c r="N171" s="141">
        <v>1.7764474807126025E-2</v>
      </c>
      <c r="O171" s="141">
        <v>1.985500069222065E-2</v>
      </c>
      <c r="P171" s="141">
        <v>4.6254673115204373E-3</v>
      </c>
      <c r="Q171" s="141">
        <v>3.009874009720134E-3</v>
      </c>
      <c r="R171" s="141">
        <v>2.9231404205882247E-3</v>
      </c>
      <c r="S171" s="141">
        <v>2.6552464397734386E-3</v>
      </c>
      <c r="T171" s="141">
        <v>1.693777192933336E-3</v>
      </c>
      <c r="U171" s="141">
        <v>1.6243385236270498E-3</v>
      </c>
      <c r="V171" s="141">
        <v>1.5637985272354306E-3</v>
      </c>
      <c r="W171" s="141">
        <v>1.7526313271358951E-3</v>
      </c>
      <c r="X171" s="163">
        <v>9.3943179424864126E-4</v>
      </c>
      <c r="Y171"/>
    </row>
    <row r="172" spans="1:25" x14ac:dyDescent="0.2">
      <c r="A172" s="103"/>
      <c r="B172" s="104" t="s">
        <v>26</v>
      </c>
      <c r="C172" s="140"/>
      <c r="D172" s="141"/>
      <c r="E172" s="141"/>
      <c r="F172" s="141"/>
      <c r="G172" s="141"/>
      <c r="H172" s="141"/>
      <c r="I172" s="141"/>
      <c r="J172" s="141">
        <v>6.9334382844125925E-3</v>
      </c>
      <c r="K172" s="141">
        <v>38.71294018248232</v>
      </c>
      <c r="L172" s="141">
        <v>7.6980419610858794E-3</v>
      </c>
      <c r="M172" s="141">
        <v>7.4049618403679626E-3</v>
      </c>
      <c r="N172" s="141">
        <v>7.3956087404419566E-3</v>
      </c>
      <c r="O172" s="141">
        <v>3.3181651605274846E-3</v>
      </c>
      <c r="P172" s="141">
        <v>1.1575928383251849E-3</v>
      </c>
      <c r="Q172" s="141">
        <v>7.9799081557145168E-4</v>
      </c>
      <c r="R172" s="141">
        <v>8.9784080420521307E-4</v>
      </c>
      <c r="S172" s="141">
        <v>7.8342600128407901E-4</v>
      </c>
      <c r="T172" s="141">
        <v>9.7069015867640434E-4</v>
      </c>
      <c r="U172" s="141">
        <v>7.2951730967339451E-4</v>
      </c>
      <c r="V172" s="141">
        <v>3.0359957832529167E-4</v>
      </c>
      <c r="W172" s="141">
        <v>5.7170852183342152E-5</v>
      </c>
      <c r="X172" s="163">
        <v>3.5788580888946763E-5</v>
      </c>
      <c r="Y172"/>
    </row>
    <row r="173" spans="1:25" x14ac:dyDescent="0.2">
      <c r="A173" s="103"/>
      <c r="B173" s="104" t="s">
        <v>27</v>
      </c>
      <c r="C173" s="140"/>
      <c r="D173" s="141"/>
      <c r="E173" s="141"/>
      <c r="F173" s="141"/>
      <c r="G173" s="141"/>
      <c r="H173" s="141"/>
      <c r="I173" s="141"/>
      <c r="J173" s="141">
        <v>2.8649867239302958E-2</v>
      </c>
      <c r="K173" s="141">
        <v>399.9586606292591</v>
      </c>
      <c r="L173" s="141">
        <v>3.0010718793981518E-2</v>
      </c>
      <c r="M173" s="141">
        <v>2.277700192974564E-2</v>
      </c>
      <c r="N173" s="141">
        <v>2.5144658376982352E-2</v>
      </c>
      <c r="O173" s="141">
        <v>3.5777914494084504E-3</v>
      </c>
      <c r="P173" s="141">
        <v>3.6306904319932253E-3</v>
      </c>
      <c r="Q173" s="141">
        <v>3.8627547902488628E-3</v>
      </c>
      <c r="R173" s="141">
        <v>3.5117110179045587E-3</v>
      </c>
      <c r="S173" s="141">
        <v>3.4060087102262024E-3</v>
      </c>
      <c r="T173" s="141">
        <v>3.1382343552763294E-3</v>
      </c>
      <c r="U173" s="141">
        <v>3.0398064450602876E-3</v>
      </c>
      <c r="V173" s="141">
        <v>1.6982284401073119E-3</v>
      </c>
      <c r="W173" s="141">
        <v>1.9046217235001988E-4</v>
      </c>
      <c r="X173" s="163">
        <v>6.6180505796491673E-4</v>
      </c>
      <c r="Y173"/>
    </row>
    <row r="174" spans="1:25" x14ac:dyDescent="0.2">
      <c r="A174" s="103"/>
      <c r="B174" s="104" t="s">
        <v>31</v>
      </c>
      <c r="C174" s="140"/>
      <c r="D174" s="141"/>
      <c r="E174" s="141"/>
      <c r="F174" s="141"/>
      <c r="G174" s="141"/>
      <c r="H174" s="141"/>
      <c r="I174" s="141"/>
      <c r="J174" s="141">
        <v>5.7560307107955982E-4</v>
      </c>
      <c r="K174" s="141">
        <v>14.043602274090134</v>
      </c>
      <c r="L174" s="141">
        <v>6.5987930278338792E-4</v>
      </c>
      <c r="M174" s="141">
        <v>5.0728908681674082E-4</v>
      </c>
      <c r="N174" s="141">
        <v>5.5191306570003733E-4</v>
      </c>
      <c r="O174" s="141">
        <v>3.5982873541124894E-5</v>
      </c>
      <c r="P174" s="141">
        <v>3.7377893804197211E-5</v>
      </c>
      <c r="Q174" s="141">
        <v>9.7373749606711601E-5</v>
      </c>
      <c r="R174" s="141">
        <v>1.5257101003228225E-5</v>
      </c>
      <c r="S174" s="141">
        <v>1.1586740754519632E-5</v>
      </c>
      <c r="T174" s="141">
        <v>2.6395883597924809E-5</v>
      </c>
      <c r="U174" s="141">
        <v>5.4824194846773911E-5</v>
      </c>
      <c r="V174" s="141">
        <v>9.1849504390099641E-6</v>
      </c>
      <c r="W174" s="141">
        <v>3.1100655222245202E-6</v>
      </c>
      <c r="X174" s="163">
        <v>1.3180987788156603E-6</v>
      </c>
      <c r="Y174"/>
    </row>
    <row r="175" spans="1:25" x14ac:dyDescent="0.2">
      <c r="A175" s="100" t="s">
        <v>70</v>
      </c>
      <c r="B175" s="100" t="s">
        <v>29</v>
      </c>
      <c r="C175" s="139"/>
      <c r="D175" s="136">
        <v>109.41263427473602</v>
      </c>
      <c r="E175" s="136">
        <v>492.73527069017155</v>
      </c>
      <c r="F175" s="136">
        <v>67.082606111532002</v>
      </c>
      <c r="G175" s="136">
        <v>37.413406064542357</v>
      </c>
      <c r="H175" s="136">
        <v>26.018313883522719</v>
      </c>
      <c r="I175" s="136">
        <v>8.4637940212418172</v>
      </c>
      <c r="J175" s="136">
        <v>33.225169451269892</v>
      </c>
      <c r="K175" s="136">
        <v>40.82218837685739</v>
      </c>
      <c r="L175" s="136">
        <v>27.035780178445094</v>
      </c>
      <c r="M175" s="136">
        <v>24.94245173625918</v>
      </c>
      <c r="N175" s="136">
        <v>69.213286575597948</v>
      </c>
      <c r="O175" s="136">
        <v>39.590616046620902</v>
      </c>
      <c r="P175" s="136">
        <v>40.797800540912512</v>
      </c>
      <c r="Q175" s="136">
        <v>52.964371917492102</v>
      </c>
      <c r="R175" s="136">
        <v>21.612953629059316</v>
      </c>
      <c r="S175" s="136">
        <v>28.387862807506583</v>
      </c>
      <c r="T175" s="136">
        <v>22.910156889412917</v>
      </c>
      <c r="U175" s="136">
        <v>45.775888464080026</v>
      </c>
      <c r="V175" s="136">
        <v>24.409827034718333</v>
      </c>
      <c r="W175" s="136">
        <v>60.09588578466429</v>
      </c>
      <c r="X175" s="161">
        <v>20.308201267844286</v>
      </c>
      <c r="Y175"/>
    </row>
    <row r="176" spans="1:25" x14ac:dyDescent="0.2">
      <c r="A176" s="103"/>
      <c r="B176" s="104" t="s">
        <v>30</v>
      </c>
      <c r="C176" s="140"/>
      <c r="D176" s="141">
        <v>49.129027469040793</v>
      </c>
      <c r="E176" s="141">
        <v>7.5796197983905884</v>
      </c>
      <c r="F176" s="141">
        <v>7.6203292536431686</v>
      </c>
      <c r="G176" s="141">
        <v>7.4740305145064605</v>
      </c>
      <c r="H176" s="141">
        <v>16.124514501103928</v>
      </c>
      <c r="I176" s="141">
        <v>4.6610920741339665</v>
      </c>
      <c r="J176" s="141">
        <v>5.7351695496176101</v>
      </c>
      <c r="K176" s="141">
        <v>4.9950806501921505</v>
      </c>
      <c r="L176" s="141">
        <v>14.805724869238841</v>
      </c>
      <c r="M176" s="141">
        <v>8.7006310947957761</v>
      </c>
      <c r="N176" s="141">
        <v>10.545220319792483</v>
      </c>
      <c r="O176" s="141">
        <v>17.037118470153562</v>
      </c>
      <c r="P176" s="141">
        <v>29.423628609741204</v>
      </c>
      <c r="Q176" s="141">
        <v>17.602277519026046</v>
      </c>
      <c r="R176" s="141">
        <v>15.144193531522053</v>
      </c>
      <c r="S176" s="141">
        <v>14.570467403785589</v>
      </c>
      <c r="T176" s="141">
        <v>19.489631183709594</v>
      </c>
      <c r="U176" s="141">
        <v>19.951611165257919</v>
      </c>
      <c r="V176" s="141">
        <v>21.072361786735843</v>
      </c>
      <c r="W176" s="141">
        <v>24.85506123803113</v>
      </c>
      <c r="X176" s="163">
        <v>15.009797691602785</v>
      </c>
      <c r="Y176"/>
    </row>
    <row r="177" spans="1:25" x14ac:dyDescent="0.2">
      <c r="A177" s="103"/>
      <c r="B177" s="104" t="s">
        <v>24</v>
      </c>
      <c r="C177" s="140"/>
      <c r="D177" s="141">
        <v>388.07388440088152</v>
      </c>
      <c r="E177" s="141">
        <v>416.13352803108762</v>
      </c>
      <c r="F177" s="141">
        <v>367.36853372908399</v>
      </c>
      <c r="G177" s="141">
        <v>219.92210195463554</v>
      </c>
      <c r="H177" s="141">
        <v>351.59157243064021</v>
      </c>
      <c r="I177" s="141">
        <v>275.75422227651552</v>
      </c>
      <c r="J177" s="141">
        <v>337.24168682062469</v>
      </c>
      <c r="K177" s="141">
        <v>252.14127876084086</v>
      </c>
      <c r="L177" s="141">
        <v>338.14687361043417</v>
      </c>
      <c r="M177" s="141">
        <v>345.2608501344958</v>
      </c>
      <c r="N177" s="141">
        <v>329.0884918087574</v>
      </c>
      <c r="O177" s="141">
        <v>435.64916872926227</v>
      </c>
      <c r="P177" s="141">
        <v>437.93961246567636</v>
      </c>
      <c r="Q177" s="141">
        <v>473.36860269722598</v>
      </c>
      <c r="R177" s="141">
        <v>479.40982105240715</v>
      </c>
      <c r="S177" s="141">
        <v>489.90794619878164</v>
      </c>
      <c r="T177" s="141">
        <v>402.16405830763244</v>
      </c>
      <c r="U177" s="141">
        <v>357.22849106526104</v>
      </c>
      <c r="V177" s="141">
        <v>365.76312279255563</v>
      </c>
      <c r="W177" s="141">
        <v>523.43536096982348</v>
      </c>
      <c r="X177" s="163">
        <v>302.48083226388962</v>
      </c>
      <c r="Y177"/>
    </row>
    <row r="178" spans="1:25" x14ac:dyDescent="0.2">
      <c r="A178" s="103"/>
      <c r="B178" s="104" t="s">
        <v>25</v>
      </c>
      <c r="C178" s="140"/>
      <c r="D178" s="141">
        <v>3714.928588249898</v>
      </c>
      <c r="E178" s="141">
        <v>3633.2384879213741</v>
      </c>
      <c r="F178" s="141">
        <v>3339.6809781550019</v>
      </c>
      <c r="G178" s="141">
        <v>2194.8537938629565</v>
      </c>
      <c r="H178" s="141">
        <v>3596.4228945502728</v>
      </c>
      <c r="I178" s="141">
        <v>2855.4754138030225</v>
      </c>
      <c r="J178" s="141">
        <v>3102.2906638309696</v>
      </c>
      <c r="K178" s="141">
        <v>2508.6565767797961</v>
      </c>
      <c r="L178" s="141">
        <v>3718.691794456834</v>
      </c>
      <c r="M178" s="141">
        <v>3231.0408479202911</v>
      </c>
      <c r="N178" s="141">
        <v>3593.9472285655534</v>
      </c>
      <c r="O178" s="141">
        <v>4070.7433064972506</v>
      </c>
      <c r="P178" s="141">
        <v>4625.7401795036913</v>
      </c>
      <c r="Q178" s="141">
        <v>4577.2232153339264</v>
      </c>
      <c r="R178" s="141">
        <v>4910.507498897161</v>
      </c>
      <c r="S178" s="141">
        <v>4361.4017966881665</v>
      </c>
      <c r="T178" s="141">
        <v>3983.9692335738423</v>
      </c>
      <c r="U178" s="141">
        <v>3667.0402653020778</v>
      </c>
      <c r="V178" s="141">
        <v>3517.5567710583273</v>
      </c>
      <c r="W178" s="141">
        <v>5023.8845503245811</v>
      </c>
      <c r="X178" s="163">
        <v>2973.7989575985744</v>
      </c>
      <c r="Y178"/>
    </row>
    <row r="179" spans="1:25" x14ac:dyDescent="0.2">
      <c r="A179" s="103"/>
      <c r="B179" s="104" t="s">
        <v>28</v>
      </c>
      <c r="C179" s="140"/>
      <c r="D179" s="141">
        <v>1852.311892618776</v>
      </c>
      <c r="E179" s="141">
        <v>1510.6253767022863</v>
      </c>
      <c r="F179" s="141">
        <v>2047.2375005851759</v>
      </c>
      <c r="G179" s="141">
        <v>1508.9629296609178</v>
      </c>
      <c r="H179" s="141">
        <v>1903.6231952170117</v>
      </c>
      <c r="I179" s="141">
        <v>1654.870855848503</v>
      </c>
      <c r="J179" s="141">
        <v>1839.3199178271893</v>
      </c>
      <c r="K179" s="141">
        <v>1482.8850420169304</v>
      </c>
      <c r="L179" s="141">
        <v>1756.1692700957788</v>
      </c>
      <c r="M179" s="141">
        <v>1642.7143294789789</v>
      </c>
      <c r="N179" s="141">
        <v>1753.6796724437559</v>
      </c>
      <c r="O179" s="141">
        <v>2212.7930744557875</v>
      </c>
      <c r="P179" s="141">
        <v>2473.164759586055</v>
      </c>
      <c r="Q179" s="141">
        <v>2509.2551738748789</v>
      </c>
      <c r="R179" s="141">
        <v>2236.9986544232147</v>
      </c>
      <c r="S179" s="141">
        <v>2067.3670596959851</v>
      </c>
      <c r="T179" s="141">
        <v>2102.7799108815261</v>
      </c>
      <c r="U179" s="141">
        <v>1883.8120258599217</v>
      </c>
      <c r="V179" s="141">
        <v>1928.4485155165023</v>
      </c>
      <c r="W179" s="141">
        <v>2084.7390684820475</v>
      </c>
      <c r="X179" s="163">
        <v>1709.1622310257908</v>
      </c>
      <c r="Y179"/>
    </row>
    <row r="180" spans="1:25" x14ac:dyDescent="0.2">
      <c r="A180" s="103"/>
      <c r="B180" s="104" t="s">
        <v>26</v>
      </c>
      <c r="C180" s="140"/>
      <c r="D180" s="141">
        <v>829.5798044388381</v>
      </c>
      <c r="E180" s="141">
        <v>1011.2895247105228</v>
      </c>
      <c r="F180" s="141">
        <v>621.16032371049732</v>
      </c>
      <c r="G180" s="141">
        <v>536.42367023428778</v>
      </c>
      <c r="H180" s="141">
        <v>748.98940453765999</v>
      </c>
      <c r="I180" s="141">
        <v>592.28714695065116</v>
      </c>
      <c r="J180" s="141">
        <v>675.58281811957545</v>
      </c>
      <c r="K180" s="141">
        <v>531.0988875810566</v>
      </c>
      <c r="L180" s="141">
        <v>757.75521693107885</v>
      </c>
      <c r="M180" s="141">
        <v>699.66632975186087</v>
      </c>
      <c r="N180" s="141">
        <v>771.71113945941477</v>
      </c>
      <c r="O180" s="141">
        <v>978.13108911890492</v>
      </c>
      <c r="P180" s="141">
        <v>836.93538851983067</v>
      </c>
      <c r="Q180" s="141">
        <v>827.52403668854788</v>
      </c>
      <c r="R180" s="141">
        <v>892.22377621749888</v>
      </c>
      <c r="S180" s="141">
        <v>804.19051248286905</v>
      </c>
      <c r="T180" s="141">
        <v>791.58068666656129</v>
      </c>
      <c r="U180" s="141">
        <v>779.35160108102207</v>
      </c>
      <c r="V180" s="141">
        <v>671.48208054278871</v>
      </c>
      <c r="W180" s="141">
        <v>919.25607656447733</v>
      </c>
      <c r="X180" s="163">
        <v>594.30980996707524</v>
      </c>
      <c r="Y180"/>
    </row>
    <row r="181" spans="1:25" x14ac:dyDescent="0.2">
      <c r="A181" s="103"/>
      <c r="B181" s="104" t="s">
        <v>27</v>
      </c>
      <c r="C181" s="140"/>
      <c r="D181" s="141">
        <v>5536.0128302805279</v>
      </c>
      <c r="E181" s="141">
        <v>5163.7914373409176</v>
      </c>
      <c r="F181" s="141">
        <v>4598.7420781350365</v>
      </c>
      <c r="G181" s="141">
        <v>3075.3692082841767</v>
      </c>
      <c r="H181" s="141">
        <v>4777.9945445991134</v>
      </c>
      <c r="I181" s="141">
        <v>3211.596371625862</v>
      </c>
      <c r="J181" s="141">
        <v>4030.7130289614042</v>
      </c>
      <c r="K181" s="141">
        <v>2862.8016775603328</v>
      </c>
      <c r="L181" s="141">
        <v>4237.3365514542947</v>
      </c>
      <c r="M181" s="141">
        <v>3572.6254592850978</v>
      </c>
      <c r="N181" s="141">
        <v>3817.7904294289538</v>
      </c>
      <c r="O181" s="141">
        <v>4650.7576594114107</v>
      </c>
      <c r="P181" s="141">
        <v>4854.9366058035921</v>
      </c>
      <c r="Q181" s="141">
        <v>4886.1290842799463</v>
      </c>
      <c r="R181" s="141">
        <v>4623.3213849430977</v>
      </c>
      <c r="S181" s="141">
        <v>4487.712387556634</v>
      </c>
      <c r="T181" s="141">
        <v>4061.2928261245534</v>
      </c>
      <c r="U181" s="141">
        <v>3951.4067628580474</v>
      </c>
      <c r="V181" s="141">
        <v>3759.7556240283034</v>
      </c>
      <c r="W181" s="141">
        <v>5005.1564524572032</v>
      </c>
      <c r="X181" s="163">
        <v>3041.5808014542035</v>
      </c>
      <c r="Y181"/>
    </row>
    <row r="182" spans="1:25" x14ac:dyDescent="0.2">
      <c r="A182" s="103"/>
      <c r="B182" s="104" t="s">
        <v>31</v>
      </c>
      <c r="C182" s="140"/>
      <c r="D182" s="141">
        <v>41.441583791153505</v>
      </c>
      <c r="E182" s="141">
        <v>40.119532299943586</v>
      </c>
      <c r="F182" s="141">
        <v>42.104777280011511</v>
      </c>
      <c r="G182" s="141">
        <v>40.310249801322108</v>
      </c>
      <c r="H182" s="141">
        <v>41.393163015713199</v>
      </c>
      <c r="I182" s="141">
        <v>48.595378795446599</v>
      </c>
      <c r="J182" s="141">
        <v>46.872749111649959</v>
      </c>
      <c r="K182" s="141">
        <v>41.109765506108957</v>
      </c>
      <c r="L182" s="141">
        <v>54.566775037361694</v>
      </c>
      <c r="M182" s="141">
        <v>42.246745320892899</v>
      </c>
      <c r="N182" s="141">
        <v>46.208608215424668</v>
      </c>
      <c r="O182" s="141">
        <v>28.064493119069123</v>
      </c>
      <c r="P182" s="141">
        <v>31.698304587224321</v>
      </c>
      <c r="Q182" s="141">
        <v>31.212438749984422</v>
      </c>
      <c r="R182" s="141">
        <v>11.774973084168771</v>
      </c>
      <c r="S182" s="141">
        <v>8.9303867728023096</v>
      </c>
      <c r="T182" s="141">
        <v>17.104444435989397</v>
      </c>
      <c r="U182" s="141">
        <v>34.569933864680415</v>
      </c>
      <c r="V182" s="141">
        <v>14.356487174834101</v>
      </c>
      <c r="W182" s="141">
        <v>7.822021717867206</v>
      </c>
      <c r="X182" s="163">
        <v>5.7858781574486189</v>
      </c>
      <c r="Y182"/>
    </row>
    <row r="183" spans="1:25" x14ac:dyDescent="0.2">
      <c r="A183" s="100" t="s">
        <v>71</v>
      </c>
      <c r="B183" s="100" t="s">
        <v>29</v>
      </c>
      <c r="C183" s="139"/>
      <c r="D183" s="136">
        <v>0.36429604511322761</v>
      </c>
      <c r="E183" s="136">
        <v>1.6405921636937775</v>
      </c>
      <c r="F183" s="136">
        <v>0.30136219473517345</v>
      </c>
      <c r="G183" s="136">
        <v>0.21760832604668981</v>
      </c>
      <c r="H183" s="136">
        <v>0.29495655208760696</v>
      </c>
      <c r="I183" s="136">
        <v>2.4961843268964088E-2</v>
      </c>
      <c r="J183" s="136">
        <v>0.21002496735512199</v>
      </c>
      <c r="K183" s="136">
        <v>0.15384354082691434</v>
      </c>
      <c r="L183" s="136">
        <v>9.9183781130065735E-2</v>
      </c>
      <c r="M183" s="136">
        <v>8.9527402943400197E-2</v>
      </c>
      <c r="N183" s="136">
        <v>0.2280565360549012</v>
      </c>
      <c r="O183" s="136">
        <v>0.14172835076204734</v>
      </c>
      <c r="P183" s="136">
        <v>0.13339462458355739</v>
      </c>
      <c r="Q183" s="136">
        <v>0.132772125225632</v>
      </c>
      <c r="R183" s="136">
        <v>6.4750685610779263E-2</v>
      </c>
      <c r="S183" s="136">
        <v>6.011773251660979E-2</v>
      </c>
      <c r="T183" s="136">
        <v>0.10599049256317909</v>
      </c>
      <c r="U183" s="136">
        <v>0.10639605646418702</v>
      </c>
      <c r="V183" s="136">
        <v>6.6618638254963669E-2</v>
      </c>
      <c r="W183" s="136">
        <v>0.18280875593336568</v>
      </c>
      <c r="X183" s="161">
        <v>6.1776558587083891E-2</v>
      </c>
      <c r="Y183"/>
    </row>
    <row r="184" spans="1:25" x14ac:dyDescent="0.2">
      <c r="A184" s="103"/>
      <c r="B184" s="104" t="s">
        <v>30</v>
      </c>
      <c r="C184" s="140"/>
      <c r="D184" s="141">
        <v>4.120342706283249E-2</v>
      </c>
      <c r="E184" s="141">
        <v>1.0900253004410053E-2</v>
      </c>
      <c r="F184" s="141">
        <v>7.941811154905401E-3</v>
      </c>
      <c r="G184" s="141">
        <v>8.5324044574163534E-3</v>
      </c>
      <c r="H184" s="141">
        <v>2.2465328554112901E-2</v>
      </c>
      <c r="I184" s="141">
        <v>4.4153671935195414E-3</v>
      </c>
      <c r="J184" s="141">
        <v>4.977165186055477E-3</v>
      </c>
      <c r="K184" s="141">
        <v>3.1129688096448171E-3</v>
      </c>
      <c r="L184" s="141">
        <v>5.429837024540779E-3</v>
      </c>
      <c r="M184" s="141">
        <v>9.8935594339354914E-3</v>
      </c>
      <c r="N184" s="141">
        <v>8.6772099869064593E-3</v>
      </c>
      <c r="O184" s="141">
        <v>1.5450349771624081E-2</v>
      </c>
      <c r="P184" s="141">
        <v>2.3352835903256958E-2</v>
      </c>
      <c r="Q184" s="141">
        <v>1.490132300102814E-2</v>
      </c>
      <c r="R184" s="141">
        <v>2.1539565369607484E-2</v>
      </c>
      <c r="S184" s="141">
        <v>1.9239274187556391E-2</v>
      </c>
      <c r="T184" s="141">
        <v>2.5937649185536531E-2</v>
      </c>
      <c r="U184" s="141">
        <v>2.5465823189304689E-2</v>
      </c>
      <c r="V184" s="141">
        <v>2.7924972947727406E-2</v>
      </c>
      <c r="W184" s="141">
        <v>2.7241410212253458E-2</v>
      </c>
      <c r="X184" s="163">
        <v>1.5103911119838489E-2</v>
      </c>
      <c r="Y184"/>
    </row>
    <row r="185" spans="1:25" x14ac:dyDescent="0.2">
      <c r="A185" s="103"/>
      <c r="B185" s="104" t="s">
        <v>24</v>
      </c>
      <c r="C185" s="140"/>
      <c r="D185" s="141">
        <v>0.49742245770872867</v>
      </c>
      <c r="E185" s="141">
        <v>0.49840097601890099</v>
      </c>
      <c r="F185" s="141">
        <v>0.26092813280844113</v>
      </c>
      <c r="G185" s="141">
        <v>0.19752944695232319</v>
      </c>
      <c r="H185" s="141">
        <v>0.41793756330138521</v>
      </c>
      <c r="I185" s="141">
        <v>0.14280535123528429</v>
      </c>
      <c r="J185" s="141">
        <v>0.38360606368294919</v>
      </c>
      <c r="K185" s="141">
        <v>0.30702454615190483</v>
      </c>
      <c r="L185" s="141">
        <v>8.1403656192731377E-2</v>
      </c>
      <c r="M185" s="141">
        <v>0.24067415252269045</v>
      </c>
      <c r="N185" s="141">
        <v>0.30269569684697417</v>
      </c>
      <c r="O185" s="141">
        <v>0.34835526087392288</v>
      </c>
      <c r="P185" s="141">
        <v>0.3797551846487075</v>
      </c>
      <c r="Q185" s="141">
        <v>0.29101597269404966</v>
      </c>
      <c r="R185" s="141">
        <v>0.40246482751562912</v>
      </c>
      <c r="S185" s="141">
        <v>0.50906539075441359</v>
      </c>
      <c r="T185" s="141">
        <v>0.42487778340687743</v>
      </c>
      <c r="U185" s="141">
        <v>0.27213864992267489</v>
      </c>
      <c r="V185" s="141">
        <v>0.23422263596150439</v>
      </c>
      <c r="W185" s="141">
        <v>0.41980640290111804</v>
      </c>
      <c r="X185" s="163">
        <v>0.16051783983156043</v>
      </c>
      <c r="Y185"/>
    </row>
    <row r="186" spans="1:25" x14ac:dyDescent="0.2">
      <c r="A186" s="103"/>
      <c r="B186" s="104" t="s">
        <v>25</v>
      </c>
      <c r="C186" s="140"/>
      <c r="D186" s="141">
        <v>26.240695673535317</v>
      </c>
      <c r="E186" s="141">
        <v>17.289156280760494</v>
      </c>
      <c r="F186" s="141">
        <v>11.763733727703158</v>
      </c>
      <c r="G186" s="141">
        <v>6.3623742852926402</v>
      </c>
      <c r="H186" s="141">
        <v>15.477540924852478</v>
      </c>
      <c r="I186" s="141">
        <v>5.7723729430418071</v>
      </c>
      <c r="J186" s="141">
        <v>9.0409124770385336</v>
      </c>
      <c r="K186" s="141">
        <v>7.468523974450326</v>
      </c>
      <c r="L186" s="141">
        <v>7.2451818415177929</v>
      </c>
      <c r="M186" s="141">
        <v>9.3162393439574416</v>
      </c>
      <c r="N186" s="141">
        <v>9.3272288908221128</v>
      </c>
      <c r="O186" s="141">
        <v>9.6611437947039818</v>
      </c>
      <c r="P186" s="141">
        <v>14.646480029151959</v>
      </c>
      <c r="Q186" s="141">
        <v>13.766094689382509</v>
      </c>
      <c r="R186" s="141">
        <v>14.176600237477352</v>
      </c>
      <c r="S186" s="141">
        <v>13.797797132713454</v>
      </c>
      <c r="T186" s="141">
        <v>13.722230038711148</v>
      </c>
      <c r="U186" s="141">
        <v>11.426226845958046</v>
      </c>
      <c r="V186" s="141">
        <v>19.037064566477113</v>
      </c>
      <c r="W186" s="141">
        <v>18.301872736401478</v>
      </c>
      <c r="X186" s="163">
        <v>8.5845374458958386</v>
      </c>
      <c r="Y186"/>
    </row>
    <row r="187" spans="1:25" x14ac:dyDescent="0.2">
      <c r="A187" s="103"/>
      <c r="B187" s="104" t="s">
        <v>28</v>
      </c>
      <c r="C187" s="140"/>
      <c r="D187" s="141">
        <v>6.5954833618657602</v>
      </c>
      <c r="E187" s="141">
        <v>4.6748962887138958</v>
      </c>
      <c r="F187" s="141">
        <v>6.1857018549628693</v>
      </c>
      <c r="G187" s="141">
        <v>4.6335118543686589</v>
      </c>
      <c r="H187" s="141">
        <v>6.4586245175284853</v>
      </c>
      <c r="I187" s="141">
        <v>6.1187081834700301</v>
      </c>
      <c r="J187" s="141">
        <v>5.1671324213299643</v>
      </c>
      <c r="K187" s="141">
        <v>4.2006897369326017</v>
      </c>
      <c r="L187" s="141">
        <v>4.901325068514879</v>
      </c>
      <c r="M187" s="141">
        <v>5.5913735677799883</v>
      </c>
      <c r="N187" s="141">
        <v>6.4593813818587389</v>
      </c>
      <c r="O187" s="141">
        <v>4.4875383296930105</v>
      </c>
      <c r="P187" s="141">
        <v>3.4304893548015238</v>
      </c>
      <c r="Q187" s="141">
        <v>2.832444897144613</v>
      </c>
      <c r="R187" s="141">
        <v>3.5547731421068773</v>
      </c>
      <c r="S187" s="141">
        <v>3.4630076396443199</v>
      </c>
      <c r="T187" s="141">
        <v>3.2188509927977829</v>
      </c>
      <c r="U187" s="141">
        <v>3.4049675581641443</v>
      </c>
      <c r="V187" s="141">
        <v>3.4417200598259852</v>
      </c>
      <c r="W187" s="141">
        <v>3.9296211427108716</v>
      </c>
      <c r="X187" s="163">
        <v>3.4350899983505894</v>
      </c>
      <c r="Y187"/>
    </row>
    <row r="188" spans="1:25" x14ac:dyDescent="0.2">
      <c r="A188" s="103"/>
      <c r="B188" s="104" t="s">
        <v>26</v>
      </c>
      <c r="C188" s="140"/>
      <c r="D188" s="141">
        <v>5.0321158892879039</v>
      </c>
      <c r="E188" s="141">
        <v>5.7641013694186318</v>
      </c>
      <c r="F188" s="141">
        <v>3.9720234691423522</v>
      </c>
      <c r="G188" s="141">
        <v>2.5750068847299894</v>
      </c>
      <c r="H188" s="141">
        <v>4.679660758577552</v>
      </c>
      <c r="I188" s="141">
        <v>3.6386045841041663</v>
      </c>
      <c r="J188" s="141">
        <v>3.7937232911377672</v>
      </c>
      <c r="K188" s="141">
        <v>3.5825371249781401</v>
      </c>
      <c r="L188" s="141">
        <v>3.4673177133864534</v>
      </c>
      <c r="M188" s="141">
        <v>3.9173028975112887</v>
      </c>
      <c r="N188" s="141">
        <v>3.836377256309738</v>
      </c>
      <c r="O188" s="141">
        <v>5.0584923653839873</v>
      </c>
      <c r="P188" s="141">
        <v>5.0369846317126488</v>
      </c>
      <c r="Q188" s="141">
        <v>4.2208088780291613</v>
      </c>
      <c r="R188" s="141">
        <v>4.1065947111779701</v>
      </c>
      <c r="S188" s="141">
        <v>3.934245002667061</v>
      </c>
      <c r="T188" s="141">
        <v>4.5835267366266912</v>
      </c>
      <c r="U188" s="141">
        <v>4.364550040525069</v>
      </c>
      <c r="V188" s="141">
        <v>3.6202135653556087</v>
      </c>
      <c r="W188" s="141">
        <v>4.9614588959648254</v>
      </c>
      <c r="X188" s="163">
        <v>2.8342768704433303</v>
      </c>
      <c r="Y188"/>
    </row>
    <row r="189" spans="1:25" x14ac:dyDescent="0.2">
      <c r="A189" s="103"/>
      <c r="B189" s="104" t="s">
        <v>27</v>
      </c>
      <c r="C189" s="140"/>
      <c r="D189" s="141">
        <v>15.893706876792447</v>
      </c>
      <c r="E189" s="141">
        <v>12.395679889379732</v>
      </c>
      <c r="F189" s="141">
        <v>10.583266702926307</v>
      </c>
      <c r="G189" s="141">
        <v>7.9439688598369846</v>
      </c>
      <c r="H189" s="141">
        <v>10.939268114603282</v>
      </c>
      <c r="I189" s="141">
        <v>6.7346454762740295</v>
      </c>
      <c r="J189" s="141">
        <v>9.5765661211616919</v>
      </c>
      <c r="K189" s="141">
        <v>5.5215020032252866</v>
      </c>
      <c r="L189" s="141">
        <v>6.81314695622914</v>
      </c>
      <c r="M189" s="141">
        <v>8.1167071068697716</v>
      </c>
      <c r="N189" s="141">
        <v>8.1080208356085013</v>
      </c>
      <c r="O189" s="141">
        <v>10.748774446208611</v>
      </c>
      <c r="P189" s="141">
        <v>12.910985781600987</v>
      </c>
      <c r="Q189" s="141">
        <v>9.4193224257919717</v>
      </c>
      <c r="R189" s="141">
        <v>9.7956418726982335</v>
      </c>
      <c r="S189" s="141">
        <v>10.024319924087095</v>
      </c>
      <c r="T189" s="141">
        <v>8.675887690591507</v>
      </c>
      <c r="U189" s="141">
        <v>9.4894317229974305</v>
      </c>
      <c r="V189" s="141">
        <v>9.9162711694226342</v>
      </c>
      <c r="W189" s="141">
        <v>13.712135773754223</v>
      </c>
      <c r="X189" s="163">
        <v>9.1538566304194404</v>
      </c>
      <c r="Y189"/>
    </row>
    <row r="190" spans="1:25" x14ac:dyDescent="0.2">
      <c r="A190" s="103"/>
      <c r="B190" s="104" t="s">
        <v>31</v>
      </c>
      <c r="C190" s="140"/>
      <c r="D190" s="141">
        <v>0.29072595082943442</v>
      </c>
      <c r="E190" s="141">
        <v>0.28869972831519269</v>
      </c>
      <c r="F190" s="141">
        <v>0.17694589161162633</v>
      </c>
      <c r="G190" s="141">
        <v>0.17284257488147922</v>
      </c>
      <c r="H190" s="141">
        <v>0.21268233995794816</v>
      </c>
      <c r="I190" s="141">
        <v>0.24741507611498317</v>
      </c>
      <c r="J190" s="141">
        <v>0.18108974329586747</v>
      </c>
      <c r="K190" s="141">
        <v>0.16108566842373598</v>
      </c>
      <c r="L190" s="141">
        <v>0.20801137632055769</v>
      </c>
      <c r="M190" s="141">
        <v>0.18505334080866623</v>
      </c>
      <c r="N190" s="141">
        <v>0.22202207178702635</v>
      </c>
      <c r="O190" s="141">
        <v>0.12229496038382137</v>
      </c>
      <c r="P190" s="141">
        <v>0.1814026864871478</v>
      </c>
      <c r="Q190" s="141">
        <v>0.16254429489817282</v>
      </c>
      <c r="R190" s="141">
        <v>6.4943564070474302E-2</v>
      </c>
      <c r="S190" s="141">
        <v>4.7137645245435456E-2</v>
      </c>
      <c r="T190" s="141">
        <v>9.0449324543982884E-2</v>
      </c>
      <c r="U190" s="141">
        <v>0.16945632818855172</v>
      </c>
      <c r="V190" s="141">
        <v>6.9605629101291838E-2</v>
      </c>
      <c r="W190" s="141">
        <v>4.049598447558013E-2</v>
      </c>
      <c r="X190" s="163">
        <v>2.9586534102791533E-2</v>
      </c>
      <c r="Y190"/>
    </row>
    <row r="191" spans="1:25" x14ac:dyDescent="0.2">
      <c r="A191" s="100" t="s">
        <v>43</v>
      </c>
      <c r="B191" s="100" t="s">
        <v>29</v>
      </c>
      <c r="C191" s="139">
        <v>130.57813563345294</v>
      </c>
      <c r="D191" s="136">
        <v>807.95807664728977</v>
      </c>
      <c r="E191" s="136">
        <v>3638.6057628724743</v>
      </c>
      <c r="F191" s="136">
        <v>865.05738551875481</v>
      </c>
      <c r="G191" s="136">
        <v>578.88678981629994</v>
      </c>
      <c r="H191" s="136">
        <v>759.52417621023108</v>
      </c>
      <c r="I191" s="136">
        <v>117.49820443890756</v>
      </c>
      <c r="J191" s="136">
        <v>526.18400025504116</v>
      </c>
      <c r="K191" s="136">
        <v>710.02083881933584</v>
      </c>
      <c r="L191" s="136">
        <v>346.0639173656993</v>
      </c>
      <c r="M191" s="136">
        <v>440.94669393742834</v>
      </c>
      <c r="N191" s="136">
        <v>987.48834866688037</v>
      </c>
      <c r="O191" s="136">
        <v>749.84410585736464</v>
      </c>
      <c r="P191" s="136">
        <v>382.74629925894146</v>
      </c>
      <c r="Q191" s="136">
        <v>596.83236470036445</v>
      </c>
      <c r="R191" s="136">
        <v>331.71804830604134</v>
      </c>
      <c r="S191" s="136">
        <v>430.94182565073038</v>
      </c>
      <c r="T191" s="136">
        <v>375.74976971446358</v>
      </c>
      <c r="U191" s="136">
        <v>901.56861603496918</v>
      </c>
      <c r="V191" s="136">
        <v>261.4410972278572</v>
      </c>
      <c r="W191" s="136">
        <v>558.31817453196788</v>
      </c>
      <c r="X191" s="161">
        <v>188.67244757018028</v>
      </c>
      <c r="Y191"/>
    </row>
    <row r="192" spans="1:25" x14ac:dyDescent="0.2">
      <c r="A192" s="103"/>
      <c r="B192" s="104" t="s">
        <v>30</v>
      </c>
      <c r="C192" s="140">
        <v>816.79601137554528</v>
      </c>
      <c r="D192" s="141">
        <v>548.22557491312216</v>
      </c>
      <c r="E192" s="141">
        <v>84.877624250290026</v>
      </c>
      <c r="F192" s="141">
        <v>83.186120039382942</v>
      </c>
      <c r="G192" s="141">
        <v>76.812431898816087</v>
      </c>
      <c r="H192" s="141">
        <v>182.88437741283838</v>
      </c>
      <c r="I192" s="141">
        <v>54.034718856521103</v>
      </c>
      <c r="J192" s="141">
        <v>68.01224073149001</v>
      </c>
      <c r="K192" s="141">
        <v>81.310602206683654</v>
      </c>
      <c r="L192" s="141">
        <v>214.32466853928389</v>
      </c>
      <c r="M192" s="141">
        <v>128.00800997074163</v>
      </c>
      <c r="N192" s="141">
        <v>150.03517173933648</v>
      </c>
      <c r="O192" s="141">
        <v>272.69853089128333</v>
      </c>
      <c r="P192" s="141">
        <v>410.37732920109494</v>
      </c>
      <c r="Q192" s="141">
        <v>295.85016722355783</v>
      </c>
      <c r="R192" s="141">
        <v>239.44977867558919</v>
      </c>
      <c r="S192" s="141">
        <v>281.20885334271429</v>
      </c>
      <c r="T192" s="141">
        <v>410.78462313632321</v>
      </c>
      <c r="U192" s="141">
        <v>395.3269534932636</v>
      </c>
      <c r="V192" s="141">
        <v>492.71061488811984</v>
      </c>
      <c r="W192" s="141">
        <v>379.1838515070807</v>
      </c>
      <c r="X192" s="163">
        <v>221.54031201593779</v>
      </c>
      <c r="Y192"/>
    </row>
    <row r="193" spans="1:25" x14ac:dyDescent="0.2">
      <c r="A193" s="103"/>
      <c r="B193" s="104" t="s">
        <v>24</v>
      </c>
      <c r="C193" s="140">
        <v>834.73838528360352</v>
      </c>
      <c r="D193" s="141">
        <v>980.16119623308987</v>
      </c>
      <c r="E193" s="141">
        <v>1362.7644978996807</v>
      </c>
      <c r="F193" s="141">
        <v>1017.4137398792495</v>
      </c>
      <c r="G193" s="141">
        <v>676.32438352472252</v>
      </c>
      <c r="H193" s="141">
        <v>1331.0994719979487</v>
      </c>
      <c r="I193" s="141">
        <v>865.91134896350059</v>
      </c>
      <c r="J193" s="141">
        <v>1090.1868731715726</v>
      </c>
      <c r="K193" s="141">
        <v>1017.8356938063886</v>
      </c>
      <c r="L193" s="141">
        <v>1129.9820923011598</v>
      </c>
      <c r="M193" s="141">
        <v>1467.7276098157256</v>
      </c>
      <c r="N193" s="141">
        <v>1215.2672784431904</v>
      </c>
      <c r="O193" s="141">
        <v>1862.965001921036</v>
      </c>
      <c r="P193" s="141">
        <v>1639.0741456916296</v>
      </c>
      <c r="Q193" s="141">
        <v>1885.5978842289962</v>
      </c>
      <c r="R193" s="141">
        <v>2018.9918250894395</v>
      </c>
      <c r="S193" s="141">
        <v>1960.3468720644564</v>
      </c>
      <c r="T193" s="141">
        <v>1791.9067356858557</v>
      </c>
      <c r="U193" s="141">
        <v>1564.2836488888804</v>
      </c>
      <c r="V193" s="141">
        <v>1539.1216072765033</v>
      </c>
      <c r="W193" s="141">
        <v>2313.9659600860823</v>
      </c>
      <c r="X193" s="163">
        <v>1250.9410817908572</v>
      </c>
      <c r="Y193"/>
    </row>
    <row r="194" spans="1:25" x14ac:dyDescent="0.2">
      <c r="A194" s="103"/>
      <c r="B194" s="104" t="s">
        <v>25</v>
      </c>
      <c r="C194" s="140">
        <v>30440.690193867576</v>
      </c>
      <c r="D194" s="141">
        <v>23907.923152566127</v>
      </c>
      <c r="E194" s="141">
        <v>40511.453707482469</v>
      </c>
      <c r="F194" s="141">
        <v>36784.636366203653</v>
      </c>
      <c r="G194" s="141">
        <v>20478.869879306119</v>
      </c>
      <c r="H194" s="141">
        <v>25379.067479184072</v>
      </c>
      <c r="I194" s="141">
        <v>25542.329932970333</v>
      </c>
      <c r="J194" s="141">
        <v>35227.29984987725</v>
      </c>
      <c r="K194" s="141">
        <v>39336.425074999635</v>
      </c>
      <c r="L194" s="141">
        <v>43226.047875104698</v>
      </c>
      <c r="M194" s="141">
        <v>39377.590702369627</v>
      </c>
      <c r="N194" s="141">
        <v>41027.313810270374</v>
      </c>
      <c r="O194" s="141">
        <v>45406.958073147209</v>
      </c>
      <c r="P194" s="141">
        <v>46586.014402187771</v>
      </c>
      <c r="Q194" s="141">
        <v>51925.156369408825</v>
      </c>
      <c r="R194" s="141">
        <v>60387.652743479783</v>
      </c>
      <c r="S194" s="141">
        <v>61499.460931427267</v>
      </c>
      <c r="T194" s="141">
        <v>55049.203122247622</v>
      </c>
      <c r="U194" s="141">
        <v>43793.489254131426</v>
      </c>
      <c r="V194" s="141">
        <v>31608.287539109046</v>
      </c>
      <c r="W194" s="141">
        <v>52900.810565988344</v>
      </c>
      <c r="X194" s="163">
        <v>34353.231616813136</v>
      </c>
      <c r="Y194"/>
    </row>
    <row r="195" spans="1:25" x14ac:dyDescent="0.2">
      <c r="A195" s="103"/>
      <c r="B195" s="104" t="s">
        <v>28</v>
      </c>
      <c r="C195" s="140">
        <v>15513.879900145901</v>
      </c>
      <c r="D195" s="141">
        <v>16109.385015501315</v>
      </c>
      <c r="E195" s="141">
        <v>12871.86255874862</v>
      </c>
      <c r="F195" s="141">
        <v>16508.126712217178</v>
      </c>
      <c r="G195" s="141">
        <v>15816.703409117323</v>
      </c>
      <c r="H195" s="141">
        <v>19544.493303616982</v>
      </c>
      <c r="I195" s="141">
        <v>18725.267591167583</v>
      </c>
      <c r="J195" s="141">
        <v>16140.548032215202</v>
      </c>
      <c r="K195" s="141">
        <v>16962.974662048717</v>
      </c>
      <c r="L195" s="141">
        <v>20863.565910830061</v>
      </c>
      <c r="M195" s="141">
        <v>19334.099740626341</v>
      </c>
      <c r="N195" s="141">
        <v>22452.615084366604</v>
      </c>
      <c r="O195" s="141">
        <v>24780.128751841308</v>
      </c>
      <c r="P195" s="141">
        <v>20421.863129555906</v>
      </c>
      <c r="Q195" s="141">
        <v>26208.20807643584</v>
      </c>
      <c r="R195" s="141">
        <v>18778.558301877183</v>
      </c>
      <c r="S195" s="141">
        <v>20583.846923257108</v>
      </c>
      <c r="T195" s="141">
        <v>33114.224487620559</v>
      </c>
      <c r="U195" s="141">
        <v>25853.292643484678</v>
      </c>
      <c r="V195" s="141">
        <v>18069.405564056855</v>
      </c>
      <c r="W195" s="141">
        <v>22741.058085980741</v>
      </c>
      <c r="X195" s="163">
        <v>45622.315351193516</v>
      </c>
      <c r="Y195"/>
    </row>
    <row r="196" spans="1:25" x14ac:dyDescent="0.2">
      <c r="A196" s="103"/>
      <c r="B196" s="104" t="s">
        <v>26</v>
      </c>
      <c r="C196" s="140">
        <v>4992.9318687990408</v>
      </c>
      <c r="D196" s="141">
        <v>6073.6753355488818</v>
      </c>
      <c r="E196" s="141">
        <v>7599.370814569791</v>
      </c>
      <c r="F196" s="141">
        <v>5603.6296197910006</v>
      </c>
      <c r="G196" s="141">
        <v>4991.5361963057603</v>
      </c>
      <c r="H196" s="141">
        <v>7704.4426521545111</v>
      </c>
      <c r="I196" s="141">
        <v>4928.3361497363194</v>
      </c>
      <c r="J196" s="141">
        <v>5184.7041296091402</v>
      </c>
      <c r="K196" s="141">
        <v>4309.0897134352408</v>
      </c>
      <c r="L196" s="141">
        <v>6671.462810666575</v>
      </c>
      <c r="M196" s="141">
        <v>8803.511808455969</v>
      </c>
      <c r="N196" s="141">
        <v>7128.8261751008995</v>
      </c>
      <c r="O196" s="141">
        <v>9615.1988234789114</v>
      </c>
      <c r="P196" s="141">
        <v>7475.1878662315694</v>
      </c>
      <c r="Q196" s="141">
        <v>8736.4573291149554</v>
      </c>
      <c r="R196" s="141">
        <v>8032.111429394753</v>
      </c>
      <c r="S196" s="141">
        <v>9194.6393011973723</v>
      </c>
      <c r="T196" s="141">
        <v>8936.4560387694801</v>
      </c>
      <c r="U196" s="141">
        <v>7886.8380783545472</v>
      </c>
      <c r="V196" s="141">
        <v>6643.3351350173671</v>
      </c>
      <c r="W196" s="141">
        <v>9641.0716180430773</v>
      </c>
      <c r="X196" s="163">
        <v>5395.018130582951</v>
      </c>
      <c r="Y196"/>
    </row>
    <row r="197" spans="1:25" x14ac:dyDescent="0.2">
      <c r="A197" s="103"/>
      <c r="B197" s="104" t="s">
        <v>27</v>
      </c>
      <c r="C197" s="140">
        <v>22250.367387981172</v>
      </c>
      <c r="D197" s="141">
        <v>27910.214907687245</v>
      </c>
      <c r="E197" s="141">
        <v>24466.240172571488</v>
      </c>
      <c r="F197" s="141">
        <v>21360.634698358237</v>
      </c>
      <c r="G197" s="141">
        <v>15538.108814445144</v>
      </c>
      <c r="H197" s="141">
        <v>22021.050163119718</v>
      </c>
      <c r="I197" s="141">
        <v>14893.56302657541</v>
      </c>
      <c r="J197" s="141">
        <v>17638.840811048467</v>
      </c>
      <c r="K197" s="141">
        <v>13867.045573303722</v>
      </c>
      <c r="L197" s="141">
        <v>17498.531945219336</v>
      </c>
      <c r="M197" s="141">
        <v>15637.020926072741</v>
      </c>
      <c r="N197" s="141">
        <v>15343.566663215726</v>
      </c>
      <c r="O197" s="141">
        <v>19071.922355299743</v>
      </c>
      <c r="P197" s="141">
        <v>19317.64335034641</v>
      </c>
      <c r="Q197" s="141">
        <v>19029.523221028947</v>
      </c>
      <c r="R197" s="141">
        <v>16548.357704400198</v>
      </c>
      <c r="S197" s="141">
        <v>15939.362201311271</v>
      </c>
      <c r="T197" s="141">
        <v>16081.851104492707</v>
      </c>
      <c r="U197" s="141">
        <v>15628.890345753356</v>
      </c>
      <c r="V197" s="141">
        <v>14114.53263392563</v>
      </c>
      <c r="W197" s="141">
        <v>18160.798588009591</v>
      </c>
      <c r="X197" s="163">
        <v>11590.92484754999</v>
      </c>
      <c r="Y197"/>
    </row>
    <row r="198" spans="1:25" x14ac:dyDescent="0.2">
      <c r="A198" s="103"/>
      <c r="B198" s="104" t="s">
        <v>31</v>
      </c>
      <c r="C198" s="140">
        <v>523.92090786107849</v>
      </c>
      <c r="D198" s="141">
        <v>524.21732887216706</v>
      </c>
      <c r="E198" s="141">
        <v>557.63440780700341</v>
      </c>
      <c r="F198" s="141">
        <v>564.15246572579179</v>
      </c>
      <c r="G198" s="141">
        <v>499.0661094100281</v>
      </c>
      <c r="H198" s="141">
        <v>455.21250190176187</v>
      </c>
      <c r="I198" s="141">
        <v>594.48796917341485</v>
      </c>
      <c r="J198" s="141">
        <v>592.80655779553149</v>
      </c>
      <c r="K198" s="141">
        <v>491.53330898439003</v>
      </c>
      <c r="L198" s="141">
        <v>698.39280564796184</v>
      </c>
      <c r="M198" s="141">
        <v>473.05256003331363</v>
      </c>
      <c r="N198" s="141">
        <v>511.45665630408399</v>
      </c>
      <c r="O198" s="141">
        <v>317.90841490994023</v>
      </c>
      <c r="P198" s="141">
        <v>388.02878436690196</v>
      </c>
      <c r="Q198" s="141">
        <v>314.55050195952106</v>
      </c>
      <c r="R198" s="141">
        <v>113.41192372203135</v>
      </c>
      <c r="S198" s="141">
        <v>89.65351429515006</v>
      </c>
      <c r="T198" s="141">
        <v>181.56100372407491</v>
      </c>
      <c r="U198" s="141">
        <v>382.64181118280214</v>
      </c>
      <c r="V198" s="141">
        <v>144.58640470406382</v>
      </c>
      <c r="W198" s="141">
        <v>107.48932066561738</v>
      </c>
      <c r="X198" s="163">
        <v>72.625169631546612</v>
      </c>
      <c r="Y198"/>
    </row>
    <row r="199" spans="1:25" x14ac:dyDescent="0.2">
      <c r="A199" s="100" t="s">
        <v>36</v>
      </c>
      <c r="B199" s="100" t="s">
        <v>29</v>
      </c>
      <c r="C199" s="139">
        <v>6.7313190839806438</v>
      </c>
      <c r="D199" s="136">
        <v>41.650339040365886</v>
      </c>
      <c r="E199" s="136">
        <v>187.57057827398373</v>
      </c>
      <c r="F199" s="136">
        <v>26.796459898651449</v>
      </c>
      <c r="G199" s="136">
        <v>35.163800780173531</v>
      </c>
      <c r="H199" s="136">
        <v>25.861251231948927</v>
      </c>
      <c r="I199" s="136">
        <v>5.3934235552219834</v>
      </c>
      <c r="J199" s="136">
        <v>16.378373434558899</v>
      </c>
      <c r="K199" s="136">
        <v>18.611443257850734</v>
      </c>
      <c r="L199" s="136">
        <v>9.4979863129623592</v>
      </c>
      <c r="M199" s="136">
        <v>8.8831453110896046</v>
      </c>
      <c r="N199" s="136">
        <v>23.243266982334905</v>
      </c>
      <c r="O199" s="136">
        <v>12.67895740713546</v>
      </c>
      <c r="P199" s="136">
        <v>13.791052188021869</v>
      </c>
      <c r="Q199" s="136">
        <v>10.932483812267579</v>
      </c>
      <c r="R199" s="136">
        <v>5.1670473234098164</v>
      </c>
      <c r="S199" s="136">
        <v>7.7026830898545393</v>
      </c>
      <c r="T199" s="136">
        <v>9.6501021731458945</v>
      </c>
      <c r="U199" s="136">
        <v>12.727069820349723</v>
      </c>
      <c r="V199" s="136">
        <v>8.4121505296220143</v>
      </c>
      <c r="W199" s="136">
        <v>14.045874741506767</v>
      </c>
      <c r="X199" s="161">
        <v>8.2112266316918721</v>
      </c>
      <c r="Y199"/>
    </row>
    <row r="200" spans="1:25" x14ac:dyDescent="0.2">
      <c r="A200" s="103"/>
      <c r="B200" s="104" t="s">
        <v>30</v>
      </c>
      <c r="C200" s="140">
        <v>12.337373073386278</v>
      </c>
      <c r="D200" s="141">
        <v>4.717159632643475</v>
      </c>
      <c r="E200" s="141">
        <v>0.84136938588402765</v>
      </c>
      <c r="F200" s="141">
        <v>0.71456906218289695</v>
      </c>
      <c r="G200" s="141">
        <v>0.63122058502367817</v>
      </c>
      <c r="H200" s="141">
        <v>1.0884432982481513</v>
      </c>
      <c r="I200" s="141">
        <v>0.32430421963713207</v>
      </c>
      <c r="J200" s="141">
        <v>0.32964779125838467</v>
      </c>
      <c r="K200" s="141">
        <v>0.31457264234356308</v>
      </c>
      <c r="L200" s="141">
        <v>0.56748651152926266</v>
      </c>
      <c r="M200" s="141">
        <v>0.24408200494233359</v>
      </c>
      <c r="N200" s="141">
        <v>0.33554281948826198</v>
      </c>
      <c r="O200" s="141">
        <v>0.26379104928529273</v>
      </c>
      <c r="P200" s="141">
        <v>0.58665775314614155</v>
      </c>
      <c r="Q200" s="141">
        <v>0.31330553789145943</v>
      </c>
      <c r="R200" s="141">
        <v>0.35030989286258857</v>
      </c>
      <c r="S200" s="141">
        <v>0.27225836761351541</v>
      </c>
      <c r="T200" s="141">
        <v>0.3951232480666797</v>
      </c>
      <c r="U200" s="141">
        <v>0.97096296746725896</v>
      </c>
      <c r="V200" s="141">
        <v>1.2462157440738146</v>
      </c>
      <c r="W200" s="141">
        <v>0.55290525328514162</v>
      </c>
      <c r="X200" s="163">
        <v>0.49094108681762899</v>
      </c>
      <c r="Y200"/>
    </row>
    <row r="201" spans="1:25" x14ac:dyDescent="0.2">
      <c r="A201" s="103"/>
      <c r="B201" s="104" t="s">
        <v>24</v>
      </c>
      <c r="C201" s="140">
        <v>1.2806372027343356</v>
      </c>
      <c r="D201" s="141">
        <v>1.0072455477169504</v>
      </c>
      <c r="E201" s="141">
        <v>1.88040516657212</v>
      </c>
      <c r="F201" s="141">
        <v>1.2144032643594411</v>
      </c>
      <c r="G201" s="141">
        <v>0.95927367012127773</v>
      </c>
      <c r="H201" s="141">
        <v>2.0524179124716739</v>
      </c>
      <c r="I201" s="141">
        <v>1.1309293877063045</v>
      </c>
      <c r="J201" s="141">
        <v>1.482373294510527</v>
      </c>
      <c r="K201" s="141">
        <v>1.4254668710442131</v>
      </c>
      <c r="L201" s="141">
        <v>1.5040924564975193</v>
      </c>
      <c r="M201" s="141">
        <v>1.055444171036596</v>
      </c>
      <c r="N201" s="141">
        <v>0.98455355332005734</v>
      </c>
      <c r="O201" s="141">
        <v>1.2365426058665234</v>
      </c>
      <c r="P201" s="141">
        <v>0.88413135058159542</v>
      </c>
      <c r="Q201" s="141">
        <v>0.92642511435495845</v>
      </c>
      <c r="R201" s="141">
        <v>0.93825355090042906</v>
      </c>
      <c r="S201" s="141">
        <v>1.1619996567965709</v>
      </c>
      <c r="T201" s="141">
        <v>0.86917950668917654</v>
      </c>
      <c r="U201" s="141">
        <v>0.77192928520112292</v>
      </c>
      <c r="V201" s="141">
        <v>0.52546551287122012</v>
      </c>
      <c r="W201" s="141">
        <v>0.92141852487271136</v>
      </c>
      <c r="X201" s="163">
        <v>0.42455208095467573</v>
      </c>
      <c r="Y201"/>
    </row>
    <row r="202" spans="1:25" x14ac:dyDescent="0.2">
      <c r="A202" s="103"/>
      <c r="B202" s="104" t="s">
        <v>25</v>
      </c>
      <c r="C202" s="140">
        <v>16.175890016899764</v>
      </c>
      <c r="D202" s="141">
        <v>15.397171176711641</v>
      </c>
      <c r="E202" s="141">
        <v>17.671639051804991</v>
      </c>
      <c r="F202" s="141">
        <v>17.418271247549168</v>
      </c>
      <c r="G202" s="141">
        <v>11.156258463438308</v>
      </c>
      <c r="H202" s="141">
        <v>18.87688095321754</v>
      </c>
      <c r="I202" s="141">
        <v>16.276300223602057</v>
      </c>
      <c r="J202" s="141">
        <v>16.343981148864778</v>
      </c>
      <c r="K202" s="141">
        <v>13.749510722286741</v>
      </c>
      <c r="L202" s="141">
        <v>24.697593194635338</v>
      </c>
      <c r="M202" s="141">
        <v>18.947071111944478</v>
      </c>
      <c r="N202" s="141">
        <v>14.304521645576658</v>
      </c>
      <c r="O202" s="141">
        <v>18.10255206351599</v>
      </c>
      <c r="P202" s="141">
        <v>14.932380529176895</v>
      </c>
      <c r="Q202" s="141">
        <v>14.208973222361914</v>
      </c>
      <c r="R202" s="141">
        <v>14.827773249876248</v>
      </c>
      <c r="S202" s="141">
        <v>12.872437238568317</v>
      </c>
      <c r="T202" s="141">
        <v>12.208458209459907</v>
      </c>
      <c r="U202" s="141">
        <v>10.443129363176423</v>
      </c>
      <c r="V202" s="141">
        <v>9.671996167975097</v>
      </c>
      <c r="W202" s="141">
        <v>11.387544666055515</v>
      </c>
      <c r="X202" s="163">
        <v>8.488135998767337</v>
      </c>
      <c r="Y202"/>
    </row>
    <row r="203" spans="1:25" x14ac:dyDescent="0.2">
      <c r="A203" s="103"/>
      <c r="B203" s="104" t="s">
        <v>28</v>
      </c>
      <c r="C203" s="140">
        <v>1145.7773882831311</v>
      </c>
      <c r="D203" s="141">
        <v>1137.7234706430927</v>
      </c>
      <c r="E203" s="141">
        <v>1035.9466154380198</v>
      </c>
      <c r="F203" s="141">
        <v>1304.7506467818137</v>
      </c>
      <c r="G203" s="141">
        <v>1450.4998240715154</v>
      </c>
      <c r="H203" s="141">
        <v>1360.2858534411364</v>
      </c>
      <c r="I203" s="141">
        <v>1036.6150620570645</v>
      </c>
      <c r="J203" s="141">
        <v>734.47271186412877</v>
      </c>
      <c r="K203" s="141">
        <v>534.05706918801957</v>
      </c>
      <c r="L203" s="141">
        <v>471.71446907354704</v>
      </c>
      <c r="M203" s="141">
        <v>423.28445521302649</v>
      </c>
      <c r="N203" s="141">
        <v>555.22724331139864</v>
      </c>
      <c r="O203" s="141">
        <v>410.39386074059979</v>
      </c>
      <c r="P203" s="141">
        <v>151.75354574861015</v>
      </c>
      <c r="Q203" s="141">
        <v>20.518948778076705</v>
      </c>
      <c r="R203" s="141">
        <v>80.036345837783614</v>
      </c>
      <c r="S203" s="141">
        <v>75.121667201732095</v>
      </c>
      <c r="T203" s="141">
        <v>36.404105753845847</v>
      </c>
      <c r="U203" s="141">
        <v>22.764432836714491</v>
      </c>
      <c r="V203" s="141">
        <v>26.435437531554481</v>
      </c>
      <c r="W203" s="141">
        <v>27.655299016537292</v>
      </c>
      <c r="X203" s="163">
        <v>33.364045888229938</v>
      </c>
      <c r="Y203"/>
    </row>
    <row r="204" spans="1:25" x14ac:dyDescent="0.2">
      <c r="A204" s="103"/>
      <c r="B204" s="104" t="s">
        <v>26</v>
      </c>
      <c r="C204" s="140">
        <v>24.052552713550654</v>
      </c>
      <c r="D204" s="141">
        <v>19.731273623189182</v>
      </c>
      <c r="E204" s="141">
        <v>21.485885031090643</v>
      </c>
      <c r="F204" s="141">
        <v>13.695221825828238</v>
      </c>
      <c r="G204" s="141">
        <v>12.959551163329269</v>
      </c>
      <c r="H204" s="141">
        <v>46.132705772980181</v>
      </c>
      <c r="I204" s="141">
        <v>13.650729329983255</v>
      </c>
      <c r="J204" s="141">
        <v>13.343126853435679</v>
      </c>
      <c r="K204" s="141">
        <v>11.122485663966311</v>
      </c>
      <c r="L204" s="141">
        <v>15.842050163962766</v>
      </c>
      <c r="M204" s="141">
        <v>14.486524516069384</v>
      </c>
      <c r="N204" s="141">
        <v>12.041498127945289</v>
      </c>
      <c r="O204" s="141">
        <v>16.533732376797307</v>
      </c>
      <c r="P204" s="141">
        <v>11.739968086779315</v>
      </c>
      <c r="Q204" s="141">
        <v>10.304941000532015</v>
      </c>
      <c r="R204" s="141">
        <v>12.133222716145591</v>
      </c>
      <c r="S204" s="141">
        <v>10.532776508093415</v>
      </c>
      <c r="T204" s="141">
        <v>10.843762905431005</v>
      </c>
      <c r="U204" s="141">
        <v>10.330099034517087</v>
      </c>
      <c r="V204" s="141">
        <v>7.6916512835414013</v>
      </c>
      <c r="W204" s="141">
        <v>10.432509894527655</v>
      </c>
      <c r="X204" s="163">
        <v>5.8798429683704363</v>
      </c>
      <c r="Y204"/>
    </row>
    <row r="205" spans="1:25" x14ac:dyDescent="0.2">
      <c r="A205" s="103"/>
      <c r="B205" s="104" t="s">
        <v>27</v>
      </c>
      <c r="C205" s="140">
        <v>58.104569126400584</v>
      </c>
      <c r="D205" s="141">
        <v>66.0231791733639</v>
      </c>
      <c r="E205" s="141">
        <v>54.848556620857615</v>
      </c>
      <c r="F205" s="141">
        <v>43.164172069125776</v>
      </c>
      <c r="G205" s="141">
        <v>29.583615760903477</v>
      </c>
      <c r="H205" s="141">
        <v>43.335484308521067</v>
      </c>
      <c r="I205" s="141">
        <v>44.022109971726998</v>
      </c>
      <c r="J205" s="141">
        <v>49.747307088066634</v>
      </c>
      <c r="K205" s="141">
        <v>34.463073403372626</v>
      </c>
      <c r="L205" s="141">
        <v>46.837241732353085</v>
      </c>
      <c r="M205" s="141">
        <v>31.71191342142086</v>
      </c>
      <c r="N205" s="141">
        <v>36.190170060551303</v>
      </c>
      <c r="O205" s="141">
        <v>43.554863524861943</v>
      </c>
      <c r="P205" s="141">
        <v>45.693049121693903</v>
      </c>
      <c r="Q205" s="141">
        <v>36.43923933936879</v>
      </c>
      <c r="R205" s="141">
        <v>36.59200011015362</v>
      </c>
      <c r="S205" s="141">
        <v>33.555829164197895</v>
      </c>
      <c r="T205" s="141">
        <v>34.035452120912709</v>
      </c>
      <c r="U205" s="141">
        <v>33.072612869539675</v>
      </c>
      <c r="V205" s="141">
        <v>25.39842867186378</v>
      </c>
      <c r="W205" s="141">
        <v>33.936359407755901</v>
      </c>
      <c r="X205" s="163">
        <v>22.841989697453187</v>
      </c>
      <c r="Y205"/>
    </row>
    <row r="206" spans="1:25" x14ac:dyDescent="0.2">
      <c r="A206" s="103"/>
      <c r="B206" s="104" t="s">
        <v>31</v>
      </c>
      <c r="C206" s="140">
        <v>0.57724182459448081</v>
      </c>
      <c r="D206" s="141">
        <v>0.46402516381887937</v>
      </c>
      <c r="E206" s="141">
        <v>0.41701885833445418</v>
      </c>
      <c r="F206" s="141">
        <v>0.42642550578482175</v>
      </c>
      <c r="G206" s="141">
        <v>0.34026468941280336</v>
      </c>
      <c r="H206" s="141">
        <v>0.39369840811206191</v>
      </c>
      <c r="I206" s="141">
        <v>0.52184458747849449</v>
      </c>
      <c r="J206" s="141">
        <v>0.43348244603925307</v>
      </c>
      <c r="K206" s="141">
        <v>0.52301560689992821</v>
      </c>
      <c r="L206" s="141">
        <v>0.54064181339811612</v>
      </c>
      <c r="M206" s="141">
        <v>0.33293098858404802</v>
      </c>
      <c r="N206" s="141">
        <v>0.50079682192651054</v>
      </c>
      <c r="O206" s="141">
        <v>0.23563253138951609</v>
      </c>
      <c r="P206" s="141">
        <v>0.55347731289635649</v>
      </c>
      <c r="Q206" s="141">
        <v>0.26677854437607085</v>
      </c>
      <c r="R206" s="141">
        <v>0.10953014407528303</v>
      </c>
      <c r="S206" s="141">
        <v>0.10087439062405273</v>
      </c>
      <c r="T206" s="141">
        <v>0.14584451106969806</v>
      </c>
      <c r="U206" s="141">
        <v>0.3208830741249033</v>
      </c>
      <c r="V206" s="141">
        <v>0.13010760823150885</v>
      </c>
      <c r="W206" s="141">
        <v>0.12065350956844925</v>
      </c>
      <c r="X206" s="163">
        <v>6.4281273039102915E-2</v>
      </c>
      <c r="Y206"/>
    </row>
    <row r="207" spans="1:25" x14ac:dyDescent="0.2">
      <c r="A207" s="100" t="s">
        <v>72</v>
      </c>
      <c r="B207" s="100" t="s">
        <v>29</v>
      </c>
      <c r="C207" s="139"/>
      <c r="D207" s="136"/>
      <c r="E207" s="136"/>
      <c r="F207" s="136"/>
      <c r="G207" s="136"/>
      <c r="H207" s="136"/>
      <c r="I207" s="136"/>
      <c r="J207" s="136">
        <v>5.472475840358506E-2</v>
      </c>
      <c r="K207" s="136">
        <v>4.242790871170294E-2</v>
      </c>
      <c r="L207" s="136">
        <v>1.5864789166446697E-2</v>
      </c>
      <c r="M207" s="136">
        <v>1.8067625850794099E-2</v>
      </c>
      <c r="N207" s="136">
        <v>2.9096902923646046E-2</v>
      </c>
      <c r="O207" s="136">
        <v>2.4993803675709303E-2</v>
      </c>
      <c r="P207" s="136">
        <v>2.7183523600924145E-2</v>
      </c>
      <c r="Q207" s="136">
        <v>1.9733295637871597E-2</v>
      </c>
      <c r="R207" s="136">
        <v>1.8473634272797773E-2</v>
      </c>
      <c r="S207" s="136">
        <v>2.1598320830693785E-2</v>
      </c>
      <c r="T207" s="136">
        <v>2.5950072078419591E-2</v>
      </c>
      <c r="U207" s="136">
        <v>3.2460712669669385E-2</v>
      </c>
      <c r="V207" s="136">
        <v>9.1648889635073352E-2</v>
      </c>
      <c r="W207" s="136">
        <v>4.6820923149182916E-2</v>
      </c>
      <c r="X207" s="161">
        <v>1.4424096066510936E-2</v>
      </c>
      <c r="Y207"/>
    </row>
    <row r="208" spans="1:25" x14ac:dyDescent="0.2">
      <c r="A208" s="103"/>
      <c r="B208" s="104" t="s">
        <v>30</v>
      </c>
      <c r="C208" s="140"/>
      <c r="D208" s="141"/>
      <c r="E208" s="141"/>
      <c r="F208" s="141"/>
      <c r="G208" s="141"/>
      <c r="H208" s="141"/>
      <c r="I208" s="141"/>
      <c r="J208" s="141">
        <v>4.9953122331717449E-3</v>
      </c>
      <c r="K208" s="141">
        <v>2.7295932973673115E-3</v>
      </c>
      <c r="L208" s="141">
        <v>1.9204087558198349E-3</v>
      </c>
      <c r="M208" s="141">
        <v>1.1736492963446156E-3</v>
      </c>
      <c r="N208" s="141">
        <v>1.7335788621223452E-3</v>
      </c>
      <c r="O208" s="141">
        <v>1.9131855885464507E-3</v>
      </c>
      <c r="P208" s="141">
        <v>3.2019876322017414E-3</v>
      </c>
      <c r="Q208" s="141">
        <v>2.6009898931380346E-3</v>
      </c>
      <c r="R208" s="141">
        <v>4.2010673006063759E-3</v>
      </c>
      <c r="S208" s="141">
        <v>2.5738391924263701E-3</v>
      </c>
      <c r="T208" s="141">
        <v>3.8536037629430275E-3</v>
      </c>
      <c r="U208" s="141">
        <v>4.1166183335419899E-3</v>
      </c>
      <c r="V208" s="141">
        <v>4.2388273403956758E-3</v>
      </c>
      <c r="W208" s="141">
        <v>3.6798550092949278E-3</v>
      </c>
      <c r="X208" s="163">
        <v>2.4178952203648464E-3</v>
      </c>
      <c r="Y208"/>
    </row>
    <row r="209" spans="1:25" x14ac:dyDescent="0.2">
      <c r="A209" s="103"/>
      <c r="B209" s="104" t="s">
        <v>24</v>
      </c>
      <c r="C209" s="140"/>
      <c r="D209" s="141"/>
      <c r="E209" s="141"/>
      <c r="F209" s="141"/>
      <c r="G209" s="141"/>
      <c r="H209" s="141"/>
      <c r="I209" s="141"/>
      <c r="J209" s="141">
        <v>0.30596000529591849</v>
      </c>
      <c r="K209" s="141">
        <v>7.5774392057573178E-2</v>
      </c>
      <c r="L209" s="141">
        <v>2.5105643888608812E-2</v>
      </c>
      <c r="M209" s="141">
        <v>2.2216672893602792E-2</v>
      </c>
      <c r="N209" s="141">
        <v>2.388420442599417E-2</v>
      </c>
      <c r="O209" s="141">
        <v>2.9502664282294248E-2</v>
      </c>
      <c r="P209" s="141">
        <v>6.1222003909720803E-2</v>
      </c>
      <c r="Q209" s="141">
        <v>3.973484896767223E-2</v>
      </c>
      <c r="R209" s="141">
        <v>4.9369480919186512E-2</v>
      </c>
      <c r="S209" s="141">
        <v>5.399003719058771E-2</v>
      </c>
      <c r="T209" s="141">
        <v>4.3717319467216111E-2</v>
      </c>
      <c r="U209" s="141">
        <v>3.6303788032675095E-2</v>
      </c>
      <c r="V209" s="141">
        <v>3.8632611976030538E-2</v>
      </c>
      <c r="W209" s="141">
        <v>5.5330735552299067E-2</v>
      </c>
      <c r="X209" s="163">
        <v>2.6569806372513469E-2</v>
      </c>
      <c r="Y209"/>
    </row>
    <row r="210" spans="1:25" x14ac:dyDescent="0.2">
      <c r="A210" s="103"/>
      <c r="B210" s="104" t="s">
        <v>25</v>
      </c>
      <c r="C210" s="140"/>
      <c r="D210" s="141"/>
      <c r="E210" s="141"/>
      <c r="F210" s="141"/>
      <c r="G210" s="141"/>
      <c r="H210" s="141"/>
      <c r="I210" s="141"/>
      <c r="J210" s="141">
        <v>2.4232889318077704</v>
      </c>
      <c r="K210" s="141">
        <v>0.54716768834746332</v>
      </c>
      <c r="L210" s="141">
        <v>0.45954650982945239</v>
      </c>
      <c r="M210" s="141">
        <v>0.35566308007007169</v>
      </c>
      <c r="N210" s="141">
        <v>0.38267522779704283</v>
      </c>
      <c r="O210" s="141">
        <v>0.4743351678900728</v>
      </c>
      <c r="P210" s="141">
        <v>1.8698883867036153</v>
      </c>
      <c r="Q210" s="141">
        <v>1.032369390150603</v>
      </c>
      <c r="R210" s="141">
        <v>0.77479855679727505</v>
      </c>
      <c r="S210" s="141">
        <v>0.69459730634512662</v>
      </c>
      <c r="T210" s="141">
        <v>1.4631230162976445</v>
      </c>
      <c r="U210" s="141">
        <v>0.59747406450864005</v>
      </c>
      <c r="V210" s="141">
        <v>0.74490099602387305</v>
      </c>
      <c r="W210" s="141">
        <v>0.8463223473251984</v>
      </c>
      <c r="X210" s="163">
        <v>0.42179346643258214</v>
      </c>
      <c r="Y210"/>
    </row>
    <row r="211" spans="1:25" x14ac:dyDescent="0.2">
      <c r="A211" s="103"/>
      <c r="B211" s="104" t="s">
        <v>28</v>
      </c>
      <c r="C211" s="140"/>
      <c r="D211" s="141"/>
      <c r="E211" s="141"/>
      <c r="F211" s="141"/>
      <c r="G211" s="141"/>
      <c r="H211" s="141"/>
      <c r="I211" s="141"/>
      <c r="J211" s="141">
        <v>2.3321354412383495</v>
      </c>
      <c r="K211" s="141">
        <v>1.406874372664513</v>
      </c>
      <c r="L211" s="141">
        <v>0.99201628440113609</v>
      </c>
      <c r="M211" s="141">
        <v>0.87692193296147847</v>
      </c>
      <c r="N211" s="141">
        <v>0.94445570717301963</v>
      </c>
      <c r="O211" s="141">
        <v>1.0809086674453772</v>
      </c>
      <c r="P211" s="141">
        <v>0.96323558015376487</v>
      </c>
      <c r="Q211" s="141">
        <v>1.3085890506241413</v>
      </c>
      <c r="R211" s="141">
        <v>1.2334314133063176</v>
      </c>
      <c r="S211" s="141">
        <v>1.2144235546090361</v>
      </c>
      <c r="T211" s="141">
        <v>1.2090744869004184</v>
      </c>
      <c r="U211" s="141">
        <v>1.164297979416318</v>
      </c>
      <c r="V211" s="141">
        <v>1.1878155923660014</v>
      </c>
      <c r="W211" s="141">
        <v>1.3394924123365313</v>
      </c>
      <c r="X211" s="163">
        <v>1.1026948723461611</v>
      </c>
      <c r="Y211"/>
    </row>
    <row r="212" spans="1:25" x14ac:dyDescent="0.2">
      <c r="A212" s="103"/>
      <c r="B212" s="104" t="s">
        <v>26</v>
      </c>
      <c r="C212" s="140"/>
      <c r="D212" s="141"/>
      <c r="E212" s="141"/>
      <c r="F212" s="141"/>
      <c r="G212" s="141"/>
      <c r="H212" s="141"/>
      <c r="I212" s="141"/>
      <c r="J212" s="141">
        <v>0.62509046554470293</v>
      </c>
      <c r="K212" s="141">
        <v>8.0406557590483596E-2</v>
      </c>
      <c r="L212" s="141">
        <v>0.13975740968788319</v>
      </c>
      <c r="M212" s="141">
        <v>0.19839432415876937</v>
      </c>
      <c r="N212" s="141">
        <v>0.40588951845762977</v>
      </c>
      <c r="O212" s="141">
        <v>0.20928259596627824</v>
      </c>
      <c r="P212" s="141">
        <v>0.16041650262531126</v>
      </c>
      <c r="Q212" s="141">
        <v>0.16978906493098297</v>
      </c>
      <c r="R212" s="141">
        <v>0.16747528873764869</v>
      </c>
      <c r="S212" s="141">
        <v>0.15196120687808565</v>
      </c>
      <c r="T212" s="141">
        <v>0.14988861703979903</v>
      </c>
      <c r="U212" s="141">
        <v>0.13860828883794474</v>
      </c>
      <c r="V212" s="141">
        <v>0.14544961622727451</v>
      </c>
      <c r="W212" s="141">
        <v>0.18571882481391733</v>
      </c>
      <c r="X212" s="163">
        <v>0.10098331422933492</v>
      </c>
      <c r="Y212"/>
    </row>
    <row r="213" spans="1:25" x14ac:dyDescent="0.2">
      <c r="A213" s="103"/>
      <c r="B213" s="104" t="s">
        <v>27</v>
      </c>
      <c r="C213" s="140"/>
      <c r="D213" s="141"/>
      <c r="E213" s="141"/>
      <c r="F213" s="141"/>
      <c r="G213" s="141"/>
      <c r="H213" s="141"/>
      <c r="I213" s="141"/>
      <c r="J213" s="141">
        <v>4.6423957577848007</v>
      </c>
      <c r="K213" s="141">
        <v>0.86731540665119067</v>
      </c>
      <c r="L213" s="141">
        <v>0.3751339849247679</v>
      </c>
      <c r="M213" s="141">
        <v>0.34002810023691682</v>
      </c>
      <c r="N213" s="141">
        <v>0.54355614643311712</v>
      </c>
      <c r="O213" s="141">
        <v>0.4687353789848368</v>
      </c>
      <c r="P213" s="141">
        <v>0.44782250692822212</v>
      </c>
      <c r="Q213" s="141">
        <v>0.51531721009747045</v>
      </c>
      <c r="R213" s="141">
        <v>0.6672250934018662</v>
      </c>
      <c r="S213" s="141">
        <v>0.64714165494297837</v>
      </c>
      <c r="T213" s="141">
        <v>0.59626452750250292</v>
      </c>
      <c r="U213" s="141">
        <v>0.57756322456145437</v>
      </c>
      <c r="V213" s="141">
        <v>0.56518873057558616</v>
      </c>
      <c r="W213" s="141">
        <v>0.74213469044268077</v>
      </c>
      <c r="X213" s="163">
        <v>0.37070448411949919</v>
      </c>
      <c r="Y213"/>
    </row>
    <row r="214" spans="1:25" x14ac:dyDescent="0.2">
      <c r="A214" s="103"/>
      <c r="B214" s="104" t="s">
        <v>31</v>
      </c>
      <c r="C214" s="140"/>
      <c r="D214" s="141"/>
      <c r="E214" s="141"/>
      <c r="F214" s="141"/>
      <c r="G214" s="141"/>
      <c r="H214" s="141"/>
      <c r="I214" s="141"/>
      <c r="J214" s="141">
        <v>0.17961328478888688</v>
      </c>
      <c r="K214" s="141">
        <v>0.29595636296029837</v>
      </c>
      <c r="L214" s="141">
        <v>0.31179210025606491</v>
      </c>
      <c r="M214" s="141">
        <v>0.20968371347348347</v>
      </c>
      <c r="N214" s="141">
        <v>0.24700285363698385</v>
      </c>
      <c r="O214" s="141">
        <v>0.12357197566033637</v>
      </c>
      <c r="P214" s="141">
        <v>0.12080507914977189</v>
      </c>
      <c r="Q214" s="141">
        <v>0.16062789760256579</v>
      </c>
      <c r="R214" s="141">
        <v>6.007548704156971E-2</v>
      </c>
      <c r="S214" s="141">
        <v>5.0151551723776416E-2</v>
      </c>
      <c r="T214" s="141">
        <v>0.13980643391795611</v>
      </c>
      <c r="U214" s="141">
        <v>0.23652425833464832</v>
      </c>
      <c r="V214" s="141">
        <v>5.7207949082851844E-2</v>
      </c>
      <c r="W214" s="141">
        <v>4.7715387893532434E-2</v>
      </c>
      <c r="X214" s="163">
        <v>1.9343492049571767E-2</v>
      </c>
      <c r="Y214"/>
    </row>
    <row r="215" spans="1:25" x14ac:dyDescent="0.2">
      <c r="A215" s="100" t="s">
        <v>38</v>
      </c>
      <c r="B215" s="100" t="s">
        <v>29</v>
      </c>
      <c r="C215" s="139">
        <v>0.12110816020824924</v>
      </c>
      <c r="D215" s="136">
        <v>0.74936217854132536</v>
      </c>
      <c r="E215" s="136">
        <v>3.3747215605958192</v>
      </c>
      <c r="F215" s="136">
        <v>0.28974184885500542</v>
      </c>
      <c r="G215" s="136">
        <v>9.8957411242607971E-2</v>
      </c>
      <c r="H215" s="136">
        <v>0.17498564611597331</v>
      </c>
      <c r="I215" s="136">
        <v>6.043722319439572E-2</v>
      </c>
      <c r="J215" s="136">
        <v>0.28545073476028199</v>
      </c>
      <c r="K215" s="136">
        <v>0.2631525694685628</v>
      </c>
      <c r="L215" s="136">
        <v>0.26370604033444645</v>
      </c>
      <c r="M215" s="136">
        <v>0.12953682812697404</v>
      </c>
      <c r="N215" s="136">
        <v>0.88362951452167304</v>
      </c>
      <c r="O215" s="136">
        <v>0.36776211600105319</v>
      </c>
      <c r="P215" s="136">
        <v>0.30953911511259358</v>
      </c>
      <c r="Q215" s="136">
        <v>0.26094576638999517</v>
      </c>
      <c r="R215" s="136">
        <v>9.6653041572071149E-2</v>
      </c>
      <c r="S215" s="136">
        <v>0.1254412926190443</v>
      </c>
      <c r="T215" s="136">
        <v>0.22150178092161243</v>
      </c>
      <c r="U215" s="136">
        <v>0.27402890343481634</v>
      </c>
      <c r="V215" s="136">
        <v>0.11478992192704909</v>
      </c>
      <c r="W215" s="136">
        <v>0.28618673965548036</v>
      </c>
      <c r="X215" s="161">
        <v>9.6711078191558719E-2</v>
      </c>
      <c r="Y215"/>
    </row>
    <row r="216" spans="1:25" x14ac:dyDescent="0.2">
      <c r="A216" s="103"/>
      <c r="B216" s="104" t="s">
        <v>30</v>
      </c>
      <c r="C216" s="140">
        <v>8.0623917357100012</v>
      </c>
      <c r="D216" s="141">
        <v>3.4446570969628474</v>
      </c>
      <c r="E216" s="141">
        <v>0.63200844503823561</v>
      </c>
      <c r="F216" s="141">
        <v>0.45684978056814496</v>
      </c>
      <c r="G216" s="141">
        <v>0.50754082909188392</v>
      </c>
      <c r="H216" s="141">
        <v>1.0868357532978363</v>
      </c>
      <c r="I216" s="141">
        <v>0.1969360959205026</v>
      </c>
      <c r="J216" s="141">
        <v>0.24470386163617877</v>
      </c>
      <c r="K216" s="141">
        <v>0.31675494021514317</v>
      </c>
      <c r="L216" s="141">
        <v>0.76425216546963981</v>
      </c>
      <c r="M216" s="141">
        <v>0.40762852789647291</v>
      </c>
      <c r="N216" s="141">
        <v>0.40293464452233996</v>
      </c>
      <c r="O216" s="141">
        <v>0.49099778420475287</v>
      </c>
      <c r="P216" s="141">
        <v>0.93372742094661321</v>
      </c>
      <c r="Q216" s="141">
        <v>0.57722561166786246</v>
      </c>
      <c r="R216" s="141">
        <v>0.69293083281228962</v>
      </c>
      <c r="S216" s="141">
        <v>0.772244706697095</v>
      </c>
      <c r="T216" s="141">
        <v>0.72330073930589156</v>
      </c>
      <c r="U216" s="141">
        <v>0.99736490146458767</v>
      </c>
      <c r="V216" s="141">
        <v>0.96647370994241266</v>
      </c>
      <c r="W216" s="141">
        <v>1.4109941430456836</v>
      </c>
      <c r="X216" s="163">
        <v>1.0937352954857333</v>
      </c>
      <c r="Y216"/>
    </row>
    <row r="217" spans="1:25" x14ac:dyDescent="0.2">
      <c r="A217" s="103"/>
      <c r="B217" s="104" t="s">
        <v>24</v>
      </c>
      <c r="C217" s="140">
        <v>0.15789834383853985</v>
      </c>
      <c r="D217" s="141">
        <v>0.1424936189050022</v>
      </c>
      <c r="E217" s="141">
        <v>0.22664072839056409</v>
      </c>
      <c r="F217" s="141">
        <v>0.13573395522398313</v>
      </c>
      <c r="G217" s="141">
        <v>0.11664882553119336</v>
      </c>
      <c r="H217" s="141">
        <v>0.30695811575786119</v>
      </c>
      <c r="I217" s="141">
        <v>8.537883998193059E-2</v>
      </c>
      <c r="J217" s="141">
        <v>0.22666117880582351</v>
      </c>
      <c r="K217" s="141">
        <v>0.14041477415345133</v>
      </c>
      <c r="L217" s="141">
        <v>0.14885350082737317</v>
      </c>
      <c r="M217" s="141">
        <v>0.15863992815722294</v>
      </c>
      <c r="N217" s="141">
        <v>0.12316711380318335</v>
      </c>
      <c r="O217" s="141">
        <v>0.16958541078075179</v>
      </c>
      <c r="P217" s="141">
        <v>0.16681120492228749</v>
      </c>
      <c r="Q217" s="141">
        <v>0.14950871934274054</v>
      </c>
      <c r="R217" s="141">
        <v>0.184675450304737</v>
      </c>
      <c r="S217" s="141">
        <v>0.20264421132699734</v>
      </c>
      <c r="T217" s="141">
        <v>0.22109177060881208</v>
      </c>
      <c r="U217" s="141">
        <v>0.15070596229635452</v>
      </c>
      <c r="V217" s="141">
        <v>0.11528352648701261</v>
      </c>
      <c r="W217" s="141">
        <v>0.19336690526164799</v>
      </c>
      <c r="X217" s="163">
        <v>9.6364067290662173E-2</v>
      </c>
      <c r="Y217"/>
    </row>
    <row r="218" spans="1:25" x14ac:dyDescent="0.2">
      <c r="A218" s="103"/>
      <c r="B218" s="104" t="s">
        <v>25</v>
      </c>
      <c r="C218" s="140">
        <v>2.7249194252554965</v>
      </c>
      <c r="D218" s="141">
        <v>3.6984756532025505</v>
      </c>
      <c r="E218" s="141">
        <v>5.5649020919242584</v>
      </c>
      <c r="F218" s="141">
        <v>4.1078478814750135</v>
      </c>
      <c r="G218" s="141">
        <v>1.4053834473851654</v>
      </c>
      <c r="H218" s="141">
        <v>5.7349818474839225</v>
      </c>
      <c r="I218" s="141">
        <v>1.8518915687697599</v>
      </c>
      <c r="J218" s="141">
        <v>2.2482670612492774</v>
      </c>
      <c r="K218" s="141">
        <v>3.0785667403645056</v>
      </c>
      <c r="L218" s="141">
        <v>3.937303579853261</v>
      </c>
      <c r="M218" s="141">
        <v>3.0303310356253168</v>
      </c>
      <c r="N218" s="141">
        <v>2.347937484402963</v>
      </c>
      <c r="O218" s="141">
        <v>2.3919456067997209</v>
      </c>
      <c r="P218" s="141">
        <v>4.4435337599854305</v>
      </c>
      <c r="Q218" s="141">
        <v>5.0646384275584468</v>
      </c>
      <c r="R218" s="141">
        <v>5.1112456131592596</v>
      </c>
      <c r="S218" s="141">
        <v>5.0383860868675674</v>
      </c>
      <c r="T218" s="141">
        <v>5.3561218488751212</v>
      </c>
      <c r="U218" s="141">
        <v>3.9887281637561625</v>
      </c>
      <c r="V218" s="141">
        <v>6.9206253313089467</v>
      </c>
      <c r="W218" s="141">
        <v>6.2409356263268752</v>
      </c>
      <c r="X218" s="163">
        <v>1.9672292932305639</v>
      </c>
      <c r="Y218"/>
    </row>
    <row r="219" spans="1:25" x14ac:dyDescent="0.2">
      <c r="A219" s="103"/>
      <c r="B219" s="104" t="s">
        <v>28</v>
      </c>
      <c r="C219" s="140">
        <v>71.444010165117845</v>
      </c>
      <c r="D219" s="141">
        <v>48.942869103220779</v>
      </c>
      <c r="E219" s="141">
        <v>34.7019433731584</v>
      </c>
      <c r="F219" s="141">
        <v>38.714877580714507</v>
      </c>
      <c r="G219" s="141">
        <v>39.676383513964879</v>
      </c>
      <c r="H219" s="141">
        <v>29.990471705670146</v>
      </c>
      <c r="I219" s="141">
        <v>56.606831535393368</v>
      </c>
      <c r="J219" s="141">
        <v>38.406557719297922</v>
      </c>
      <c r="K219" s="141">
        <v>33.486217490385783</v>
      </c>
      <c r="L219" s="141">
        <v>41.804610176829826</v>
      </c>
      <c r="M219" s="141">
        <v>29.959566012071903</v>
      </c>
      <c r="N219" s="141">
        <v>23.915904902034516</v>
      </c>
      <c r="O219" s="141">
        <v>38.902413187597539</v>
      </c>
      <c r="P219" s="141">
        <v>20.700161434435262</v>
      </c>
      <c r="Q219" s="141">
        <v>2.9211525760662291</v>
      </c>
      <c r="R219" s="141">
        <v>9.902405613025854</v>
      </c>
      <c r="S219" s="141">
        <v>6.3249805787828937</v>
      </c>
      <c r="T219" s="141">
        <v>3.8449642938555022</v>
      </c>
      <c r="U219" s="141">
        <v>2.0209670644444984</v>
      </c>
      <c r="V219" s="141">
        <v>2.2457838116463731</v>
      </c>
      <c r="W219" s="141">
        <v>2.5437891800185239</v>
      </c>
      <c r="X219" s="163">
        <v>2.1454330766284082</v>
      </c>
      <c r="Y219"/>
    </row>
    <row r="220" spans="1:25" x14ac:dyDescent="0.2">
      <c r="A220" s="103"/>
      <c r="B220" s="104" t="s">
        <v>26</v>
      </c>
      <c r="C220" s="140">
        <v>1.4322996673299528</v>
      </c>
      <c r="D220" s="141">
        <v>1.1052503912854519</v>
      </c>
      <c r="E220" s="141">
        <v>1.9664916106900669</v>
      </c>
      <c r="F220" s="141">
        <v>1.0375105142501413</v>
      </c>
      <c r="G220" s="141">
        <v>0.8531120930303091</v>
      </c>
      <c r="H220" s="141">
        <v>1.7351084705957103</v>
      </c>
      <c r="I220" s="141">
        <v>0.97782178124399977</v>
      </c>
      <c r="J220" s="141">
        <v>0.90716570052577938</v>
      </c>
      <c r="K220" s="141">
        <v>0.82788249165183281</v>
      </c>
      <c r="L220" s="141">
        <v>1.1095940566682012</v>
      </c>
      <c r="M220" s="141">
        <v>1.0488993964547699</v>
      </c>
      <c r="N220" s="141">
        <v>0.74433612258779436</v>
      </c>
      <c r="O220" s="141">
        <v>0.74977115488878965</v>
      </c>
      <c r="P220" s="141">
        <v>0.88221249938191759</v>
      </c>
      <c r="Q220" s="141">
        <v>0.68805374133730091</v>
      </c>
      <c r="R220" s="141">
        <v>0.87227390359124146</v>
      </c>
      <c r="S220" s="141">
        <v>0.64827549760360104</v>
      </c>
      <c r="T220" s="141">
        <v>0.84708777666424206</v>
      </c>
      <c r="U220" s="141">
        <v>0.83852548565377028</v>
      </c>
      <c r="V220" s="141">
        <v>0.57866656909077996</v>
      </c>
      <c r="W220" s="141">
        <v>0.790387016653612</v>
      </c>
      <c r="X220" s="163">
        <v>0.41257741282220511</v>
      </c>
      <c r="Y220"/>
    </row>
    <row r="221" spans="1:25" x14ac:dyDescent="0.2">
      <c r="A221" s="103"/>
      <c r="B221" s="104" t="s">
        <v>27</v>
      </c>
      <c r="C221" s="140">
        <v>4.0919760008723784</v>
      </c>
      <c r="D221" s="141">
        <v>3.1623406652462918</v>
      </c>
      <c r="E221" s="141">
        <v>6.5740770438995311</v>
      </c>
      <c r="F221" s="141">
        <v>3.8010633562801717</v>
      </c>
      <c r="G221" s="141">
        <v>3.1431745480558004</v>
      </c>
      <c r="H221" s="141">
        <v>5.2527453420438892</v>
      </c>
      <c r="I221" s="141">
        <v>2.3246540425454016</v>
      </c>
      <c r="J221" s="141">
        <v>3.3439252023255026</v>
      </c>
      <c r="K221" s="141">
        <v>2.9615547649922394</v>
      </c>
      <c r="L221" s="141">
        <v>3.432452703897968</v>
      </c>
      <c r="M221" s="141">
        <v>2.7881985612926194</v>
      </c>
      <c r="N221" s="141">
        <v>2.7280833804357139</v>
      </c>
      <c r="O221" s="141">
        <v>3.7382799695066562</v>
      </c>
      <c r="P221" s="141">
        <v>3.8286845112805556</v>
      </c>
      <c r="Q221" s="141">
        <v>3.1353754927336195</v>
      </c>
      <c r="R221" s="141">
        <v>3.5936240800514905</v>
      </c>
      <c r="S221" s="141">
        <v>3.5623625875070553</v>
      </c>
      <c r="T221" s="141">
        <v>3.2854427181733259</v>
      </c>
      <c r="U221" s="141">
        <v>3.0242469427956675</v>
      </c>
      <c r="V221" s="141">
        <v>3.176067113646555</v>
      </c>
      <c r="W221" s="141">
        <v>4.3315157737641368</v>
      </c>
      <c r="X221" s="163">
        <v>1.9643654732357436</v>
      </c>
      <c r="Y221"/>
    </row>
    <row r="222" spans="1:25" x14ac:dyDescent="0.2">
      <c r="A222" s="103"/>
      <c r="B222" s="104" t="s">
        <v>31</v>
      </c>
      <c r="C222" s="140">
        <v>0.36802505655133189</v>
      </c>
      <c r="D222" s="141">
        <v>0.20468678880288291</v>
      </c>
      <c r="E222" s="141">
        <v>0.26070414878646564</v>
      </c>
      <c r="F222" s="141">
        <v>0.17212079610776715</v>
      </c>
      <c r="G222" s="141">
        <v>0.15683738206043119</v>
      </c>
      <c r="H222" s="141">
        <v>0.15264235540936169</v>
      </c>
      <c r="I222" s="141">
        <v>0.18293092242439285</v>
      </c>
      <c r="J222" s="141">
        <v>0.18374840753662244</v>
      </c>
      <c r="K222" s="141">
        <v>0.1021531014274276</v>
      </c>
      <c r="L222" s="141">
        <v>8.2061601898602052E-2</v>
      </c>
      <c r="M222" s="141">
        <v>5.8133827758004658E-2</v>
      </c>
      <c r="N222" s="141">
        <v>6.1673496987212341E-2</v>
      </c>
      <c r="O222" s="141">
        <v>4.8199359784253534E-2</v>
      </c>
      <c r="P222" s="141">
        <v>5.9733868024286145E-2</v>
      </c>
      <c r="Q222" s="141">
        <v>7.348511474470136E-2</v>
      </c>
      <c r="R222" s="141">
        <v>2.0038500853971828E-2</v>
      </c>
      <c r="S222" s="141">
        <v>1.9120179471250182E-2</v>
      </c>
      <c r="T222" s="141">
        <v>3.3853472970044103E-2</v>
      </c>
      <c r="U222" s="141">
        <v>4.8812448413482472E-2</v>
      </c>
      <c r="V222" s="141">
        <v>2.2345149648001345E-2</v>
      </c>
      <c r="W222" s="141">
        <v>1.6844442936023891E-2</v>
      </c>
      <c r="X222" s="163">
        <v>8.4996772991779625E-3</v>
      </c>
      <c r="Y222"/>
    </row>
    <row r="223" spans="1:25" x14ac:dyDescent="0.2">
      <c r="A223" s="100" t="s">
        <v>37</v>
      </c>
      <c r="B223" s="100" t="s">
        <v>29</v>
      </c>
      <c r="C223" s="139">
        <v>0.76965730164625679</v>
      </c>
      <c r="D223" s="136">
        <v>4.7622891083485541</v>
      </c>
      <c r="E223" s="136">
        <v>21.446771924116014</v>
      </c>
      <c r="F223" s="136">
        <v>3.7854575526555245</v>
      </c>
      <c r="G223" s="136">
        <v>0.71621367216987886</v>
      </c>
      <c r="H223" s="136">
        <v>2.1209995729344038</v>
      </c>
      <c r="I223" s="136">
        <v>0.65131165709220162</v>
      </c>
      <c r="J223" s="136">
        <v>2.9650302121167549</v>
      </c>
      <c r="K223" s="136">
        <v>4.0256969807588741</v>
      </c>
      <c r="L223" s="136">
        <v>4.6116764323813761</v>
      </c>
      <c r="M223" s="136">
        <v>4.7294859904405087</v>
      </c>
      <c r="N223" s="136">
        <v>7.0242597054574185</v>
      </c>
      <c r="O223" s="136">
        <v>3.4155300198474436</v>
      </c>
      <c r="P223" s="136">
        <v>4.2041313211325635</v>
      </c>
      <c r="Q223" s="136">
        <v>4.6723012928344438</v>
      </c>
      <c r="R223" s="136">
        <v>1.6134521329444362</v>
      </c>
      <c r="S223" s="136">
        <v>2.5292365722589549</v>
      </c>
      <c r="T223" s="136">
        <v>1.9533647096387232</v>
      </c>
      <c r="U223" s="136">
        <v>3.3737330372942611</v>
      </c>
      <c r="V223" s="136">
        <v>1.7568523796833984</v>
      </c>
      <c r="W223" s="136">
        <v>5.0060814861935219</v>
      </c>
      <c r="X223" s="161">
        <v>1.6917049987270614</v>
      </c>
      <c r="Y223"/>
    </row>
    <row r="224" spans="1:25" x14ac:dyDescent="0.2">
      <c r="A224" s="103"/>
      <c r="B224" s="104" t="s">
        <v>30</v>
      </c>
      <c r="C224" s="140">
        <v>14.162623335961648</v>
      </c>
      <c r="D224" s="141">
        <v>4.4108395749882021</v>
      </c>
      <c r="E224" s="141">
        <v>1.1594272339686749</v>
      </c>
      <c r="F224" s="141">
        <v>0.98194818489822644</v>
      </c>
      <c r="G224" s="141">
        <v>0.92774991395951156</v>
      </c>
      <c r="H224" s="141">
        <v>2.0930052060663851</v>
      </c>
      <c r="I224" s="141">
        <v>0.49587058073374563</v>
      </c>
      <c r="J224" s="141">
        <v>0.76018402609763791</v>
      </c>
      <c r="K224" s="141">
        <v>0.72388617646352649</v>
      </c>
      <c r="L224" s="141">
        <v>2.562941703435162</v>
      </c>
      <c r="M224" s="141">
        <v>1.4182465211571134</v>
      </c>
      <c r="N224" s="141">
        <v>1.5892147478584513</v>
      </c>
      <c r="O224" s="141">
        <v>2.6526013790700378</v>
      </c>
      <c r="P224" s="141">
        <v>4.4207625006362417</v>
      </c>
      <c r="Q224" s="141">
        <v>2.751813551096205</v>
      </c>
      <c r="R224" s="141">
        <v>2.6779692677067906</v>
      </c>
      <c r="S224" s="141">
        <v>2.3153553757364262</v>
      </c>
      <c r="T224" s="141">
        <v>3.0491103254130034</v>
      </c>
      <c r="U224" s="141">
        <v>3.6872702099332058</v>
      </c>
      <c r="V224" s="141">
        <v>3.5212617660428296</v>
      </c>
      <c r="W224" s="141">
        <v>4.4514100478527006</v>
      </c>
      <c r="X224" s="163">
        <v>3.8095040909747726</v>
      </c>
      <c r="Y224"/>
    </row>
    <row r="225" spans="1:25" x14ac:dyDescent="0.2">
      <c r="A225" s="103"/>
      <c r="B225" s="104" t="s">
        <v>24</v>
      </c>
      <c r="C225" s="140">
        <v>12.580169921883879</v>
      </c>
      <c r="D225" s="141">
        <v>13.891124406363849</v>
      </c>
      <c r="E225" s="141">
        <v>18.626066760084562</v>
      </c>
      <c r="F225" s="141">
        <v>15.25475232965506</v>
      </c>
      <c r="G225" s="141">
        <v>6.9788390770962669</v>
      </c>
      <c r="H225" s="141">
        <v>15.367072427933879</v>
      </c>
      <c r="I225" s="141">
        <v>9.8218264873244685</v>
      </c>
      <c r="J225" s="141">
        <v>13.59918450131422</v>
      </c>
      <c r="K225" s="141">
        <v>8.9185896217135898</v>
      </c>
      <c r="L225" s="141">
        <v>13.361594431295009</v>
      </c>
      <c r="M225" s="141">
        <v>14.196122831355508</v>
      </c>
      <c r="N225" s="141">
        <v>12.353142680461493</v>
      </c>
      <c r="O225" s="141">
        <v>20.276170854822521</v>
      </c>
      <c r="P225" s="141">
        <v>19.704230109699527</v>
      </c>
      <c r="Q225" s="141">
        <v>21.507210635861984</v>
      </c>
      <c r="R225" s="141">
        <v>19.424222800136526</v>
      </c>
      <c r="S225" s="141">
        <v>21.744422551165528</v>
      </c>
      <c r="T225" s="141">
        <v>15.614742743544413</v>
      </c>
      <c r="U225" s="141">
        <v>13.527816183406436</v>
      </c>
      <c r="V225" s="141">
        <v>13.152703285487007</v>
      </c>
      <c r="W225" s="141">
        <v>20.09363245408548</v>
      </c>
      <c r="X225" s="163">
        <v>9.7464685425459674</v>
      </c>
      <c r="Y225"/>
    </row>
    <row r="226" spans="1:25" x14ac:dyDescent="0.2">
      <c r="A226" s="103"/>
      <c r="B226" s="104" t="s">
        <v>25</v>
      </c>
      <c r="C226" s="140">
        <v>121.34441288004309</v>
      </c>
      <c r="D226" s="141">
        <v>179.78977600006803</v>
      </c>
      <c r="E226" s="141">
        <v>199.43092760117335</v>
      </c>
      <c r="F226" s="141">
        <v>152.66710399029017</v>
      </c>
      <c r="G226" s="141">
        <v>92.98713037515958</v>
      </c>
      <c r="H226" s="141">
        <v>215.7392763180614</v>
      </c>
      <c r="I226" s="141">
        <v>122.5124075190439</v>
      </c>
      <c r="J226" s="141">
        <v>145.34735172368801</v>
      </c>
      <c r="K226" s="141">
        <v>95.352236104984371</v>
      </c>
      <c r="L226" s="141">
        <v>167.67500105001588</v>
      </c>
      <c r="M226" s="141">
        <v>151.63687565400284</v>
      </c>
      <c r="N226" s="141">
        <v>147.72862953502352</v>
      </c>
      <c r="O226" s="141">
        <v>217.5984445184495</v>
      </c>
      <c r="P226" s="141">
        <v>193.47725846676465</v>
      </c>
      <c r="Q226" s="141">
        <v>211.78471512542487</v>
      </c>
      <c r="R226" s="141">
        <v>180.20922917854261</v>
      </c>
      <c r="S226" s="141">
        <v>183.66078475200393</v>
      </c>
      <c r="T226" s="141">
        <v>168.67147225318189</v>
      </c>
      <c r="U226" s="141">
        <v>143.06658195658443</v>
      </c>
      <c r="V226" s="141">
        <v>157.1287792479597</v>
      </c>
      <c r="W226" s="141">
        <v>204.68287153933275</v>
      </c>
      <c r="X226" s="163">
        <v>98.299833511566803</v>
      </c>
      <c r="Y226"/>
    </row>
    <row r="227" spans="1:25" x14ac:dyDescent="0.2">
      <c r="A227" s="103"/>
      <c r="B227" s="104" t="s">
        <v>28</v>
      </c>
      <c r="C227" s="140">
        <v>186.74043650598031</v>
      </c>
      <c r="D227" s="141">
        <v>123.26722683761372</v>
      </c>
      <c r="E227" s="141">
        <v>83.851620048800058</v>
      </c>
      <c r="F227" s="141">
        <v>130.75233857753594</v>
      </c>
      <c r="G227" s="141">
        <v>103.45130844042089</v>
      </c>
      <c r="H227" s="141">
        <v>85.874602489116228</v>
      </c>
      <c r="I227" s="141">
        <v>222.12589116202847</v>
      </c>
      <c r="J227" s="141">
        <v>542.73609801623945</v>
      </c>
      <c r="K227" s="141">
        <v>425.44997972225588</v>
      </c>
      <c r="L227" s="141">
        <v>420.77374869077556</v>
      </c>
      <c r="M227" s="141">
        <v>352.9539312982302</v>
      </c>
      <c r="N227" s="141">
        <v>151.36135757774684</v>
      </c>
      <c r="O227" s="141">
        <v>503.49815020617314</v>
      </c>
      <c r="P227" s="141">
        <v>960.04732685933323</v>
      </c>
      <c r="Q227" s="141">
        <v>1078.7181333278356</v>
      </c>
      <c r="R227" s="141">
        <v>888.34510525859764</v>
      </c>
      <c r="S227" s="141">
        <v>856.48505294313486</v>
      </c>
      <c r="T227" s="141">
        <v>946.17692668058908</v>
      </c>
      <c r="U227" s="141">
        <v>912.39500290419278</v>
      </c>
      <c r="V227" s="141">
        <v>910.62149162974799</v>
      </c>
      <c r="W227" s="141">
        <v>889.21969314043781</v>
      </c>
      <c r="X227" s="163">
        <v>980.66992557401011</v>
      </c>
      <c r="Y227"/>
    </row>
    <row r="228" spans="1:25" x14ac:dyDescent="0.2">
      <c r="A228" s="103"/>
      <c r="B228" s="104" t="s">
        <v>26</v>
      </c>
      <c r="C228" s="140">
        <v>18.507415699553395</v>
      </c>
      <c r="D228" s="141">
        <v>23.907833507974917</v>
      </c>
      <c r="E228" s="141">
        <v>29.656754830559382</v>
      </c>
      <c r="F228" s="141">
        <v>16.539171882297861</v>
      </c>
      <c r="G228" s="141">
        <v>12.196118474988641</v>
      </c>
      <c r="H228" s="141">
        <v>23.694756367383572</v>
      </c>
      <c r="I228" s="141">
        <v>15.134784969415147</v>
      </c>
      <c r="J228" s="141">
        <v>18.112625865340441</v>
      </c>
      <c r="K228" s="141">
        <v>11.191063024404311</v>
      </c>
      <c r="L228" s="141">
        <v>18.082527171089225</v>
      </c>
      <c r="M228" s="141">
        <v>18.605947562231243</v>
      </c>
      <c r="N228" s="141">
        <v>14.439536362506834</v>
      </c>
      <c r="O228" s="141">
        <v>23.270984645127214</v>
      </c>
      <c r="P228" s="141">
        <v>17.773470384474585</v>
      </c>
      <c r="Q228" s="141">
        <v>18.986008755801492</v>
      </c>
      <c r="R228" s="141">
        <v>16.721573098554824</v>
      </c>
      <c r="S228" s="141">
        <v>16.332176189265031</v>
      </c>
      <c r="T228" s="141">
        <v>14.626860550787232</v>
      </c>
      <c r="U228" s="141">
        <v>13.051996274939887</v>
      </c>
      <c r="V228" s="141">
        <v>10.142535670890187</v>
      </c>
      <c r="W228" s="141">
        <v>15.833411254107929</v>
      </c>
      <c r="X228" s="163">
        <v>8.6435280276629225</v>
      </c>
      <c r="Y228"/>
    </row>
    <row r="229" spans="1:25" x14ac:dyDescent="0.2">
      <c r="A229" s="103"/>
      <c r="B229" s="104" t="s">
        <v>27</v>
      </c>
      <c r="C229" s="140">
        <v>122.87285424895111</v>
      </c>
      <c r="D229" s="141">
        <v>125.56181351809946</v>
      </c>
      <c r="E229" s="141">
        <v>154.3363379299669</v>
      </c>
      <c r="F229" s="141">
        <v>149.9396510396262</v>
      </c>
      <c r="G229" s="141">
        <v>72.828308343908603</v>
      </c>
      <c r="H229" s="141">
        <v>183.51949773006839</v>
      </c>
      <c r="I229" s="141">
        <v>87.727796371564395</v>
      </c>
      <c r="J229" s="141">
        <v>139.03905169140236</v>
      </c>
      <c r="K229" s="141">
        <v>75.084303746725368</v>
      </c>
      <c r="L229" s="141">
        <v>141.39482189601486</v>
      </c>
      <c r="M229" s="141">
        <v>121.01927246878297</v>
      </c>
      <c r="N229" s="141">
        <v>126.56027374586418</v>
      </c>
      <c r="O229" s="141">
        <v>205.04429305564128</v>
      </c>
      <c r="P229" s="141">
        <v>187.99329382132666</v>
      </c>
      <c r="Q229" s="141">
        <v>197.61647668203454</v>
      </c>
      <c r="R229" s="141">
        <v>151.80804464409695</v>
      </c>
      <c r="S229" s="141">
        <v>160.2081338977535</v>
      </c>
      <c r="T229" s="141">
        <v>133.47216534812978</v>
      </c>
      <c r="U229" s="141">
        <v>128.13316252278088</v>
      </c>
      <c r="V229" s="141">
        <v>129.55663542825286</v>
      </c>
      <c r="W229" s="141">
        <v>174.43168932525771</v>
      </c>
      <c r="X229" s="163">
        <v>84.131081353626968</v>
      </c>
      <c r="Y229"/>
    </row>
    <row r="230" spans="1:25" x14ac:dyDescent="0.2">
      <c r="A230" s="103"/>
      <c r="B230" s="104" t="s">
        <v>31</v>
      </c>
      <c r="C230" s="140">
        <v>11.130138786849885</v>
      </c>
      <c r="D230" s="141">
        <v>9.2748967650692613</v>
      </c>
      <c r="E230" s="141">
        <v>6.1080220256054982</v>
      </c>
      <c r="F230" s="141">
        <v>5.8535461188274356</v>
      </c>
      <c r="G230" s="141">
        <v>5.3715780625731089</v>
      </c>
      <c r="H230" s="141">
        <v>5.4083602744590058</v>
      </c>
      <c r="I230" s="141">
        <v>6.830518845132949</v>
      </c>
      <c r="J230" s="141">
        <v>6.1426507220827791</v>
      </c>
      <c r="K230" s="141">
        <v>3.9501569509227785</v>
      </c>
      <c r="L230" s="141">
        <v>4.0303869528897858</v>
      </c>
      <c r="M230" s="141">
        <v>2.5260230754337218</v>
      </c>
      <c r="N230" s="141">
        <v>2.0010131363160206</v>
      </c>
      <c r="O230" s="141">
        <v>1.6252247999752094</v>
      </c>
      <c r="P230" s="141">
        <v>1.6905270845624594</v>
      </c>
      <c r="Q230" s="141">
        <v>2.1908205720302947</v>
      </c>
      <c r="R230" s="141">
        <v>0.45958329670074294</v>
      </c>
      <c r="S230" s="141">
        <v>0.3841930965918825</v>
      </c>
      <c r="T230" s="141">
        <v>0.85804383886055624</v>
      </c>
      <c r="U230" s="141">
        <v>1.5907179501234279</v>
      </c>
      <c r="V230" s="141">
        <v>0.54242670273442928</v>
      </c>
      <c r="W230" s="141">
        <v>0.60382935292978146</v>
      </c>
      <c r="X230" s="163">
        <v>0.28311284970378714</v>
      </c>
      <c r="Y230"/>
    </row>
    <row r="231" spans="1:25" x14ac:dyDescent="0.2">
      <c r="A231" s="100" t="s">
        <v>39</v>
      </c>
      <c r="B231" s="100" t="s">
        <v>29</v>
      </c>
      <c r="C231" s="139">
        <v>8.0079353164170417</v>
      </c>
      <c r="D231" s="136">
        <v>49.549459293326372</v>
      </c>
      <c r="E231" s="136">
        <v>223.14393944800872</v>
      </c>
      <c r="F231" s="136">
        <v>32.067793218178423</v>
      </c>
      <c r="G231" s="136">
        <v>22.340092505408975</v>
      </c>
      <c r="H231" s="136">
        <v>24.728378959622614</v>
      </c>
      <c r="I231" s="136">
        <v>3.9020198076794279</v>
      </c>
      <c r="J231" s="136">
        <v>11.62928500903319</v>
      </c>
      <c r="K231" s="136">
        <v>10.634524683934922</v>
      </c>
      <c r="L231" s="136">
        <v>7.9959823149315961</v>
      </c>
      <c r="M231" s="136">
        <v>5.4451609692207015</v>
      </c>
      <c r="N231" s="136">
        <v>14.577294046953581</v>
      </c>
      <c r="O231" s="136">
        <v>8.4999456290335154</v>
      </c>
      <c r="P231" s="136">
        <v>8.4451173534847364</v>
      </c>
      <c r="Q231" s="136">
        <v>9.0394566349347816</v>
      </c>
      <c r="R231" s="136">
        <v>3.3399052964483493</v>
      </c>
      <c r="S231" s="136">
        <v>4.2348191376364319</v>
      </c>
      <c r="T231" s="136">
        <v>8.3664371437454346</v>
      </c>
      <c r="U231" s="136">
        <v>8.5338553037993758</v>
      </c>
      <c r="V231" s="136">
        <v>4.4818835413007223</v>
      </c>
      <c r="W231" s="136">
        <v>11.992146265042892</v>
      </c>
      <c r="X231" s="161">
        <v>4.0525057049091089</v>
      </c>
      <c r="Y231"/>
    </row>
    <row r="232" spans="1:25" x14ac:dyDescent="0.2">
      <c r="A232" s="103"/>
      <c r="B232" s="104" t="s">
        <v>30</v>
      </c>
      <c r="C232" s="140">
        <v>2.5486198188108133</v>
      </c>
      <c r="D232" s="141">
        <v>1.6843545770912536</v>
      </c>
      <c r="E232" s="141">
        <v>0.30063075049397536</v>
      </c>
      <c r="F232" s="141">
        <v>0.25002331917397114</v>
      </c>
      <c r="G232" s="141">
        <v>0.21400691913886041</v>
      </c>
      <c r="H232" s="141">
        <v>0.63509252526384075</v>
      </c>
      <c r="I232" s="141">
        <v>0.1781752651261049</v>
      </c>
      <c r="J232" s="141">
        <v>0.18563433763678583</v>
      </c>
      <c r="K232" s="141">
        <v>0.20811831099351355</v>
      </c>
      <c r="L232" s="141">
        <v>0.48127323709349573</v>
      </c>
      <c r="M232" s="141">
        <v>0.34880177500478399</v>
      </c>
      <c r="N232" s="141">
        <v>0.30550233916097425</v>
      </c>
      <c r="O232" s="141">
        <v>0.48977308491546456</v>
      </c>
      <c r="P232" s="141">
        <v>0.9519050985237445</v>
      </c>
      <c r="Q232" s="141">
        <v>0.56722361897737084</v>
      </c>
      <c r="R232" s="141">
        <v>0.42690636789032332</v>
      </c>
      <c r="S232" s="141">
        <v>0.35803353583744701</v>
      </c>
      <c r="T232" s="141">
        <v>0.48495977283349956</v>
      </c>
      <c r="U232" s="141">
        <v>0.49668319823966772</v>
      </c>
      <c r="V232" s="141">
        <v>0.73136515775203659</v>
      </c>
      <c r="W232" s="141">
        <v>0.5631336559431952</v>
      </c>
      <c r="X232" s="163">
        <v>0.34377382102908061</v>
      </c>
      <c r="Y232"/>
    </row>
    <row r="233" spans="1:25" x14ac:dyDescent="0.2">
      <c r="A233" s="103"/>
      <c r="B233" s="104" t="s">
        <v>24</v>
      </c>
      <c r="C233" s="140">
        <v>3.6335134207698241</v>
      </c>
      <c r="D233" s="141">
        <v>4.1463536294436869</v>
      </c>
      <c r="E233" s="141">
        <v>4.5496189152336211</v>
      </c>
      <c r="F233" s="141">
        <v>3.356320139347361</v>
      </c>
      <c r="G233" s="141">
        <v>0.91074422524455956</v>
      </c>
      <c r="H233" s="141">
        <v>4.2426765054008211</v>
      </c>
      <c r="I233" s="141">
        <v>1.4557377880046212</v>
      </c>
      <c r="J233" s="141">
        <v>4.4016454762601409</v>
      </c>
      <c r="K233" s="141">
        <v>4.0841636782146198</v>
      </c>
      <c r="L233" s="141">
        <v>2.7604001281718373</v>
      </c>
      <c r="M233" s="141">
        <v>3.0917022711869291</v>
      </c>
      <c r="N233" s="141">
        <v>3.307394665543292</v>
      </c>
      <c r="O233" s="141">
        <v>5.8979255929324257</v>
      </c>
      <c r="P233" s="141">
        <v>5.3362710407589047</v>
      </c>
      <c r="Q233" s="141">
        <v>5.1315982967241496</v>
      </c>
      <c r="R233" s="141">
        <v>5.5002183805476541</v>
      </c>
      <c r="S233" s="141">
        <v>6.984163154473233</v>
      </c>
      <c r="T233" s="141">
        <v>4.2511354198929441</v>
      </c>
      <c r="U233" s="141">
        <v>3.7458856325756202</v>
      </c>
      <c r="V233" s="141">
        <v>4.5155915563146438</v>
      </c>
      <c r="W233" s="141">
        <v>7.847308811109996</v>
      </c>
      <c r="X233" s="163">
        <v>2.1278481077178704</v>
      </c>
      <c r="Y233"/>
    </row>
    <row r="234" spans="1:25" x14ac:dyDescent="0.2">
      <c r="A234" s="103"/>
      <c r="B234" s="104" t="s">
        <v>25</v>
      </c>
      <c r="C234" s="140">
        <v>51.093467651135697</v>
      </c>
      <c r="D234" s="141">
        <v>67.08792071160282</v>
      </c>
      <c r="E234" s="141">
        <v>62.880135072683068</v>
      </c>
      <c r="F234" s="141">
        <v>47.220368890770239</v>
      </c>
      <c r="G234" s="141">
        <v>30.013088465214523</v>
      </c>
      <c r="H234" s="141">
        <v>75.054344499399349</v>
      </c>
      <c r="I234" s="141">
        <v>46.998849411255954</v>
      </c>
      <c r="J234" s="141">
        <v>47.067765680321344</v>
      </c>
      <c r="K234" s="141">
        <v>45.822732978865041</v>
      </c>
      <c r="L234" s="141">
        <v>66.084288974058254</v>
      </c>
      <c r="M234" s="141">
        <v>57.799394259076692</v>
      </c>
      <c r="N234" s="141">
        <v>59.619141662680967</v>
      </c>
      <c r="O234" s="141">
        <v>91.509268302289684</v>
      </c>
      <c r="P234" s="141">
        <v>84.991026081966325</v>
      </c>
      <c r="Q234" s="141">
        <v>81.307749510286669</v>
      </c>
      <c r="R234" s="141">
        <v>76.952301453536151</v>
      </c>
      <c r="S234" s="141">
        <v>65.95392547815139</v>
      </c>
      <c r="T234" s="141">
        <v>69.736843911102994</v>
      </c>
      <c r="U234" s="141">
        <v>80.499783656023666</v>
      </c>
      <c r="V234" s="141">
        <v>115.60163514432028</v>
      </c>
      <c r="W234" s="141">
        <v>104.99574478996016</v>
      </c>
      <c r="X234" s="163">
        <v>58.68414227307516</v>
      </c>
      <c r="Y234"/>
    </row>
    <row r="235" spans="1:25" x14ac:dyDescent="0.2">
      <c r="A235" s="103"/>
      <c r="B235" s="104" t="s">
        <v>28</v>
      </c>
      <c r="C235" s="140">
        <v>296.63539662860222</v>
      </c>
      <c r="D235" s="141">
        <v>351.32802884640108</v>
      </c>
      <c r="E235" s="141">
        <v>293.77441958909122</v>
      </c>
      <c r="F235" s="141">
        <v>349.0344564068933</v>
      </c>
      <c r="G235" s="141">
        <v>227.51332612069641</v>
      </c>
      <c r="H235" s="141">
        <v>341.03278756702139</v>
      </c>
      <c r="I235" s="141">
        <v>254.36142054963207</v>
      </c>
      <c r="J235" s="141">
        <v>279.56075967516767</v>
      </c>
      <c r="K235" s="141">
        <v>173.49387648896342</v>
      </c>
      <c r="L235" s="141">
        <v>232.82415849335877</v>
      </c>
      <c r="M235" s="141">
        <v>188.43622128385769</v>
      </c>
      <c r="N235" s="141">
        <v>187.59533699162634</v>
      </c>
      <c r="O235" s="141">
        <v>236.45818522519264</v>
      </c>
      <c r="P235" s="141">
        <v>117.41397203681358</v>
      </c>
      <c r="Q235" s="141">
        <v>83.724576705424596</v>
      </c>
      <c r="R235" s="141">
        <v>67.959272370412563</v>
      </c>
      <c r="S235" s="141">
        <v>66.724256544107647</v>
      </c>
      <c r="T235" s="141">
        <v>61.549230972658385</v>
      </c>
      <c r="U235" s="141">
        <v>52.917797616415427</v>
      </c>
      <c r="V235" s="141">
        <v>70.799756784200071</v>
      </c>
      <c r="W235" s="141">
        <v>80.073717580609781</v>
      </c>
      <c r="X235" s="163">
        <v>75.772675821289567</v>
      </c>
      <c r="Y235"/>
    </row>
    <row r="236" spans="1:25" x14ac:dyDescent="0.2">
      <c r="A236" s="103"/>
      <c r="B236" s="104" t="s">
        <v>26</v>
      </c>
      <c r="C236" s="140">
        <v>26.227261615791594</v>
      </c>
      <c r="D236" s="141">
        <v>35.787146368292269</v>
      </c>
      <c r="E236" s="141">
        <v>31.732838267035184</v>
      </c>
      <c r="F236" s="141">
        <v>19.500233736952534</v>
      </c>
      <c r="G236" s="141">
        <v>16.686355558539802</v>
      </c>
      <c r="H236" s="141">
        <v>68.098823622913315</v>
      </c>
      <c r="I236" s="141">
        <v>24.445509468883117</v>
      </c>
      <c r="J236" s="141">
        <v>20.181951860470846</v>
      </c>
      <c r="K236" s="141">
        <v>12.924948151805125</v>
      </c>
      <c r="L236" s="141">
        <v>22.991663905324348</v>
      </c>
      <c r="M236" s="141">
        <v>19.557517018482972</v>
      </c>
      <c r="N236" s="141">
        <v>20.14463321641426</v>
      </c>
      <c r="O236" s="141">
        <v>25.006465725805821</v>
      </c>
      <c r="P236" s="141">
        <v>28.498762290348957</v>
      </c>
      <c r="Q236" s="141">
        <v>19.231572485005724</v>
      </c>
      <c r="R236" s="141">
        <v>22.824304326122807</v>
      </c>
      <c r="S236" s="141">
        <v>15.483673420442388</v>
      </c>
      <c r="T236" s="141">
        <v>18.999838163720984</v>
      </c>
      <c r="U236" s="141">
        <v>18.29189792021981</v>
      </c>
      <c r="V236" s="141">
        <v>19.182332039268204</v>
      </c>
      <c r="W236" s="141">
        <v>26.838322444258271</v>
      </c>
      <c r="X236" s="163">
        <v>13.227635883465812</v>
      </c>
      <c r="Y236"/>
    </row>
    <row r="237" spans="1:25" x14ac:dyDescent="0.2">
      <c r="A237" s="103"/>
      <c r="B237" s="104" t="s">
        <v>27</v>
      </c>
      <c r="C237" s="140">
        <v>46.170672244762223</v>
      </c>
      <c r="D237" s="141">
        <v>73.226125195115642</v>
      </c>
      <c r="E237" s="141">
        <v>48.082938796391666</v>
      </c>
      <c r="F237" s="141">
        <v>62.054806669949947</v>
      </c>
      <c r="G237" s="141">
        <v>25.717059492381118</v>
      </c>
      <c r="H237" s="141">
        <v>65.800527967334418</v>
      </c>
      <c r="I237" s="141">
        <v>43.93387523387193</v>
      </c>
      <c r="J237" s="141">
        <v>48.774087468256816</v>
      </c>
      <c r="K237" s="141">
        <v>27.526426369550197</v>
      </c>
      <c r="L237" s="141">
        <v>69.077219245901034</v>
      </c>
      <c r="M237" s="141">
        <v>43.559514904701274</v>
      </c>
      <c r="N237" s="141">
        <v>43.291573823912856</v>
      </c>
      <c r="O237" s="141">
        <v>72.185998279137365</v>
      </c>
      <c r="P237" s="141">
        <v>76.026151392308265</v>
      </c>
      <c r="Q237" s="141">
        <v>55.223391782598512</v>
      </c>
      <c r="R237" s="141">
        <v>63.591891335686668</v>
      </c>
      <c r="S237" s="141">
        <v>69.420107955505372</v>
      </c>
      <c r="T237" s="141">
        <v>55.690790322368443</v>
      </c>
      <c r="U237" s="141">
        <v>83.907796128953848</v>
      </c>
      <c r="V237" s="141">
        <v>79.367327579333946</v>
      </c>
      <c r="W237" s="141">
        <v>97.277667330708596</v>
      </c>
      <c r="X237" s="163">
        <v>45.653981050488248</v>
      </c>
      <c r="Y237"/>
    </row>
    <row r="238" spans="1:25" x14ac:dyDescent="0.2">
      <c r="A238" s="103"/>
      <c r="B238" s="104" t="s">
        <v>31</v>
      </c>
      <c r="C238" s="140">
        <v>1.4521966189419377</v>
      </c>
      <c r="D238" s="141">
        <v>1.1936276466727065</v>
      </c>
      <c r="E238" s="141">
        <v>1.0561992412802732</v>
      </c>
      <c r="F238" s="141">
        <v>0.97843935201706078</v>
      </c>
      <c r="G238" s="141">
        <v>0.7739983619605435</v>
      </c>
      <c r="H238" s="141">
        <v>0.81083249786117384</v>
      </c>
      <c r="I238" s="141">
        <v>1.2135832095693466</v>
      </c>
      <c r="J238" s="141">
        <v>1.1807126347319408</v>
      </c>
      <c r="K238" s="141">
        <v>0.95588435720943599</v>
      </c>
      <c r="L238" s="141">
        <v>0.9778884400683775</v>
      </c>
      <c r="M238" s="141">
        <v>0.83069833145324012</v>
      </c>
      <c r="N238" s="141">
        <v>0.87698274640251417</v>
      </c>
      <c r="O238" s="141">
        <v>0.58602719184984542</v>
      </c>
      <c r="P238" s="141">
        <v>0.66715872039209434</v>
      </c>
      <c r="Q238" s="141">
        <v>0.65680628606739955</v>
      </c>
      <c r="R238" s="141">
        <v>0.25167504076010433</v>
      </c>
      <c r="S238" s="141">
        <v>0.19984035356494328</v>
      </c>
      <c r="T238" s="141">
        <v>0.3643291166127377</v>
      </c>
      <c r="U238" s="141">
        <v>0.67487032558875604</v>
      </c>
      <c r="V238" s="141">
        <v>0.31463761466688439</v>
      </c>
      <c r="W238" s="141">
        <v>0.16349184398261152</v>
      </c>
      <c r="X238" s="163">
        <v>0.13473367295249641</v>
      </c>
      <c r="Y238"/>
    </row>
    <row r="239" spans="1:25" x14ac:dyDescent="0.2">
      <c r="A239" s="100" t="s">
        <v>73</v>
      </c>
      <c r="B239" s="100" t="s">
        <v>29</v>
      </c>
      <c r="C239" s="139"/>
      <c r="D239" s="136"/>
      <c r="E239" s="136"/>
      <c r="F239" s="136"/>
      <c r="G239" s="136"/>
      <c r="H239" s="136"/>
      <c r="I239" s="136"/>
      <c r="J239" s="136">
        <v>4.6347539957827442E-2</v>
      </c>
      <c r="K239" s="136">
        <v>3.9723675083034989E-2</v>
      </c>
      <c r="L239" s="136">
        <v>1.2794554910562715E-2</v>
      </c>
      <c r="M239" s="136">
        <v>1.0666531293390704E-2</v>
      </c>
      <c r="N239" s="136">
        <v>2.4390088518130845E-2</v>
      </c>
      <c r="O239" s="136">
        <v>1.1880625466169439E-2</v>
      </c>
      <c r="P239" s="136">
        <v>1.4658124589609326E-2</v>
      </c>
      <c r="Q239" s="136">
        <v>1.9776143072397619E-2</v>
      </c>
      <c r="R239" s="136">
        <v>2.4711258724422779E-2</v>
      </c>
      <c r="S239" s="136">
        <v>4.3196641661387571E-2</v>
      </c>
      <c r="T239" s="136">
        <v>5.1900144156839183E-2</v>
      </c>
      <c r="U239" s="136">
        <v>4.5356638330782371E-2</v>
      </c>
      <c r="V239" s="136">
        <v>2.7792143264847535E-2</v>
      </c>
      <c r="W239" s="136">
        <v>5.6911577631616958E-2</v>
      </c>
      <c r="X239" s="161">
        <v>1.9232128088681251E-2</v>
      </c>
      <c r="Y239"/>
    </row>
    <row r="240" spans="1:25" x14ac:dyDescent="0.2">
      <c r="A240" s="103"/>
      <c r="B240" s="104" t="s">
        <v>30</v>
      </c>
      <c r="C240" s="140"/>
      <c r="D240" s="141"/>
      <c r="E240" s="141"/>
      <c r="F240" s="141"/>
      <c r="G240" s="141"/>
      <c r="H240" s="141"/>
      <c r="I240" s="141"/>
      <c r="J240" s="141">
        <v>3.7181796735104105E-4</v>
      </c>
      <c r="K240" s="141">
        <v>7.8497996325508474E-4</v>
      </c>
      <c r="L240" s="141">
        <v>3.3373321654555517E-3</v>
      </c>
      <c r="M240" s="141">
        <v>1.7993098493722E-3</v>
      </c>
      <c r="N240" s="141">
        <v>2.9828741874953976E-3</v>
      </c>
      <c r="O240" s="141">
        <v>2.4767516921149792E-3</v>
      </c>
      <c r="P240" s="141">
        <v>3.4768129465149425E-3</v>
      </c>
      <c r="Q240" s="141">
        <v>1.9978769402799832E-3</v>
      </c>
      <c r="R240" s="141">
        <v>8.7574313623898191E-3</v>
      </c>
      <c r="S240" s="141">
        <v>1.3546522065401969E-3</v>
      </c>
      <c r="T240" s="141">
        <v>2.2322936607486301E-3</v>
      </c>
      <c r="U240" s="141">
        <v>2.8547222009819781E-3</v>
      </c>
      <c r="V240" s="141">
        <v>3.4506059274698199E-3</v>
      </c>
      <c r="W240" s="141">
        <v>1.9367657943657494E-3</v>
      </c>
      <c r="X240" s="163">
        <v>1.272576431770968E-3</v>
      </c>
      <c r="Y240"/>
    </row>
    <row r="241" spans="1:25" x14ac:dyDescent="0.2">
      <c r="A241" s="103"/>
      <c r="B241" s="104" t="s">
        <v>24</v>
      </c>
      <c r="C241" s="140"/>
      <c r="D241" s="141"/>
      <c r="E241" s="141"/>
      <c r="F241" s="141"/>
      <c r="G241" s="141"/>
      <c r="H241" s="141"/>
      <c r="I241" s="141"/>
      <c r="J241" s="141">
        <v>3.5879028996967495E-2</v>
      </c>
      <c r="K241" s="141">
        <v>5.2416991918283327E-2</v>
      </c>
      <c r="L241" s="141">
        <v>4.9596769211866711E-2</v>
      </c>
      <c r="M241" s="141">
        <v>4.0041964043559364E-2</v>
      </c>
      <c r="N241" s="141">
        <v>3.9985314240606161E-2</v>
      </c>
      <c r="O241" s="141">
        <v>8.9850589752747387E-2</v>
      </c>
      <c r="P241" s="141">
        <v>8.3482695882893768E-2</v>
      </c>
      <c r="Q241" s="141">
        <v>2.9521686721909843E-2</v>
      </c>
      <c r="R241" s="141">
        <v>3.156556503422861E-2</v>
      </c>
      <c r="S241" s="141">
        <v>2.8415809047677761E-2</v>
      </c>
      <c r="T241" s="141">
        <v>2.3451491490432477E-2</v>
      </c>
      <c r="U241" s="141">
        <v>1.9107256859302677E-2</v>
      </c>
      <c r="V241" s="141">
        <v>2.4564685146393997E-2</v>
      </c>
      <c r="W241" s="141">
        <v>2.9121439764367887E-2</v>
      </c>
      <c r="X241" s="163">
        <v>1.3984108617112346E-2</v>
      </c>
      <c r="Y241"/>
    </row>
    <row r="242" spans="1:25" x14ac:dyDescent="0.2">
      <c r="A242" s="103"/>
      <c r="B242" s="104" t="s">
        <v>25</v>
      </c>
      <c r="C242" s="140"/>
      <c r="D242" s="141"/>
      <c r="E242" s="141"/>
      <c r="F242" s="141"/>
      <c r="G242" s="141"/>
      <c r="H242" s="141"/>
      <c r="I242" s="141"/>
      <c r="J242" s="141">
        <v>0.3913547449398006</v>
      </c>
      <c r="K242" s="141">
        <v>0.40113102080602242</v>
      </c>
      <c r="L242" s="141">
        <v>0.80683542320812562</v>
      </c>
      <c r="M242" s="141">
        <v>0.46037015445356777</v>
      </c>
      <c r="N242" s="141">
        <v>1.1335093674651588</v>
      </c>
      <c r="O242" s="141">
        <v>0.86549817013374852</v>
      </c>
      <c r="P242" s="141">
        <v>1.0345457407756715</v>
      </c>
      <c r="Q242" s="141">
        <v>0.87816528984465358</v>
      </c>
      <c r="R242" s="141">
        <v>0.56719269199481248</v>
      </c>
      <c r="S242" s="141">
        <v>0.41035631160277958</v>
      </c>
      <c r="T242" s="141">
        <v>0.85785245403251587</v>
      </c>
      <c r="U242" s="141">
        <v>0.31446003395191607</v>
      </c>
      <c r="V242" s="141">
        <v>0.3485609963717769</v>
      </c>
      <c r="W242" s="141">
        <v>0.44543281438168336</v>
      </c>
      <c r="X242" s="163">
        <v>0.22199656128030648</v>
      </c>
      <c r="Y242"/>
    </row>
    <row r="243" spans="1:25" x14ac:dyDescent="0.2">
      <c r="A243" s="103"/>
      <c r="B243" s="104" t="s">
        <v>28</v>
      </c>
      <c r="C243" s="140"/>
      <c r="D243" s="141"/>
      <c r="E243" s="141"/>
      <c r="F243" s="141"/>
      <c r="G243" s="141"/>
      <c r="H243" s="141"/>
      <c r="I243" s="141"/>
      <c r="J243" s="141">
        <v>0.35618296747158945</v>
      </c>
      <c r="K243" s="141">
        <v>0.39206430090200883</v>
      </c>
      <c r="L243" s="141">
        <v>0.35552069501111921</v>
      </c>
      <c r="M243" s="141">
        <v>0.35128355640577741</v>
      </c>
      <c r="N243" s="141">
        <v>0.31478744725122004</v>
      </c>
      <c r="O243" s="141">
        <v>0.32291882503516128</v>
      </c>
      <c r="P243" s="141">
        <v>0.34706206166377745</v>
      </c>
      <c r="Q243" s="141">
        <v>0.19297897924380764</v>
      </c>
      <c r="R243" s="141">
        <v>0.18432873160555641</v>
      </c>
      <c r="S243" s="141">
        <v>0.17730152536695021</v>
      </c>
      <c r="T243" s="141">
        <v>0.16937771929333351</v>
      </c>
      <c r="U243" s="141">
        <v>0.16516967385466358</v>
      </c>
      <c r="V243" s="141">
        <v>0.16645339315561539</v>
      </c>
      <c r="W243" s="141">
        <v>0.18589884005209939</v>
      </c>
      <c r="X243" s="163">
        <v>0.15214868835333212</v>
      </c>
      <c r="Y243"/>
    </row>
    <row r="244" spans="1:25" x14ac:dyDescent="0.2">
      <c r="A244" s="103"/>
      <c r="B244" s="104" t="s">
        <v>26</v>
      </c>
      <c r="C244" s="140"/>
      <c r="D244" s="141"/>
      <c r="E244" s="141"/>
      <c r="F244" s="141"/>
      <c r="G244" s="141"/>
      <c r="H244" s="141"/>
      <c r="I244" s="141"/>
      <c r="J244" s="141">
        <v>0.13829600018909013</v>
      </c>
      <c r="K244" s="141">
        <v>0.15811985307405982</v>
      </c>
      <c r="L244" s="141">
        <v>0.21879786869677922</v>
      </c>
      <c r="M244" s="141">
        <v>0.14938227474999721</v>
      </c>
      <c r="N244" s="141">
        <v>0.19774331647894094</v>
      </c>
      <c r="O244" s="141">
        <v>0.20362474541614767</v>
      </c>
      <c r="P244" s="141">
        <v>0.34845461945311645</v>
      </c>
      <c r="Q244" s="141">
        <v>0.10229022397054455</v>
      </c>
      <c r="R244" s="141">
        <v>0.26580905248257697</v>
      </c>
      <c r="S244" s="141">
        <v>0.15057308366034955</v>
      </c>
      <c r="T244" s="141">
        <v>8.0466520726629021E-2</v>
      </c>
      <c r="U244" s="141">
        <v>7.2951730967339451E-2</v>
      </c>
      <c r="V244" s="141">
        <v>0.11702067431222878</v>
      </c>
      <c r="W244" s="141">
        <v>0.11566698738410645</v>
      </c>
      <c r="X244" s="163">
        <v>5.3520975145258276E-2</v>
      </c>
      <c r="Y244"/>
    </row>
    <row r="245" spans="1:25" x14ac:dyDescent="0.2">
      <c r="A245" s="103"/>
      <c r="B245" s="104" t="s">
        <v>27</v>
      </c>
      <c r="C245" s="140"/>
      <c r="D245" s="141"/>
      <c r="E245" s="141"/>
      <c r="F245" s="141"/>
      <c r="G245" s="141"/>
      <c r="H245" s="141"/>
      <c r="I245" s="141"/>
      <c r="J245" s="141">
        <v>0.35975933569576057</v>
      </c>
      <c r="K245" s="141">
        <v>0.54747059978791945</v>
      </c>
      <c r="L245" s="141">
        <v>0.84767879469529173</v>
      </c>
      <c r="M245" s="141">
        <v>0.42819328102590126</v>
      </c>
      <c r="N245" s="141">
        <v>0.75159085095060085</v>
      </c>
      <c r="O245" s="141">
        <v>0.76780037741729901</v>
      </c>
      <c r="P245" s="141">
        <v>0.61885952972483782</v>
      </c>
      <c r="Q245" s="141">
        <v>0.34700490416563917</v>
      </c>
      <c r="R245" s="141">
        <v>0.35117110179045596</v>
      </c>
      <c r="S245" s="141">
        <v>0.35314718285639646</v>
      </c>
      <c r="T245" s="141">
        <v>0.68746178174330153</v>
      </c>
      <c r="U245" s="141">
        <v>0.30398064450602885</v>
      </c>
      <c r="V245" s="141">
        <v>0.30613484865566482</v>
      </c>
      <c r="W245" s="141">
        <v>0.39059720549614807</v>
      </c>
      <c r="X245" s="163">
        <v>0.19510762322078898</v>
      </c>
      <c r="Y245"/>
    </row>
    <row r="246" spans="1:25" x14ac:dyDescent="0.2">
      <c r="A246" s="103"/>
      <c r="B246" s="104" t="s">
        <v>31</v>
      </c>
      <c r="C246" s="140"/>
      <c r="D246" s="141"/>
      <c r="E246" s="141"/>
      <c r="F246" s="141"/>
      <c r="G246" s="141"/>
      <c r="H246" s="141"/>
      <c r="I246" s="141"/>
      <c r="J246" s="141">
        <v>6.6351841311839922E-3</v>
      </c>
      <c r="K246" s="141">
        <v>1.0986283280330571E-2</v>
      </c>
      <c r="L246" s="141">
        <v>1.4160442333995131E-2</v>
      </c>
      <c r="M246" s="141">
        <v>8.0137562428696189E-3</v>
      </c>
      <c r="N246" s="141">
        <v>1.9856467716920293E-2</v>
      </c>
      <c r="O246" s="141">
        <v>8.7472486740149263E-3</v>
      </c>
      <c r="P246" s="141">
        <v>4.9658465937962113E-3</v>
      </c>
      <c r="Q246" s="141">
        <v>1.7449507295745913E-2</v>
      </c>
      <c r="R246" s="141">
        <v>2.1820533964906231E-3</v>
      </c>
      <c r="S246" s="141">
        <v>1.4941712142632357E-3</v>
      </c>
      <c r="T246" s="141">
        <v>5.4647342369192192E-3</v>
      </c>
      <c r="U246" s="141">
        <v>1.2686218961676059E-2</v>
      </c>
      <c r="V246" s="141">
        <v>3.5544271687702354E-3</v>
      </c>
      <c r="W246" s="141">
        <v>1.6913410055062936E-3</v>
      </c>
      <c r="X246" s="163">
        <v>6.7120119048520634E-4</v>
      </c>
      <c r="Y246"/>
    </row>
    <row r="247" spans="1:25" x14ac:dyDescent="0.2">
      <c r="A247" s="100" t="s">
        <v>74</v>
      </c>
      <c r="B247" s="100" t="s">
        <v>29</v>
      </c>
      <c r="C247" s="139">
        <v>5.6069320332376558</v>
      </c>
      <c r="D247" s="136">
        <v>34.693143683590691</v>
      </c>
      <c r="E247" s="136">
        <v>156.23913689074092</v>
      </c>
      <c r="F247" s="136">
        <v>21.510542605315297</v>
      </c>
      <c r="G247" s="136">
        <v>20.711702786901192</v>
      </c>
      <c r="H247" s="136">
        <v>20.495487271568102</v>
      </c>
      <c r="I247" s="136">
        <v>3.2825686482631009</v>
      </c>
      <c r="J247" s="136">
        <v>10.632842354864861</v>
      </c>
      <c r="K247" s="136">
        <v>13.99883930780855</v>
      </c>
      <c r="L247" s="136">
        <v>9.6142031273708142</v>
      </c>
      <c r="M247" s="136">
        <v>9.4346975411218938</v>
      </c>
      <c r="N247" s="136">
        <v>28.728419500796463</v>
      </c>
      <c r="O247" s="136">
        <v>9.5390642549088103</v>
      </c>
      <c r="P247" s="136">
        <v>17.64538641981768</v>
      </c>
      <c r="Q247" s="136">
        <v>15.880029629713937</v>
      </c>
      <c r="R247" s="136">
        <v>4.8189323063536875</v>
      </c>
      <c r="S247" s="136">
        <v>7.8741444058422525</v>
      </c>
      <c r="T247" s="136">
        <v>6.5817218612107364</v>
      </c>
      <c r="U247" s="136">
        <v>13.515567248314719</v>
      </c>
      <c r="V247" s="136">
        <v>6.9985018176386928</v>
      </c>
      <c r="W247" s="136">
        <v>19.212724689801654</v>
      </c>
      <c r="X247" s="161">
        <v>6.4925556019300954</v>
      </c>
      <c r="Y247"/>
    </row>
    <row r="248" spans="1:25" x14ac:dyDescent="0.2">
      <c r="A248" s="103"/>
      <c r="B248" s="104" t="s">
        <v>30</v>
      </c>
      <c r="C248" s="140">
        <v>18.016061695352494</v>
      </c>
      <c r="D248" s="141">
        <v>17.325767884152594</v>
      </c>
      <c r="E248" s="141">
        <v>4.0175915396954371</v>
      </c>
      <c r="F248" s="141">
        <v>4.1110936150208657</v>
      </c>
      <c r="G248" s="141">
        <v>3.8519687537529532</v>
      </c>
      <c r="H248" s="141">
        <v>8.1226894290656588</v>
      </c>
      <c r="I248" s="141">
        <v>2.0763607991269248</v>
      </c>
      <c r="J248" s="141">
        <v>3.0806514870759036</v>
      </c>
      <c r="K248" s="141">
        <v>2.7970316178950019</v>
      </c>
      <c r="L248" s="141">
        <v>7.9205378245697444</v>
      </c>
      <c r="M248" s="141">
        <v>3.5034502330545374</v>
      </c>
      <c r="N248" s="141">
        <v>4.3434698287444329</v>
      </c>
      <c r="O248" s="141">
        <v>6.2595900562988049</v>
      </c>
      <c r="P248" s="141">
        <v>12.03034019148283</v>
      </c>
      <c r="Q248" s="141">
        <v>7.0788473498830093</v>
      </c>
      <c r="R248" s="141">
        <v>6.072557052787027</v>
      </c>
      <c r="S248" s="141">
        <v>6.5595389761629264</v>
      </c>
      <c r="T248" s="141">
        <v>9.8960345725787047</v>
      </c>
      <c r="U248" s="141">
        <v>10.387823482803014</v>
      </c>
      <c r="V248" s="141">
        <v>10.924689908359502</v>
      </c>
      <c r="W248" s="141">
        <v>10.828373686803181</v>
      </c>
      <c r="X248" s="163">
        <v>6.6879556879722424</v>
      </c>
      <c r="Y248"/>
    </row>
    <row r="249" spans="1:25" x14ac:dyDescent="0.2">
      <c r="A249" s="103"/>
      <c r="B249" s="104" t="s">
        <v>24</v>
      </c>
      <c r="C249" s="140">
        <v>51.647331489392002</v>
      </c>
      <c r="D249" s="141">
        <v>56.420721759046209</v>
      </c>
      <c r="E249" s="141">
        <v>65.000776001818366</v>
      </c>
      <c r="F249" s="141">
        <v>55.937631337475757</v>
      </c>
      <c r="G249" s="141">
        <v>30.743474414287114</v>
      </c>
      <c r="H249" s="141">
        <v>52.115399080189555</v>
      </c>
      <c r="I249" s="141">
        <v>33.671156780135476</v>
      </c>
      <c r="J249" s="141">
        <v>46.830889157386686</v>
      </c>
      <c r="K249" s="141">
        <v>33.211288445915031</v>
      </c>
      <c r="L249" s="141">
        <v>43.323145157477278</v>
      </c>
      <c r="M249" s="141">
        <v>37.498662170358728</v>
      </c>
      <c r="N249" s="141">
        <v>38.705555671008611</v>
      </c>
      <c r="O249" s="141">
        <v>56.824233195040399</v>
      </c>
      <c r="P249" s="141">
        <v>61.027640284963773</v>
      </c>
      <c r="Q249" s="141">
        <v>60.235497602220214</v>
      </c>
      <c r="R249" s="141">
        <v>61.848605331404734</v>
      </c>
      <c r="S249" s="141">
        <v>68.503500372538241</v>
      </c>
      <c r="T249" s="141">
        <v>51.903850033663872</v>
      </c>
      <c r="U249" s="141">
        <v>42.50815878743316</v>
      </c>
      <c r="V249" s="141">
        <v>52.054648636644735</v>
      </c>
      <c r="W249" s="141">
        <v>72.495047744253554</v>
      </c>
      <c r="X249" s="163">
        <v>36.897596260736208</v>
      </c>
      <c r="Y249"/>
    </row>
    <row r="250" spans="1:25" x14ac:dyDescent="0.2">
      <c r="A250" s="103"/>
      <c r="B250" s="104" t="s">
        <v>25</v>
      </c>
      <c r="C250" s="140">
        <v>782.35597911193031</v>
      </c>
      <c r="D250" s="141">
        <v>1089.6980651270387</v>
      </c>
      <c r="E250" s="141">
        <v>968.79375369860566</v>
      </c>
      <c r="F250" s="141">
        <v>852.0623598458136</v>
      </c>
      <c r="G250" s="141">
        <v>512.65127692922465</v>
      </c>
      <c r="H250" s="141">
        <v>917.8087980187247</v>
      </c>
      <c r="I250" s="141">
        <v>585.80087785240391</v>
      </c>
      <c r="J250" s="141">
        <v>664.06934482085683</v>
      </c>
      <c r="K250" s="141">
        <v>525.68385340616317</v>
      </c>
      <c r="L250" s="141">
        <v>798.36494959013839</v>
      </c>
      <c r="M250" s="141">
        <v>587.27048714818432</v>
      </c>
      <c r="N250" s="141">
        <v>653.1896036673478</v>
      </c>
      <c r="O250" s="141">
        <v>877.69934900167425</v>
      </c>
      <c r="P250" s="141">
        <v>1059.3131742447099</v>
      </c>
      <c r="Q250" s="141">
        <v>953.80366033737857</v>
      </c>
      <c r="R250" s="141">
        <v>994.26126752792129</v>
      </c>
      <c r="S250" s="141">
        <v>905.05298152808848</v>
      </c>
      <c r="T250" s="141">
        <v>824.69478233895165</v>
      </c>
      <c r="U250" s="141">
        <v>844.82727519682032</v>
      </c>
      <c r="V250" s="141">
        <v>846.52103003210937</v>
      </c>
      <c r="W250" s="141">
        <v>1152.1875571874648</v>
      </c>
      <c r="X250" s="163">
        <v>606.34647710956961</v>
      </c>
      <c r="Y250"/>
    </row>
    <row r="251" spans="1:25" x14ac:dyDescent="0.2">
      <c r="A251" s="103"/>
      <c r="B251" s="104" t="s">
        <v>28</v>
      </c>
      <c r="C251" s="140">
        <v>644.75960278522848</v>
      </c>
      <c r="D251" s="141">
        <v>636.57469647479445</v>
      </c>
      <c r="E251" s="141">
        <v>511.24694649620449</v>
      </c>
      <c r="F251" s="141">
        <v>580.80464156108246</v>
      </c>
      <c r="G251" s="141">
        <v>526.16757785818299</v>
      </c>
      <c r="H251" s="141">
        <v>536.09504174842027</v>
      </c>
      <c r="I251" s="141">
        <v>498.60953848343604</v>
      </c>
      <c r="J251" s="141">
        <v>510.98252016723137</v>
      </c>
      <c r="K251" s="141">
        <v>410.45094995303805</v>
      </c>
      <c r="L251" s="141">
        <v>463.76326548471945</v>
      </c>
      <c r="M251" s="141">
        <v>411.37139906553006</v>
      </c>
      <c r="N251" s="141">
        <v>455.26357694037773</v>
      </c>
      <c r="O251" s="141">
        <v>517.90299640811077</v>
      </c>
      <c r="P251" s="141">
        <v>543.05988919692982</v>
      </c>
      <c r="Q251" s="141">
        <v>515.89187124212947</v>
      </c>
      <c r="R251" s="141">
        <v>474.78988261510773</v>
      </c>
      <c r="S251" s="141">
        <v>467.66168816511635</v>
      </c>
      <c r="T251" s="141">
        <v>461.66989305236285</v>
      </c>
      <c r="U251" s="141">
        <v>413.89423435720875</v>
      </c>
      <c r="V251" s="141">
        <v>438.40735429268506</v>
      </c>
      <c r="W251" s="141">
        <v>501.21878847742823</v>
      </c>
      <c r="X251" s="163">
        <v>384.39419822292763</v>
      </c>
      <c r="Y251"/>
    </row>
    <row r="252" spans="1:25" x14ac:dyDescent="0.2">
      <c r="A252" s="103"/>
      <c r="B252" s="104" t="s">
        <v>26</v>
      </c>
      <c r="C252" s="140">
        <v>197.66822268196537</v>
      </c>
      <c r="D252" s="141">
        <v>275.90352507081548</v>
      </c>
      <c r="E252" s="141">
        <v>354.96562524508533</v>
      </c>
      <c r="F252" s="141">
        <v>199.25935513948303</v>
      </c>
      <c r="G252" s="141">
        <v>173.16939723100506</v>
      </c>
      <c r="H252" s="141">
        <v>233.58579263502438</v>
      </c>
      <c r="I252" s="141">
        <v>156.63809674709861</v>
      </c>
      <c r="J252" s="141">
        <v>195.57416588657682</v>
      </c>
      <c r="K252" s="141">
        <v>146.97028969047352</v>
      </c>
      <c r="L252" s="141">
        <v>213.31842957180868</v>
      </c>
      <c r="M252" s="141">
        <v>180.55522445104782</v>
      </c>
      <c r="N252" s="141">
        <v>188.67938664352565</v>
      </c>
      <c r="O252" s="141">
        <v>269.79905653480694</v>
      </c>
      <c r="P252" s="141">
        <v>252.92167933671186</v>
      </c>
      <c r="Q252" s="141">
        <v>222.63444950528415</v>
      </c>
      <c r="R252" s="141">
        <v>254.95209016698766</v>
      </c>
      <c r="S252" s="141">
        <v>219.30930091132205</v>
      </c>
      <c r="T252" s="141">
        <v>223.88080538744532</v>
      </c>
      <c r="U252" s="141">
        <v>202.82609928954756</v>
      </c>
      <c r="V252" s="141">
        <v>210.59191890604606</v>
      </c>
      <c r="W252" s="141">
        <v>292.18464419389852</v>
      </c>
      <c r="X252" s="163">
        <v>143.72567994506502</v>
      </c>
      <c r="Y252"/>
    </row>
    <row r="253" spans="1:25" x14ac:dyDescent="0.2">
      <c r="A253" s="103"/>
      <c r="B253" s="104" t="s">
        <v>27</v>
      </c>
      <c r="C253" s="140">
        <v>599.70036969641251</v>
      </c>
      <c r="D253" s="141">
        <v>770.85425743628355</v>
      </c>
      <c r="E253" s="141">
        <v>695.89122372883526</v>
      </c>
      <c r="F253" s="141">
        <v>650.28218754547891</v>
      </c>
      <c r="G253" s="141">
        <v>383.57853339318723</v>
      </c>
      <c r="H253" s="141">
        <v>616.92951097283844</v>
      </c>
      <c r="I253" s="141">
        <v>342.72339986894099</v>
      </c>
      <c r="J253" s="141">
        <v>549.25585402461422</v>
      </c>
      <c r="K253" s="141">
        <v>361.86583924227176</v>
      </c>
      <c r="L253" s="141">
        <v>577.42262115123981</v>
      </c>
      <c r="M253" s="141">
        <v>409.84930956675424</v>
      </c>
      <c r="N253" s="141">
        <v>451.74191548427194</v>
      </c>
      <c r="O253" s="141">
        <v>660.29117175921999</v>
      </c>
      <c r="P253" s="141">
        <v>760.4793501703416</v>
      </c>
      <c r="Q253" s="141">
        <v>711.40375037488661</v>
      </c>
      <c r="R253" s="141">
        <v>686.91196185430613</v>
      </c>
      <c r="S253" s="141">
        <v>693.13944450502674</v>
      </c>
      <c r="T253" s="141">
        <v>618.11591188780437</v>
      </c>
      <c r="U253" s="141">
        <v>603.81800732239901</v>
      </c>
      <c r="V253" s="141">
        <v>626.15673160661822</v>
      </c>
      <c r="W253" s="141">
        <v>798.8292794006835</v>
      </c>
      <c r="X253" s="163">
        <v>414.28169639021661</v>
      </c>
      <c r="Y253"/>
    </row>
    <row r="254" spans="1:25" x14ac:dyDescent="0.2">
      <c r="A254" s="103"/>
      <c r="B254" s="104" t="s">
        <v>31</v>
      </c>
      <c r="C254" s="140">
        <v>20.825638520077089</v>
      </c>
      <c r="D254" s="141">
        <v>17.872462263729627</v>
      </c>
      <c r="E254" s="141">
        <v>16.842464619077418</v>
      </c>
      <c r="F254" s="141">
        <v>19.11234922887726</v>
      </c>
      <c r="G254" s="141">
        <v>14.766066947589096</v>
      </c>
      <c r="H254" s="141">
        <v>15.724098672870271</v>
      </c>
      <c r="I254" s="141">
        <v>14.826865356915258</v>
      </c>
      <c r="J254" s="141">
        <v>19.309565029509685</v>
      </c>
      <c r="K254" s="141">
        <v>18.403084453112548</v>
      </c>
      <c r="L254" s="141">
        <v>23.880246045217906</v>
      </c>
      <c r="M254" s="141">
        <v>16.293366254852309</v>
      </c>
      <c r="N254" s="141">
        <v>17.583193589248626</v>
      </c>
      <c r="O254" s="141">
        <v>12.845186649892593</v>
      </c>
      <c r="P254" s="141">
        <v>15.068006496902246</v>
      </c>
      <c r="Q254" s="141">
        <v>13.773199818810053</v>
      </c>
      <c r="R254" s="141">
        <v>5.4494300164509193</v>
      </c>
      <c r="S254" s="141">
        <v>4.713429390507911</v>
      </c>
      <c r="T254" s="141">
        <v>8.3784565934912187</v>
      </c>
      <c r="U254" s="141">
        <v>16.988304430319712</v>
      </c>
      <c r="V254" s="141">
        <v>7.0162308737754113</v>
      </c>
      <c r="W254" s="141">
        <v>4.3073639628823646</v>
      </c>
      <c r="X254" s="163">
        <v>2.3728767118127538</v>
      </c>
      <c r="Y254"/>
    </row>
    <row r="255" spans="1:25" x14ac:dyDescent="0.2">
      <c r="A255" s="100" t="s">
        <v>75</v>
      </c>
      <c r="B255" s="100" t="s">
        <v>29</v>
      </c>
      <c r="C255" s="139"/>
      <c r="D255" s="136">
        <v>876.59603672459923</v>
      </c>
      <c r="E255" s="136">
        <v>3947.7139756716615</v>
      </c>
      <c r="F255" s="136">
        <v>565.21230834868061</v>
      </c>
      <c r="G255" s="136">
        <v>281.13080126938371</v>
      </c>
      <c r="H255" s="136">
        <v>422.8305214821761</v>
      </c>
      <c r="I255" s="136">
        <v>70.434448573353251</v>
      </c>
      <c r="J255" s="136">
        <v>230.40764006110268</v>
      </c>
      <c r="K255" s="136">
        <v>263.24304879020343</v>
      </c>
      <c r="L255" s="136">
        <v>199.33309959843123</v>
      </c>
      <c r="M255" s="136">
        <v>171.36025448847036</v>
      </c>
      <c r="N255" s="136">
        <v>508.97630554369988</v>
      </c>
      <c r="O255" s="136">
        <v>263.17071597328953</v>
      </c>
      <c r="P255" s="136">
        <v>230.91768269370084</v>
      </c>
      <c r="Q255" s="136">
        <v>404.54831196192373</v>
      </c>
      <c r="R255" s="136">
        <v>141.88131811765251</v>
      </c>
      <c r="S255" s="136">
        <v>111.68008281202229</v>
      </c>
      <c r="T255" s="136">
        <v>144.86020419487713</v>
      </c>
      <c r="U255" s="136">
        <v>280.86482600080961</v>
      </c>
      <c r="V255" s="136">
        <v>175.1710221049585</v>
      </c>
      <c r="W255" s="136">
        <v>283.67559005446225</v>
      </c>
      <c r="X255" s="161">
        <v>95.862485466028858</v>
      </c>
      <c r="Y255"/>
    </row>
    <row r="256" spans="1:25" x14ac:dyDescent="0.2">
      <c r="A256" s="103"/>
      <c r="B256" s="104" t="s">
        <v>30</v>
      </c>
      <c r="C256" s="140"/>
      <c r="D256" s="141">
        <v>562.72903700497125</v>
      </c>
      <c r="E256" s="141">
        <v>100.19662900420036</v>
      </c>
      <c r="F256" s="141">
        <v>91.9239447167039</v>
      </c>
      <c r="G256" s="141">
        <v>91.651240214967999</v>
      </c>
      <c r="H256" s="141">
        <v>180.84991880725349</v>
      </c>
      <c r="I256" s="141">
        <v>56.314412958679682</v>
      </c>
      <c r="J256" s="141">
        <v>76.485269583497711</v>
      </c>
      <c r="K256" s="141">
        <v>70.5006918391867</v>
      </c>
      <c r="L256" s="141">
        <v>181.86587559094619</v>
      </c>
      <c r="M256" s="141">
        <v>116.56633957185454</v>
      </c>
      <c r="N256" s="141">
        <v>143.9888519613321</v>
      </c>
      <c r="O256" s="141">
        <v>242.6357171997206</v>
      </c>
      <c r="P256" s="141">
        <v>416.58916529582677</v>
      </c>
      <c r="Q256" s="141">
        <v>246.04525199376235</v>
      </c>
      <c r="R256" s="141">
        <v>229.84244228647233</v>
      </c>
      <c r="S256" s="141">
        <v>201.06407333055117</v>
      </c>
      <c r="T256" s="141">
        <v>329.90611407920198</v>
      </c>
      <c r="U256" s="141">
        <v>211.03057911858539</v>
      </c>
      <c r="V256" s="141">
        <v>214.0232997395814</v>
      </c>
      <c r="W256" s="141">
        <v>210.64335344625846</v>
      </c>
      <c r="X256" s="163">
        <v>129.64067240184494</v>
      </c>
      <c r="Y256"/>
    </row>
    <row r="257" spans="1:25" x14ac:dyDescent="0.2">
      <c r="A257" s="103"/>
      <c r="B257" s="104" t="s">
        <v>24</v>
      </c>
      <c r="C257" s="140"/>
      <c r="D257" s="141">
        <v>3779.5375004646512</v>
      </c>
      <c r="E257" s="141">
        <v>3876.2759394047471</v>
      </c>
      <c r="F257" s="141">
        <v>3464.3388773484676</v>
      </c>
      <c r="G257" s="141">
        <v>2367.2478847265315</v>
      </c>
      <c r="H257" s="141">
        <v>3525.8892890062052</v>
      </c>
      <c r="I257" s="141">
        <v>2706.1096160974457</v>
      </c>
      <c r="J257" s="141">
        <v>3274.5471946344987</v>
      </c>
      <c r="K257" s="141">
        <v>2560.0932767688728</v>
      </c>
      <c r="L257" s="141">
        <v>3157.998745822686</v>
      </c>
      <c r="M257" s="141">
        <v>2985.8480771534605</v>
      </c>
      <c r="N257" s="141">
        <v>3017.3538310143617</v>
      </c>
      <c r="O257" s="141">
        <v>4137.8821267589274</v>
      </c>
      <c r="P257" s="141">
        <v>4037.8647496583499</v>
      </c>
      <c r="Q257" s="141">
        <v>4361.9360870216187</v>
      </c>
      <c r="R257" s="141">
        <v>4763.3624590448617</v>
      </c>
      <c r="S257" s="141">
        <v>4105.4162964733814</v>
      </c>
      <c r="T257" s="141">
        <v>3768.4562987293962</v>
      </c>
      <c r="U257" s="141">
        <v>3346.9867504017893</v>
      </c>
      <c r="V257" s="141">
        <v>3336.3711463854711</v>
      </c>
      <c r="W257" s="141">
        <v>4185.2455201069442</v>
      </c>
      <c r="X257" s="163">
        <v>2755.1015389519525</v>
      </c>
      <c r="Y257"/>
    </row>
    <row r="258" spans="1:25" x14ac:dyDescent="0.2">
      <c r="A258" s="103"/>
      <c r="B258" s="104" t="s">
        <v>25</v>
      </c>
      <c r="C258" s="140"/>
      <c r="D258" s="141">
        <v>18436.568444976398</v>
      </c>
      <c r="E258" s="141">
        <v>20285.993387317867</v>
      </c>
      <c r="F258" s="141">
        <v>16486.044558967194</v>
      </c>
      <c r="G258" s="141">
        <v>15312.367832887112</v>
      </c>
      <c r="H258" s="141">
        <v>17125.97480425418</v>
      </c>
      <c r="I258" s="141">
        <v>15025.13153228245</v>
      </c>
      <c r="J258" s="141">
        <v>17782.442609313763</v>
      </c>
      <c r="K258" s="141">
        <v>15866.791606372688</v>
      </c>
      <c r="L258" s="141">
        <v>18260.744197098775</v>
      </c>
      <c r="M258" s="141">
        <v>17572.621202116254</v>
      </c>
      <c r="N258" s="141">
        <v>17949.035582651155</v>
      </c>
      <c r="O258" s="141">
        <v>20410.435177426061</v>
      </c>
      <c r="P258" s="141">
        <v>20410.28123358254</v>
      </c>
      <c r="Q258" s="141">
        <v>22257.217671081809</v>
      </c>
      <c r="R258" s="141">
        <v>24745.898432324095</v>
      </c>
      <c r="S258" s="141">
        <v>21233.162404255821</v>
      </c>
      <c r="T258" s="141">
        <v>19635.739170342349</v>
      </c>
      <c r="U258" s="141">
        <v>16441.145534605483</v>
      </c>
      <c r="V258" s="141">
        <v>13125.586059966872</v>
      </c>
      <c r="W258" s="141">
        <v>18719.943383912043</v>
      </c>
      <c r="X258" s="163">
        <v>13737.821050027345</v>
      </c>
      <c r="Y258"/>
    </row>
    <row r="259" spans="1:25" x14ac:dyDescent="0.2">
      <c r="A259" s="103"/>
      <c r="B259" s="104" t="s">
        <v>28</v>
      </c>
      <c r="C259" s="140"/>
      <c r="D259" s="141">
        <v>17454.327293747399</v>
      </c>
      <c r="E259" s="141">
        <v>14557.567376998533</v>
      </c>
      <c r="F259" s="141">
        <v>16164.475027381543</v>
      </c>
      <c r="G259" s="141">
        <v>14606.853664673359</v>
      </c>
      <c r="H259" s="141">
        <v>17825.100504375328</v>
      </c>
      <c r="I259" s="141">
        <v>16465.06687347703</v>
      </c>
      <c r="J259" s="141">
        <v>18567.167850456783</v>
      </c>
      <c r="K259" s="141">
        <v>15216.092761379505</v>
      </c>
      <c r="L259" s="141">
        <v>15556.401466229201</v>
      </c>
      <c r="M259" s="141">
        <v>15296.069880536024</v>
      </c>
      <c r="N259" s="141">
        <v>15965.03367834547</v>
      </c>
      <c r="O259" s="141">
        <v>18034.384744995601</v>
      </c>
      <c r="P259" s="141">
        <v>17321.772689645317</v>
      </c>
      <c r="Q259" s="141">
        <v>17143.424935944477</v>
      </c>
      <c r="R259" s="141">
        <v>16286.338509934834</v>
      </c>
      <c r="S259" s="141">
        <v>12971.026258321599</v>
      </c>
      <c r="T259" s="141">
        <v>16288.140909949647</v>
      </c>
      <c r="U259" s="141">
        <v>14073.965870092801</v>
      </c>
      <c r="V259" s="141">
        <v>13752.187160699201</v>
      </c>
      <c r="W259" s="141">
        <v>14015.265978651703</v>
      </c>
      <c r="X259" s="163">
        <v>12820.640019443039</v>
      </c>
      <c r="Y259"/>
    </row>
    <row r="260" spans="1:25" x14ac:dyDescent="0.2">
      <c r="A260" s="103"/>
      <c r="B260" s="104" t="s">
        <v>26</v>
      </c>
      <c r="C260" s="140"/>
      <c r="D260" s="141">
        <v>5213.677502842309</v>
      </c>
      <c r="E260" s="141">
        <v>6007.0329698679689</v>
      </c>
      <c r="F260" s="141">
        <v>3645.0310618499611</v>
      </c>
      <c r="G260" s="141">
        <v>3385.9825041278705</v>
      </c>
      <c r="H260" s="141">
        <v>4245.107349889704</v>
      </c>
      <c r="I260" s="141">
        <v>3639.6051856147897</v>
      </c>
      <c r="J260" s="141">
        <v>4236.7065226107097</v>
      </c>
      <c r="K260" s="141">
        <v>3349.3876885471732</v>
      </c>
      <c r="L260" s="141">
        <v>4412.7999887385386</v>
      </c>
      <c r="M260" s="141">
        <v>4306.6341416157093</v>
      </c>
      <c r="N260" s="141">
        <v>4209.8608926038423</v>
      </c>
      <c r="O260" s="141">
        <v>5453.6645799889839</v>
      </c>
      <c r="P260" s="141">
        <v>4242.6543120056267</v>
      </c>
      <c r="Q260" s="141">
        <v>4176.4036476750871</v>
      </c>
      <c r="R260" s="141">
        <v>4843.7850405955951</v>
      </c>
      <c r="S260" s="141">
        <v>4095.6913579951988</v>
      </c>
      <c r="T260" s="141">
        <v>4439.2705134926291</v>
      </c>
      <c r="U260" s="141">
        <v>4154.0292803523307</v>
      </c>
      <c r="V260" s="141">
        <v>3228.2560830998109</v>
      </c>
      <c r="W260" s="141">
        <v>3970.4696280643775</v>
      </c>
      <c r="X260" s="163">
        <v>3080.677105433319</v>
      </c>
      <c r="Y260"/>
    </row>
    <row r="261" spans="1:25" x14ac:dyDescent="0.2">
      <c r="A261" s="103"/>
      <c r="B261" s="104" t="s">
        <v>27</v>
      </c>
      <c r="C261" s="140"/>
      <c r="D261" s="141">
        <v>31816.156273128316</v>
      </c>
      <c r="E261" s="141">
        <v>28980.383335740855</v>
      </c>
      <c r="F261" s="141">
        <v>26027.164927633148</v>
      </c>
      <c r="G261" s="141">
        <v>20014.273173833823</v>
      </c>
      <c r="H261" s="141">
        <v>28636.640257321793</v>
      </c>
      <c r="I261" s="141">
        <v>19792.374610595423</v>
      </c>
      <c r="J261" s="141">
        <v>28349.118448227429</v>
      </c>
      <c r="K261" s="141">
        <v>20135.167520370796</v>
      </c>
      <c r="L261" s="141">
        <v>26332.794076341132</v>
      </c>
      <c r="M261" s="141">
        <v>24918.505859057856</v>
      </c>
      <c r="N261" s="141">
        <v>26579.176652671493</v>
      </c>
      <c r="O261" s="141">
        <v>30895.332543293367</v>
      </c>
      <c r="P261" s="141">
        <v>32911.420759281464</v>
      </c>
      <c r="Q261" s="141">
        <v>33297.545237839702</v>
      </c>
      <c r="R261" s="141">
        <v>33275.001187678121</v>
      </c>
      <c r="S261" s="141">
        <v>26618.947709557448</v>
      </c>
      <c r="T261" s="141">
        <v>32319.693333713734</v>
      </c>
      <c r="U261" s="141">
        <v>28599.325069360089</v>
      </c>
      <c r="V261" s="141">
        <v>23659.912484096261</v>
      </c>
      <c r="W261" s="141">
        <v>28807.813858193436</v>
      </c>
      <c r="X261" s="163">
        <v>20516.393569418637</v>
      </c>
      <c r="Y261"/>
    </row>
    <row r="262" spans="1:25" x14ac:dyDescent="0.2">
      <c r="A262" s="103"/>
      <c r="B262" s="104" t="s">
        <v>31</v>
      </c>
      <c r="C262" s="140"/>
      <c r="D262" s="141">
        <v>407.69354902651816</v>
      </c>
      <c r="E262" s="141">
        <v>391.57398198045649</v>
      </c>
      <c r="F262" s="141">
        <v>558.54227817657647</v>
      </c>
      <c r="G262" s="141">
        <v>603.39004634680884</v>
      </c>
      <c r="H262" s="141">
        <v>456.42811287235827</v>
      </c>
      <c r="I262" s="141">
        <v>633.30651563482934</v>
      </c>
      <c r="J262" s="141">
        <v>584.43330639822477</v>
      </c>
      <c r="K262" s="141">
        <v>369.09832778371339</v>
      </c>
      <c r="L262" s="141">
        <v>400.86470611270198</v>
      </c>
      <c r="M262" s="141">
        <v>322.32147033444795</v>
      </c>
      <c r="N262" s="141">
        <v>294.92311078214112</v>
      </c>
      <c r="O262" s="141">
        <v>205.72078566113893</v>
      </c>
      <c r="P262" s="141">
        <v>215.95545485265583</v>
      </c>
      <c r="Q262" s="141">
        <v>191.87007617942623</v>
      </c>
      <c r="R262" s="141">
        <v>72.249021880014851</v>
      </c>
      <c r="S262" s="141">
        <v>48.730969520848589</v>
      </c>
      <c r="T262" s="141">
        <v>102.84078580111571</v>
      </c>
      <c r="U262" s="141">
        <v>180.90041459974915</v>
      </c>
      <c r="V262" s="141">
        <v>75.971866240273926</v>
      </c>
      <c r="W262" s="141">
        <v>42.000616160056346</v>
      </c>
      <c r="X262" s="163">
        <v>32.644928022267287</v>
      </c>
      <c r="Y262"/>
    </row>
    <row r="263" spans="1:25" x14ac:dyDescent="0.2">
      <c r="A263" s="100" t="s">
        <v>41</v>
      </c>
      <c r="B263" s="100" t="s">
        <v>29</v>
      </c>
      <c r="C263" s="139">
        <v>0.44286535098205898</v>
      </c>
      <c r="D263" s="136">
        <v>2.740249242014158</v>
      </c>
      <c r="E263" s="136">
        <v>12.340599063102514</v>
      </c>
      <c r="F263" s="136">
        <v>1.0949569799034975</v>
      </c>
      <c r="G263" s="136">
        <v>1.6446392009954462</v>
      </c>
      <c r="H263" s="136">
        <v>2.3291227295471586</v>
      </c>
      <c r="I263" s="136">
        <v>0.20033705990379855</v>
      </c>
      <c r="J263" s="136">
        <v>1.6517528352162508E-2</v>
      </c>
      <c r="K263" s="136">
        <v>9.297958432870547E-2</v>
      </c>
      <c r="L263" s="136">
        <v>0.21447205180505832</v>
      </c>
      <c r="M263" s="136">
        <v>0.11169204840368319</v>
      </c>
      <c r="N263" s="136">
        <v>1.335572417219731</v>
      </c>
      <c r="O263" s="136">
        <v>0.27094864880656855</v>
      </c>
      <c r="P263" s="136">
        <v>0.58267545861177317</v>
      </c>
      <c r="Q263" s="136">
        <v>0.70603686206899852</v>
      </c>
      <c r="R263" s="136">
        <v>0.22664150678549627</v>
      </c>
      <c r="S263" s="136">
        <v>0.40023684382478253</v>
      </c>
      <c r="T263" s="136">
        <v>0.43929425923980536</v>
      </c>
      <c r="U263" s="136">
        <v>0.33278088265255806</v>
      </c>
      <c r="V263" s="136">
        <v>0.49162952188613501</v>
      </c>
      <c r="W263" s="136">
        <v>0.8970314316585849</v>
      </c>
      <c r="X263" s="161">
        <v>0.21442991396370625</v>
      </c>
      <c r="Y263"/>
    </row>
    <row r="264" spans="1:25" x14ac:dyDescent="0.2">
      <c r="A264" s="103"/>
      <c r="B264" s="104" t="s">
        <v>30</v>
      </c>
      <c r="C264" s="140">
        <v>0.13514953171970281</v>
      </c>
      <c r="D264" s="141">
        <v>8.7893791516945916E-2</v>
      </c>
      <c r="E264" s="141">
        <v>3.0967280166707595E-2</v>
      </c>
      <c r="F264" s="141">
        <v>3.6117185518361211E-2</v>
      </c>
      <c r="G264" s="141">
        <v>3.1354143353658818E-2</v>
      </c>
      <c r="H264" s="141">
        <v>6.266236105352968E-2</v>
      </c>
      <c r="I264" s="141">
        <v>1.3739640053147725E-2</v>
      </c>
      <c r="J264" s="141">
        <v>2.2311068767089832E-2</v>
      </c>
      <c r="K264" s="141">
        <v>2.2053459494872169E-2</v>
      </c>
      <c r="L264" s="141">
        <v>6.8613380360772219E-2</v>
      </c>
      <c r="M264" s="141">
        <v>2.9385797934769389E-2</v>
      </c>
      <c r="N264" s="141">
        <v>2.2506984222282023E-2</v>
      </c>
      <c r="O264" s="141">
        <v>4.8495660472446155E-2</v>
      </c>
      <c r="P264" s="141">
        <v>6.8923632723799783E-2</v>
      </c>
      <c r="Q264" s="141">
        <v>4.0815951721560842E-2</v>
      </c>
      <c r="R264" s="141">
        <v>3.9045934367114309E-2</v>
      </c>
      <c r="S264" s="141">
        <v>3.1062774419630543E-2</v>
      </c>
      <c r="T264" s="141">
        <v>3.5631789018892426E-2</v>
      </c>
      <c r="U264" s="141">
        <v>3.2919621680667567E-2</v>
      </c>
      <c r="V264" s="141">
        <v>2.2523759201473554E-2</v>
      </c>
      <c r="W264" s="141">
        <v>8.9852425014369783E-2</v>
      </c>
      <c r="X264" s="163">
        <v>6.6003333241958964E-2</v>
      </c>
      <c r="Y264"/>
    </row>
    <row r="265" spans="1:25" x14ac:dyDescent="0.2">
      <c r="A265" s="103"/>
      <c r="B265" s="104" t="s">
        <v>24</v>
      </c>
      <c r="C265" s="140">
        <v>0.12426148300785329</v>
      </c>
      <c r="D265" s="141">
        <v>0.19072586125562421</v>
      </c>
      <c r="E265" s="141">
        <v>0.40271515075047093</v>
      </c>
      <c r="F265" s="141">
        <v>0.2468981939234127</v>
      </c>
      <c r="G265" s="141">
        <v>0.13660854060320113</v>
      </c>
      <c r="H265" s="141">
        <v>0.44003788094229512</v>
      </c>
      <c r="I265" s="141">
        <v>0.11924171094536111</v>
      </c>
      <c r="J265" s="141">
        <v>0.1602045465379581</v>
      </c>
      <c r="K265" s="141">
        <v>0.12672984324639841</v>
      </c>
      <c r="L265" s="141">
        <v>0.15410039064511794</v>
      </c>
      <c r="M265" s="141">
        <v>0.16314452870077054</v>
      </c>
      <c r="N265" s="141">
        <v>0.23952439637561912</v>
      </c>
      <c r="O265" s="141">
        <v>0.3923312873700649</v>
      </c>
      <c r="P265" s="141">
        <v>0.32869658234981552</v>
      </c>
      <c r="Q265" s="141">
        <v>0.38287668997070801</v>
      </c>
      <c r="R265" s="141">
        <v>0.4152966602868336</v>
      </c>
      <c r="S265" s="141">
        <v>0.53049727099025401</v>
      </c>
      <c r="T265" s="141">
        <v>0.45580644604101928</v>
      </c>
      <c r="U265" s="141">
        <v>0.35782866056375329</v>
      </c>
      <c r="V265" s="141">
        <v>0.2965784445262647</v>
      </c>
      <c r="W265" s="141">
        <v>0.38743012543496258</v>
      </c>
      <c r="X265" s="163">
        <v>0.12966570011778888</v>
      </c>
      <c r="Y265"/>
    </row>
    <row r="266" spans="1:25" x14ac:dyDescent="0.2">
      <c r="A266" s="103"/>
      <c r="B266" s="104" t="s">
        <v>25</v>
      </c>
      <c r="C266" s="140">
        <v>2.1467141777539607</v>
      </c>
      <c r="D266" s="141">
        <v>2.8134335636940322</v>
      </c>
      <c r="E266" s="141">
        <v>2.8479494636245009</v>
      </c>
      <c r="F266" s="141">
        <v>2.4690015100487872</v>
      </c>
      <c r="G266" s="141">
        <v>2.9048609069526767</v>
      </c>
      <c r="H266" s="141">
        <v>7.3469891217778613</v>
      </c>
      <c r="I266" s="141">
        <v>3.6708057607191735</v>
      </c>
      <c r="J266" s="141">
        <v>0.74844939258054688</v>
      </c>
      <c r="K266" s="141">
        <v>0.88032284765560265</v>
      </c>
      <c r="L266" s="141">
        <v>1.1411149521291724</v>
      </c>
      <c r="M266" s="141">
        <v>1.2058103512077458</v>
      </c>
      <c r="N266" s="141">
        <v>1.1247432999618956</v>
      </c>
      <c r="O266" s="141">
        <v>1.6312193727481314</v>
      </c>
      <c r="P266" s="141">
        <v>1.2520980794912004</v>
      </c>
      <c r="Q266" s="141">
        <v>1.7807760026084611</v>
      </c>
      <c r="R266" s="141">
        <v>1.4435884058760469</v>
      </c>
      <c r="S266" s="141">
        <v>1.720713676481292</v>
      </c>
      <c r="T266" s="141">
        <v>1.6422176294840403</v>
      </c>
      <c r="U266" s="141">
        <v>1.328069775300843</v>
      </c>
      <c r="V266" s="141">
        <v>2.6616946944476001</v>
      </c>
      <c r="W266" s="141">
        <v>1.8018997146927713</v>
      </c>
      <c r="X266" s="163">
        <v>0.93120047377346538</v>
      </c>
      <c r="Y266"/>
    </row>
    <row r="267" spans="1:25" x14ac:dyDescent="0.2">
      <c r="A267" s="103"/>
      <c r="B267" s="104" t="s">
        <v>28</v>
      </c>
      <c r="C267" s="140">
        <v>18.768847205800007</v>
      </c>
      <c r="D267" s="141">
        <v>13.418609449062519</v>
      </c>
      <c r="E267" s="141">
        <v>11.544885569049756</v>
      </c>
      <c r="F267" s="141">
        <v>13.548772211307282</v>
      </c>
      <c r="G267" s="141">
        <v>10.959294069305361</v>
      </c>
      <c r="H267" s="141">
        <v>8.3252399712555185</v>
      </c>
      <c r="I267" s="141">
        <v>6.7227120600099397</v>
      </c>
      <c r="J267" s="141">
        <v>9.6841566462766888</v>
      </c>
      <c r="K267" s="141">
        <v>6.9656775640683666</v>
      </c>
      <c r="L267" s="141">
        <v>3.6906623219907626</v>
      </c>
      <c r="M267" s="141">
        <v>4.5127663131254216</v>
      </c>
      <c r="N267" s="141">
        <v>2.5952086754955492</v>
      </c>
      <c r="O267" s="141">
        <v>10.921114125878356</v>
      </c>
      <c r="P267" s="141">
        <v>25.558603428267499</v>
      </c>
      <c r="Q267" s="141">
        <v>2.4067245701048807</v>
      </c>
      <c r="R267" s="141">
        <v>0.40281764342831056</v>
      </c>
      <c r="S267" s="141">
        <v>0.38866593455832532</v>
      </c>
      <c r="T267" s="141">
        <v>0.29182739862136753</v>
      </c>
      <c r="U267" s="141">
        <v>0.21341023686604346</v>
      </c>
      <c r="V267" s="141">
        <v>0.31109053536278114</v>
      </c>
      <c r="W267" s="141">
        <v>0.29080993514586095</v>
      </c>
      <c r="X267" s="163">
        <v>0.20176731908119339</v>
      </c>
      <c r="Y267"/>
    </row>
    <row r="268" spans="1:25" x14ac:dyDescent="0.2">
      <c r="A268" s="103"/>
      <c r="B268" s="104" t="s">
        <v>26</v>
      </c>
      <c r="C268" s="140">
        <v>1.1232093878551483</v>
      </c>
      <c r="D268" s="141">
        <v>1.5743382176414356</v>
      </c>
      <c r="E268" s="141">
        <v>1.254632909363198</v>
      </c>
      <c r="F268" s="141">
        <v>0.88815311393092744</v>
      </c>
      <c r="G268" s="141">
        <v>0.84797600927790928</v>
      </c>
      <c r="H268" s="141">
        <v>3.2569369608364527</v>
      </c>
      <c r="I268" s="141">
        <v>0.52939723567674923</v>
      </c>
      <c r="J268" s="141">
        <v>0.4729859702248046</v>
      </c>
      <c r="K268" s="141">
        <v>0.38935264009384818</v>
      </c>
      <c r="L268" s="141">
        <v>0.73918885107831267</v>
      </c>
      <c r="M268" s="141">
        <v>0.65389173685456969</v>
      </c>
      <c r="N268" s="141">
        <v>0.57060513219449549</v>
      </c>
      <c r="O268" s="141">
        <v>0.61061904299198833</v>
      </c>
      <c r="P268" s="141">
        <v>0.71050623422048353</v>
      </c>
      <c r="Q268" s="141">
        <v>0.56941046976040388</v>
      </c>
      <c r="R268" s="141">
        <v>0.55150153824226522</v>
      </c>
      <c r="S268" s="141">
        <v>0.3962302918504999</v>
      </c>
      <c r="T268" s="141">
        <v>0.63088164007828584</v>
      </c>
      <c r="U268" s="141">
        <v>0.59337602572748727</v>
      </c>
      <c r="V268" s="141">
        <v>0.50031209134865329</v>
      </c>
      <c r="W268" s="141">
        <v>0.61298259538109467</v>
      </c>
      <c r="X268" s="163">
        <v>0.25102141524093008</v>
      </c>
      <c r="Y268"/>
    </row>
    <row r="269" spans="1:25" x14ac:dyDescent="0.2">
      <c r="A269" s="103"/>
      <c r="B269" s="104" t="s">
        <v>27</v>
      </c>
      <c r="C269" s="140">
        <v>1.0505457583868965</v>
      </c>
      <c r="D269" s="141">
        <v>0.96198953523130981</v>
      </c>
      <c r="E269" s="141">
        <v>1.4805184612310009</v>
      </c>
      <c r="F269" s="141">
        <v>1.715332247150817</v>
      </c>
      <c r="G269" s="141">
        <v>2.2231453784575392</v>
      </c>
      <c r="H269" s="141">
        <v>2.1472793154238534</v>
      </c>
      <c r="I269" s="141">
        <v>0.94942828619077368</v>
      </c>
      <c r="J269" s="141">
        <v>0.88263497894531084</v>
      </c>
      <c r="K269" s="141">
        <v>0.53792210127826334</v>
      </c>
      <c r="L269" s="141">
        <v>1.1122363074443442</v>
      </c>
      <c r="M269" s="141">
        <v>0.8143698077635082</v>
      </c>
      <c r="N269" s="141">
        <v>0.73300018303785452</v>
      </c>
      <c r="O269" s="141">
        <v>1.2794489613635478</v>
      </c>
      <c r="P269" s="141">
        <v>1.6294226509003982</v>
      </c>
      <c r="Q269" s="141">
        <v>1.3892385296303804</v>
      </c>
      <c r="R269" s="141">
        <v>1.5003736082680756</v>
      </c>
      <c r="S269" s="141">
        <v>1.6221709082393772</v>
      </c>
      <c r="T269" s="141">
        <v>1.2526841249800607</v>
      </c>
      <c r="U269" s="141">
        <v>1.5000601516992029</v>
      </c>
      <c r="V269" s="141">
        <v>2.4319862259300833</v>
      </c>
      <c r="W269" s="141">
        <v>2.6736655224628953</v>
      </c>
      <c r="X269" s="163">
        <v>0.54112875808609506</v>
      </c>
      <c r="Y269"/>
    </row>
    <row r="270" spans="1:25" x14ac:dyDescent="0.2">
      <c r="A270" s="103"/>
      <c r="B270" s="104" t="s">
        <v>31</v>
      </c>
      <c r="C270" s="140">
        <v>9.8554926349184203E-3</v>
      </c>
      <c r="D270" s="141">
        <v>8.2502472130363737E-3</v>
      </c>
      <c r="E270" s="141">
        <v>2.4435061651080836E-2</v>
      </c>
      <c r="F270" s="141">
        <v>2.479706695371154E-2</v>
      </c>
      <c r="G270" s="141">
        <v>3.0144133676427029E-2</v>
      </c>
      <c r="H270" s="141">
        <v>2.3738284446553296E-2</v>
      </c>
      <c r="I270" s="141">
        <v>2.7803697941224909E-2</v>
      </c>
      <c r="J270" s="141">
        <v>6.6521404149473509E-2</v>
      </c>
      <c r="K270" s="141">
        <v>0.20173451219758132</v>
      </c>
      <c r="L270" s="141">
        <v>0.15456847493901638</v>
      </c>
      <c r="M270" s="141">
        <v>0.13982512334937294</v>
      </c>
      <c r="N270" s="141">
        <v>0.18492891145617821</v>
      </c>
      <c r="O270" s="141">
        <v>6.6070321614105573E-2</v>
      </c>
      <c r="P270" s="141">
        <v>7.2015607363535308E-2</v>
      </c>
      <c r="Q270" s="141">
        <v>4.989428908301824E-2</v>
      </c>
      <c r="R270" s="141">
        <v>1.7941468063210501E-2</v>
      </c>
      <c r="S270" s="141">
        <v>1.5790516103576315E-2</v>
      </c>
      <c r="T270" s="141">
        <v>3.0840621224024461E-2</v>
      </c>
      <c r="U270" s="141">
        <v>8.1132228786354607E-2</v>
      </c>
      <c r="V270" s="141">
        <v>3.1845126492810516E-2</v>
      </c>
      <c r="W270" s="141">
        <v>1.2553252092981566E-2</v>
      </c>
      <c r="X270" s="163">
        <v>1.3637187024361334E-2</v>
      </c>
      <c r="Y270"/>
    </row>
    <row r="271" spans="1:25" x14ac:dyDescent="0.2">
      <c r="A271" s="100" t="s">
        <v>76</v>
      </c>
      <c r="B271" s="100" t="s">
        <v>29</v>
      </c>
      <c r="C271" s="139"/>
      <c r="D271" s="136"/>
      <c r="E271" s="136"/>
      <c r="F271" s="136"/>
      <c r="G271" s="136"/>
      <c r="H271" s="136"/>
      <c r="I271" s="136"/>
      <c r="J271" s="136">
        <v>0.60779192273522398</v>
      </c>
      <c r="K271" s="136">
        <v>0.6594375094499072</v>
      </c>
      <c r="L271" s="136">
        <v>0.44636919061177033</v>
      </c>
      <c r="M271" s="136">
        <v>0.21886687038970845</v>
      </c>
      <c r="N271" s="136">
        <v>1.5612070936341516</v>
      </c>
      <c r="O271" s="136">
        <v>0.38418427657787063</v>
      </c>
      <c r="P271" s="136">
        <v>0.72155811616103238</v>
      </c>
      <c r="Q271" s="136">
        <v>0.86331446259489986</v>
      </c>
      <c r="R271" s="136">
        <v>0.27062470201450811</v>
      </c>
      <c r="S271" s="136">
        <v>0.96217629810329175</v>
      </c>
      <c r="T271" s="136">
        <v>0.59400446411332253</v>
      </c>
      <c r="U271" s="136">
        <v>0.53576108186588423</v>
      </c>
      <c r="V271" s="136">
        <v>0.45502750003854148</v>
      </c>
      <c r="W271" s="136">
        <v>0.87446915475534692</v>
      </c>
      <c r="X271" s="161">
        <v>0.29550934087113689</v>
      </c>
      <c r="Y271"/>
    </row>
    <row r="272" spans="1:25" x14ac:dyDescent="0.2">
      <c r="A272" s="103"/>
      <c r="B272" s="104" t="s">
        <v>30</v>
      </c>
      <c r="C272" s="140"/>
      <c r="D272" s="141"/>
      <c r="E272" s="141"/>
      <c r="F272" s="141"/>
      <c r="G272" s="141"/>
      <c r="H272" s="141"/>
      <c r="I272" s="141"/>
      <c r="J272" s="141">
        <v>2.9649404201781023E-2</v>
      </c>
      <c r="K272" s="141">
        <v>3.6002314072277386E-2</v>
      </c>
      <c r="L272" s="141">
        <v>9.0755000958200868E-2</v>
      </c>
      <c r="M272" s="141">
        <v>3.9538397204189266E-2</v>
      </c>
      <c r="N272" s="141">
        <v>3.0396247432208576E-2</v>
      </c>
      <c r="O272" s="141">
        <v>6.6438695246906029E-2</v>
      </c>
      <c r="P272" s="141">
        <v>9.1886557529625851E-2</v>
      </c>
      <c r="Q272" s="141">
        <v>5.5680142695612778E-2</v>
      </c>
      <c r="R272" s="141">
        <v>5.2047076269530736E-2</v>
      </c>
      <c r="S272" s="141">
        <v>4.165674800866262E-2</v>
      </c>
      <c r="T272" s="141">
        <v>5.3743570321699227E-2</v>
      </c>
      <c r="U272" s="141">
        <v>6.9903134680829482E-2</v>
      </c>
      <c r="V272" s="141">
        <v>4.6997296153640858E-2</v>
      </c>
      <c r="W272" s="141">
        <v>0.12203654888271344</v>
      </c>
      <c r="X272" s="163">
        <v>9.6062275697091887E-2</v>
      </c>
      <c r="Y272"/>
    </row>
    <row r="273" spans="1:25" x14ac:dyDescent="0.2">
      <c r="A273" s="103"/>
      <c r="B273" s="104" t="s">
        <v>24</v>
      </c>
      <c r="C273" s="140"/>
      <c r="D273" s="141"/>
      <c r="E273" s="141"/>
      <c r="F273" s="141"/>
      <c r="G273" s="141"/>
      <c r="H273" s="141"/>
      <c r="I273" s="141"/>
      <c r="J273" s="141">
        <v>0.29090080332360957</v>
      </c>
      <c r="K273" s="141">
        <v>0.19473674057346882</v>
      </c>
      <c r="L273" s="141">
        <v>0.28347786193157964</v>
      </c>
      <c r="M273" s="141">
        <v>0.22378706332926687</v>
      </c>
      <c r="N273" s="141">
        <v>0.30478641060935058</v>
      </c>
      <c r="O273" s="141">
        <v>0.44121557011234463</v>
      </c>
      <c r="P273" s="141">
        <v>0.42247720614816631</v>
      </c>
      <c r="Q273" s="141">
        <v>0.45310632834460585</v>
      </c>
      <c r="R273" s="141">
        <v>0.50644118052246745</v>
      </c>
      <c r="S273" s="141">
        <v>0.59780329932610632</v>
      </c>
      <c r="T273" s="141">
        <v>0.5073583474050618</v>
      </c>
      <c r="U273" s="141">
        <v>0.41217434988442569</v>
      </c>
      <c r="V273" s="141">
        <v>0.34933870786536231</v>
      </c>
      <c r="W273" s="141">
        <v>0.45718692725291643</v>
      </c>
      <c r="X273" s="163">
        <v>0.14628695165219205</v>
      </c>
      <c r="Y273"/>
    </row>
    <row r="274" spans="1:25" x14ac:dyDescent="0.2">
      <c r="A274" s="103"/>
      <c r="B274" s="104" t="s">
        <v>25</v>
      </c>
      <c r="C274" s="140"/>
      <c r="D274" s="141"/>
      <c r="E274" s="141"/>
      <c r="F274" s="141"/>
      <c r="G274" s="141"/>
      <c r="H274" s="141"/>
      <c r="I274" s="141"/>
      <c r="J274" s="141">
        <v>3.8345073668690386</v>
      </c>
      <c r="K274" s="141">
        <v>2.4253062301252251</v>
      </c>
      <c r="L274" s="141">
        <v>4.2919818811709352</v>
      </c>
      <c r="M274" s="141">
        <v>2.7848630006231141</v>
      </c>
      <c r="N274" s="141">
        <v>2.1099005144873462</v>
      </c>
      <c r="O274" s="141">
        <v>2.7567285022356738</v>
      </c>
      <c r="P274" s="141">
        <v>2.3364966752951299</v>
      </c>
      <c r="Q274" s="141">
        <v>2.9664762262611943</v>
      </c>
      <c r="R274" s="141">
        <v>3.1049347221000403</v>
      </c>
      <c r="S274" s="141">
        <v>3.1156578628121183</v>
      </c>
      <c r="T274" s="141">
        <v>2.6277883134460089</v>
      </c>
      <c r="U274" s="141">
        <v>2.0268522743721089</v>
      </c>
      <c r="V274" s="141">
        <v>3.2222302287527214</v>
      </c>
      <c r="W274" s="141">
        <v>3.0969545190831202</v>
      </c>
      <c r="X274" s="163">
        <v>1.2536439572623614</v>
      </c>
      <c r="Y274"/>
    </row>
    <row r="275" spans="1:25" x14ac:dyDescent="0.2">
      <c r="A275" s="103"/>
      <c r="B275" s="104" t="s">
        <v>28</v>
      </c>
      <c r="C275" s="140"/>
      <c r="D275" s="141"/>
      <c r="E275" s="141"/>
      <c r="F275" s="141"/>
      <c r="G275" s="141"/>
      <c r="H275" s="141"/>
      <c r="I275" s="141"/>
      <c r="J275" s="141">
        <v>12.347936701433527</v>
      </c>
      <c r="K275" s="141">
        <v>12.921316059780493</v>
      </c>
      <c r="L275" s="141">
        <v>11.100377610580022</v>
      </c>
      <c r="M275" s="141">
        <v>9.2378220878100645</v>
      </c>
      <c r="N275" s="141">
        <v>7.0770896416401152</v>
      </c>
      <c r="O275" s="141">
        <v>17.259595341325742</v>
      </c>
      <c r="P275" s="141">
        <v>32.69989440494097</v>
      </c>
      <c r="Q275" s="141">
        <v>5.9203408046179025</v>
      </c>
      <c r="R275" s="141">
        <v>3.4900626168575659</v>
      </c>
      <c r="S275" s="141">
        <v>2.7529404305317184</v>
      </c>
      <c r="T275" s="141">
        <v>2.2326693673428037</v>
      </c>
      <c r="U275" s="141">
        <v>1.915017677239139</v>
      </c>
      <c r="V275" s="141">
        <v>2.1424516281638417</v>
      </c>
      <c r="W275" s="141">
        <v>2.1060686167331433</v>
      </c>
      <c r="X275" s="163">
        <v>1.7687405755631205</v>
      </c>
      <c r="Y275"/>
    </row>
    <row r="276" spans="1:25" x14ac:dyDescent="0.2">
      <c r="A276" s="103"/>
      <c r="B276" s="104" t="s">
        <v>26</v>
      </c>
      <c r="C276" s="140"/>
      <c r="D276" s="141"/>
      <c r="E276" s="141"/>
      <c r="F276" s="141"/>
      <c r="G276" s="141"/>
      <c r="H276" s="141"/>
      <c r="I276" s="141"/>
      <c r="J276" s="141">
        <v>1.5293621592620896</v>
      </c>
      <c r="K276" s="141">
        <v>0.97930494672781498</v>
      </c>
      <c r="L276" s="141">
        <v>1.651635957395573</v>
      </c>
      <c r="M276" s="141">
        <v>1.1942046724844386</v>
      </c>
      <c r="N276" s="141">
        <v>1.1258822500566945</v>
      </c>
      <c r="O276" s="141">
        <v>1.1308572901048728</v>
      </c>
      <c r="P276" s="141">
        <v>1.1372922590179277</v>
      </c>
      <c r="Q276" s="141">
        <v>1.0306233231911321</v>
      </c>
      <c r="R276" s="141">
        <v>1.119941501756001</v>
      </c>
      <c r="S276" s="141">
        <v>0.7000364527755274</v>
      </c>
      <c r="T276" s="141">
        <v>1.0036313867880715</v>
      </c>
      <c r="U276" s="141">
        <v>1.09496746280932</v>
      </c>
      <c r="V276" s="141">
        <v>0.88854817967363098</v>
      </c>
      <c r="W276" s="141">
        <v>1.1259806872714344</v>
      </c>
      <c r="X276" s="163">
        <v>0.43798381144260073</v>
      </c>
      <c r="Y276"/>
    </row>
    <row r="277" spans="1:25" x14ac:dyDescent="0.2">
      <c r="A277" s="103"/>
      <c r="B277" s="104" t="s">
        <v>27</v>
      </c>
      <c r="C277" s="140"/>
      <c r="D277" s="141"/>
      <c r="E277" s="141"/>
      <c r="F277" s="141"/>
      <c r="G277" s="141"/>
      <c r="H277" s="141"/>
      <c r="I277" s="141"/>
      <c r="J277" s="141">
        <v>4.3075472847194689</v>
      </c>
      <c r="K277" s="141">
        <v>1.7575182531597766</v>
      </c>
      <c r="L277" s="141">
        <v>4.5742836284434736</v>
      </c>
      <c r="M277" s="141">
        <v>2.2451810557493914</v>
      </c>
      <c r="N277" s="141">
        <v>1.5400492042225267</v>
      </c>
      <c r="O277" s="141">
        <v>2.832733047236101</v>
      </c>
      <c r="P277" s="141">
        <v>2.649766912930045</v>
      </c>
      <c r="Q277" s="141">
        <v>2.3566283170533677</v>
      </c>
      <c r="R277" s="141">
        <v>2.9539382694719212</v>
      </c>
      <c r="S277" s="141">
        <v>3.4649736474516581</v>
      </c>
      <c r="T277" s="141">
        <v>2.3231817146495479</v>
      </c>
      <c r="U277" s="141">
        <v>3.1889488126566436</v>
      </c>
      <c r="V277" s="141">
        <v>3.3874670222061267</v>
      </c>
      <c r="W277" s="141">
        <v>3.8265007251370191</v>
      </c>
      <c r="X277" s="163">
        <v>1.0256278442000677</v>
      </c>
      <c r="Y277"/>
    </row>
    <row r="278" spans="1:25" x14ac:dyDescent="0.2">
      <c r="A278" s="103"/>
      <c r="B278" s="104" t="s">
        <v>31</v>
      </c>
      <c r="C278" s="140"/>
      <c r="D278" s="141"/>
      <c r="E278" s="141"/>
      <c r="F278" s="141"/>
      <c r="G278" s="141"/>
      <c r="H278" s="141"/>
      <c r="I278" s="141"/>
      <c r="J278" s="141">
        <v>0.15561163223320373</v>
      </c>
      <c r="K278" s="141">
        <v>0.14155806985874048</v>
      </c>
      <c r="L278" s="141">
        <v>0.18237957528129356</v>
      </c>
      <c r="M278" s="141">
        <v>0.16759969745731171</v>
      </c>
      <c r="N278" s="141">
        <v>0.20886776132420906</v>
      </c>
      <c r="O278" s="141">
        <v>8.591405415138921E-2</v>
      </c>
      <c r="P278" s="141">
        <v>9.2958083695632368E-2</v>
      </c>
      <c r="Q278" s="141">
        <v>7.1674531470243968E-2</v>
      </c>
      <c r="R278" s="141">
        <v>2.5284752507941349E-2</v>
      </c>
      <c r="S278" s="141">
        <v>2.2716528396513239E-2</v>
      </c>
      <c r="T278" s="141">
        <v>4.9409459279627782E-2</v>
      </c>
      <c r="U278" s="141">
        <v>9.8039758501539759E-2</v>
      </c>
      <c r="V278" s="141">
        <v>4.1036877079788321E-2</v>
      </c>
      <c r="W278" s="141">
        <v>1.7294556062732287E-2</v>
      </c>
      <c r="X278" s="163">
        <v>1.6464417834019442E-2</v>
      </c>
      <c r="Y278"/>
    </row>
    <row r="279" spans="1:25" x14ac:dyDescent="0.2">
      <c r="A279" s="100" t="s">
        <v>77</v>
      </c>
      <c r="B279" s="100" t="s">
        <v>29</v>
      </c>
      <c r="C279" s="139"/>
      <c r="D279" s="136"/>
      <c r="E279" s="136"/>
      <c r="F279" s="136"/>
      <c r="G279" s="136"/>
      <c r="H279" s="136">
        <v>3688.3251413860617</v>
      </c>
      <c r="I279" s="136">
        <v>586.53172824539809</v>
      </c>
      <c r="J279" s="136">
        <v>2772.1708914603082</v>
      </c>
      <c r="K279" s="136">
        <v>3300.3551162755521</v>
      </c>
      <c r="L279" s="136">
        <v>1586.4507831001147</v>
      </c>
      <c r="M279" s="136">
        <v>1640.6442071932986</v>
      </c>
      <c r="N279" s="136">
        <v>4126.37911206633</v>
      </c>
      <c r="O279" s="136">
        <v>2707.7363435148704</v>
      </c>
      <c r="P279" s="136">
        <v>1830.0367978264089</v>
      </c>
      <c r="Q279" s="136">
        <v>2584.013133706027</v>
      </c>
      <c r="R279" s="136">
        <v>1309.4411408756396</v>
      </c>
      <c r="S279" s="136">
        <v>1655.3161950019548</v>
      </c>
      <c r="T279" s="136">
        <v>1508.7453729244701</v>
      </c>
      <c r="U279" s="136">
        <v>3093.0181879683282</v>
      </c>
      <c r="V279" s="136">
        <v>1058.0997896868325</v>
      </c>
      <c r="W279" s="136">
        <v>2522.8080305798821</v>
      </c>
      <c r="X279" s="161">
        <v>852.53245835714654</v>
      </c>
      <c r="Y279"/>
    </row>
    <row r="280" spans="1:25" x14ac:dyDescent="0.2">
      <c r="A280" s="103"/>
      <c r="B280" s="104" t="s">
        <v>30</v>
      </c>
      <c r="C280" s="140"/>
      <c r="D280" s="141"/>
      <c r="E280" s="141"/>
      <c r="F280" s="141"/>
      <c r="G280" s="141"/>
      <c r="H280" s="141">
        <v>838.58188222962531</v>
      </c>
      <c r="I280" s="141">
        <v>249.11156887465839</v>
      </c>
      <c r="J280" s="141">
        <v>311.76212505555253</v>
      </c>
      <c r="K280" s="141">
        <v>324.06247432304889</v>
      </c>
      <c r="L280" s="141">
        <v>889.94868847011162</v>
      </c>
      <c r="M280" s="141">
        <v>508.42015437003101</v>
      </c>
      <c r="N280" s="141">
        <v>625.70417441341385</v>
      </c>
      <c r="O280" s="141">
        <v>1063.8932974470931</v>
      </c>
      <c r="P280" s="141">
        <v>1728.8436408034868</v>
      </c>
      <c r="Q280" s="141">
        <v>1143.4745775490342</v>
      </c>
      <c r="R280" s="141">
        <v>914.04976884746338</v>
      </c>
      <c r="S280" s="141">
        <v>1050.7413707337284</v>
      </c>
      <c r="T280" s="141">
        <v>1506.6411368320403</v>
      </c>
      <c r="U280" s="141">
        <v>1556.6013326587947</v>
      </c>
      <c r="V280" s="141">
        <v>1793.3241083083451</v>
      </c>
      <c r="W280" s="141">
        <v>1562.6304491998619</v>
      </c>
      <c r="X280" s="163">
        <v>946.27059619553609</v>
      </c>
      <c r="Y280"/>
    </row>
    <row r="281" spans="1:25" x14ac:dyDescent="0.2">
      <c r="A281" s="103"/>
      <c r="B281" s="104" t="s">
        <v>24</v>
      </c>
      <c r="C281" s="140"/>
      <c r="D281" s="141"/>
      <c r="E281" s="141"/>
      <c r="F281" s="141"/>
      <c r="G281" s="141"/>
      <c r="H281" s="141">
        <v>10993.068160551153</v>
      </c>
      <c r="I281" s="141">
        <v>8693.0540847485936</v>
      </c>
      <c r="J281" s="141">
        <v>10478.874289891679</v>
      </c>
      <c r="K281" s="141">
        <v>8538.8070507067732</v>
      </c>
      <c r="L281" s="141">
        <v>10614.237365272791</v>
      </c>
      <c r="M281" s="141">
        <v>11305.386035512165</v>
      </c>
      <c r="N281" s="141">
        <v>10457.485162283278</v>
      </c>
      <c r="O281" s="141">
        <v>14525.883845108168</v>
      </c>
      <c r="P281" s="141">
        <v>14165.161328827055</v>
      </c>
      <c r="Q281" s="141">
        <v>14831.750310437083</v>
      </c>
      <c r="R281" s="141">
        <v>15194.534813552293</v>
      </c>
      <c r="S281" s="141">
        <v>15635.920465128762</v>
      </c>
      <c r="T281" s="141">
        <v>13420.418100831463</v>
      </c>
      <c r="U281" s="141">
        <v>11807.684802421531</v>
      </c>
      <c r="V281" s="141">
        <v>11371.141295194282</v>
      </c>
      <c r="W281" s="141">
        <v>16675.369721778508</v>
      </c>
      <c r="X281" s="163">
        <v>9855.2699362582225</v>
      </c>
      <c r="Y281"/>
    </row>
    <row r="282" spans="1:25" x14ac:dyDescent="0.2">
      <c r="A282" s="103"/>
      <c r="B282" s="104" t="s">
        <v>25</v>
      </c>
      <c r="C282" s="140"/>
      <c r="D282" s="141"/>
      <c r="E282" s="141"/>
      <c r="F282" s="141"/>
      <c r="G282" s="141"/>
      <c r="H282" s="141">
        <v>130669.7100097471</v>
      </c>
      <c r="I282" s="141">
        <v>126690.85880962331</v>
      </c>
      <c r="J282" s="141">
        <v>146868.66115367017</v>
      </c>
      <c r="K282" s="141">
        <v>151655.84892199867</v>
      </c>
      <c r="L282" s="141">
        <v>185924.76579454532</v>
      </c>
      <c r="M282" s="141">
        <v>162068.54706043834</v>
      </c>
      <c r="N282" s="141">
        <v>173970.09279407869</v>
      </c>
      <c r="O282" s="141">
        <v>191562.16574122084</v>
      </c>
      <c r="P282" s="141">
        <v>198041.55275999711</v>
      </c>
      <c r="Q282" s="141">
        <v>209807.03092444767</v>
      </c>
      <c r="R282" s="141">
        <v>238301.44117103671</v>
      </c>
      <c r="S282" s="141">
        <v>232252.16576636251</v>
      </c>
      <c r="T282" s="141">
        <v>207454.65478219069</v>
      </c>
      <c r="U282" s="141">
        <v>174302.93635887196</v>
      </c>
      <c r="V282" s="141">
        <v>139843.78692476783</v>
      </c>
      <c r="W282" s="141">
        <v>211561.64767684435</v>
      </c>
      <c r="X282" s="163">
        <v>139217.16386937856</v>
      </c>
      <c r="Y282"/>
    </row>
    <row r="283" spans="1:25" x14ac:dyDescent="0.2">
      <c r="A283" s="103"/>
      <c r="B283" s="104" t="s">
        <v>28</v>
      </c>
      <c r="C283" s="140"/>
      <c r="D283" s="141"/>
      <c r="E283" s="141"/>
      <c r="F283" s="141"/>
      <c r="G283" s="141"/>
      <c r="H283" s="141">
        <v>101599.53599019515</v>
      </c>
      <c r="I283" s="141">
        <v>91171.433876878771</v>
      </c>
      <c r="J283" s="141">
        <v>93344.506747520456</v>
      </c>
      <c r="K283" s="141">
        <v>84906.659485183045</v>
      </c>
      <c r="L283" s="141">
        <v>100043.09001872072</v>
      </c>
      <c r="M283" s="141">
        <v>94011.691494331026</v>
      </c>
      <c r="N283" s="141">
        <v>103667.11913316255</v>
      </c>
      <c r="O283" s="141">
        <v>112690.60714344621</v>
      </c>
      <c r="P283" s="141">
        <v>117636.41873235886</v>
      </c>
      <c r="Q283" s="141">
        <v>122101.30418611794</v>
      </c>
      <c r="R283" s="141">
        <v>98871.391086164251</v>
      </c>
      <c r="S283" s="141">
        <v>102694.90036256956</v>
      </c>
      <c r="T283" s="141">
        <v>132188.95202830384</v>
      </c>
      <c r="U283" s="141">
        <v>106258.34358107411</v>
      </c>
      <c r="V283" s="141">
        <v>93356.593243118186</v>
      </c>
      <c r="W283" s="141">
        <v>110149.76428130176</v>
      </c>
      <c r="X283" s="163">
        <v>165090.78759556924</v>
      </c>
      <c r="Y283"/>
    </row>
    <row r="284" spans="1:25" x14ac:dyDescent="0.2">
      <c r="A284" s="103"/>
      <c r="B284" s="104" t="s">
        <v>26</v>
      </c>
      <c r="C284" s="140"/>
      <c r="D284" s="141"/>
      <c r="E284" s="141"/>
      <c r="F284" s="141"/>
      <c r="G284" s="141"/>
      <c r="H284" s="141">
        <v>38974.416167007286</v>
      </c>
      <c r="I284" s="141">
        <v>25845.750153273555</v>
      </c>
      <c r="J284" s="141">
        <v>27004.07259107527</v>
      </c>
      <c r="K284" s="141">
        <v>22393.358791451676</v>
      </c>
      <c r="L284" s="141">
        <v>34521.595700890692</v>
      </c>
      <c r="M284" s="141">
        <v>37248.871212977239</v>
      </c>
      <c r="N284" s="141">
        <v>34501.307832322011</v>
      </c>
      <c r="O284" s="141">
        <v>45058.272150471101</v>
      </c>
      <c r="P284" s="141">
        <v>36805.91374668404</v>
      </c>
      <c r="Q284" s="141">
        <v>37105.164290290988</v>
      </c>
      <c r="R284" s="141">
        <v>37418.178451555861</v>
      </c>
      <c r="S284" s="141">
        <v>39611.150353795369</v>
      </c>
      <c r="T284" s="141">
        <v>38385.284348185312</v>
      </c>
      <c r="U284" s="141">
        <v>34959.804388105767</v>
      </c>
      <c r="V284" s="141">
        <v>30507.821751187912</v>
      </c>
      <c r="W284" s="141">
        <v>41728.452731301106</v>
      </c>
      <c r="X284" s="163">
        <v>24911.335972364272</v>
      </c>
      <c r="Y284"/>
    </row>
    <row r="285" spans="1:25" x14ac:dyDescent="0.2">
      <c r="A285" s="103"/>
      <c r="B285" s="104" t="s">
        <v>27</v>
      </c>
      <c r="C285" s="140"/>
      <c r="D285" s="141"/>
      <c r="E285" s="141"/>
      <c r="F285" s="141"/>
      <c r="G285" s="141"/>
      <c r="H285" s="141">
        <v>220443.74381844176</v>
      </c>
      <c r="I285" s="141">
        <v>153298.81470157686</v>
      </c>
      <c r="J285" s="141">
        <v>186934.34528311217</v>
      </c>
      <c r="K285" s="141">
        <v>139439.88519342896</v>
      </c>
      <c r="L285" s="141">
        <v>186066.24895778348</v>
      </c>
      <c r="M285" s="141">
        <v>159314.36628716026</v>
      </c>
      <c r="N285" s="141">
        <v>162709.72550013755</v>
      </c>
      <c r="O285" s="141">
        <v>190522.14713466025</v>
      </c>
      <c r="P285" s="141">
        <v>194711.13961039981</v>
      </c>
      <c r="Q285" s="141">
        <v>185859.51826593548</v>
      </c>
      <c r="R285" s="141">
        <v>174441.06341155831</v>
      </c>
      <c r="S285" s="141">
        <v>164951.45300948867</v>
      </c>
      <c r="T285" s="141">
        <v>154630.87255717174</v>
      </c>
      <c r="U285" s="141">
        <v>151710.8267155627</v>
      </c>
      <c r="V285" s="141">
        <v>124681.37378114753</v>
      </c>
      <c r="W285" s="141">
        <v>169441.03085766453</v>
      </c>
      <c r="X285" s="163">
        <v>116144.01146808479</v>
      </c>
      <c r="Y285"/>
    </row>
    <row r="286" spans="1:25" x14ac:dyDescent="0.2">
      <c r="A286" s="103"/>
      <c r="B286" s="104" t="s">
        <v>31</v>
      </c>
      <c r="C286" s="140"/>
      <c r="D286" s="141"/>
      <c r="E286" s="141"/>
      <c r="F286" s="141"/>
      <c r="G286" s="141"/>
      <c r="H286" s="141">
        <v>2415.8839136518404</v>
      </c>
      <c r="I286" s="141">
        <v>2883.24808420816</v>
      </c>
      <c r="J286" s="141">
        <v>3128.9488661692662</v>
      </c>
      <c r="K286" s="141">
        <v>2941.2453053743288</v>
      </c>
      <c r="L286" s="141">
        <v>4029.8073816038823</v>
      </c>
      <c r="M286" s="141">
        <v>2620.5800279142354</v>
      </c>
      <c r="N286" s="141">
        <v>2918.0409717863972</v>
      </c>
      <c r="O286" s="141">
        <v>1760.4410046971332</v>
      </c>
      <c r="P286" s="141">
        <v>2185.613819760053</v>
      </c>
      <c r="Q286" s="141">
        <v>1834.2966714865915</v>
      </c>
      <c r="R286" s="141">
        <v>696.95277151237406</v>
      </c>
      <c r="S286" s="141">
        <v>526.18285157657408</v>
      </c>
      <c r="T286" s="141">
        <v>1044.5645397120284</v>
      </c>
      <c r="U286" s="141">
        <v>2165.7275899864653</v>
      </c>
      <c r="V286" s="141">
        <v>802.41274121051356</v>
      </c>
      <c r="W286" s="141">
        <v>568.34411731798525</v>
      </c>
      <c r="X286" s="163">
        <v>365.23434045680028</v>
      </c>
      <c r="Y286"/>
    </row>
    <row r="287" spans="1:25" x14ac:dyDescent="0.2">
      <c r="A287" s="100" t="s">
        <v>34</v>
      </c>
      <c r="B287" s="100" t="s">
        <v>29</v>
      </c>
      <c r="C287" s="139">
        <v>42.198273340867786</v>
      </c>
      <c r="D287" s="136">
        <v>261.10371082361712</v>
      </c>
      <c r="E287" s="136">
        <v>1175.869756575185</v>
      </c>
      <c r="F287" s="136">
        <v>151.85229653842836</v>
      </c>
      <c r="G287" s="136">
        <v>137.45008799970182</v>
      </c>
      <c r="H287" s="136">
        <v>199.99702149720616</v>
      </c>
      <c r="I287" s="136">
        <v>26.081673317166729</v>
      </c>
      <c r="J287" s="136">
        <v>104.54452830771636</v>
      </c>
      <c r="K287" s="136">
        <v>114.89055893898774</v>
      </c>
      <c r="L287" s="136">
        <v>78.297624209224864</v>
      </c>
      <c r="M287" s="136">
        <v>71.394832541777689</v>
      </c>
      <c r="N287" s="136">
        <v>207.82860638773931</v>
      </c>
      <c r="O287" s="136">
        <v>95.82686155352485</v>
      </c>
      <c r="P287" s="136">
        <v>105.56832129924997</v>
      </c>
      <c r="Q287" s="136">
        <v>136.64503514698455</v>
      </c>
      <c r="R287" s="136">
        <v>55.427048145253913</v>
      </c>
      <c r="S287" s="136">
        <v>72.771703543528304</v>
      </c>
      <c r="T287" s="136">
        <v>62.150104343967449</v>
      </c>
      <c r="U287" s="136">
        <v>130.74998292825759</v>
      </c>
      <c r="V287" s="136">
        <v>73.851326039850903</v>
      </c>
      <c r="W287" s="136">
        <v>164.08290769714515</v>
      </c>
      <c r="X287" s="161">
        <v>55.448533133645647</v>
      </c>
      <c r="Y287"/>
    </row>
    <row r="288" spans="1:25" x14ac:dyDescent="0.2">
      <c r="A288" s="103"/>
      <c r="B288" s="104" t="s">
        <v>30</v>
      </c>
      <c r="C288" s="140">
        <v>136.58701771594863</v>
      </c>
      <c r="D288" s="141">
        <v>83.496859598201695</v>
      </c>
      <c r="E288" s="141">
        <v>12.4689067046878</v>
      </c>
      <c r="F288" s="141">
        <v>12.628921957142445</v>
      </c>
      <c r="G288" s="141">
        <v>11.761358019549347</v>
      </c>
      <c r="H288" s="141">
        <v>23.945904922732041</v>
      </c>
      <c r="I288" s="141">
        <v>6.0337068195348493</v>
      </c>
      <c r="J288" s="141">
        <v>9.4642085155405038</v>
      </c>
      <c r="K288" s="141">
        <v>8.3874635639623385</v>
      </c>
      <c r="L288" s="141">
        <v>22.331531359285581</v>
      </c>
      <c r="M288" s="141">
        <v>14.735376771492572</v>
      </c>
      <c r="N288" s="141">
        <v>16.341989135592943</v>
      </c>
      <c r="O288" s="141">
        <v>25.851963785276485</v>
      </c>
      <c r="P288" s="141">
        <v>46.840550476954505</v>
      </c>
      <c r="Q288" s="141">
        <v>28.322231087159544</v>
      </c>
      <c r="R288" s="141">
        <v>25.275638722753829</v>
      </c>
      <c r="S288" s="141">
        <v>26.243726708102979</v>
      </c>
      <c r="T288" s="141">
        <v>35.28237282813793</v>
      </c>
      <c r="U288" s="141">
        <v>39.477322017353139</v>
      </c>
      <c r="V288" s="141">
        <v>35.910333177701837</v>
      </c>
      <c r="W288" s="141">
        <v>46.804658261236895</v>
      </c>
      <c r="X288" s="163">
        <v>32.967357907207663</v>
      </c>
      <c r="Y288"/>
    </row>
    <row r="289" spans="1:25" x14ac:dyDescent="0.2">
      <c r="A289" s="103"/>
      <c r="B289" s="104" t="s">
        <v>24</v>
      </c>
      <c r="C289" s="140">
        <v>555.32721293326506</v>
      </c>
      <c r="D289" s="141">
        <v>643.22125492406371</v>
      </c>
      <c r="E289" s="141">
        <v>721.84986638811301</v>
      </c>
      <c r="F289" s="141">
        <v>637.13618599992924</v>
      </c>
      <c r="G289" s="141">
        <v>347.35599645060478</v>
      </c>
      <c r="H289" s="141">
        <v>605.47090589365678</v>
      </c>
      <c r="I289" s="141">
        <v>425.1825752192442</v>
      </c>
      <c r="J289" s="141">
        <v>587.08655295594815</v>
      </c>
      <c r="K289" s="141">
        <v>386.10792007528624</v>
      </c>
      <c r="L289" s="141">
        <v>556.81991229985601</v>
      </c>
      <c r="M289" s="141">
        <v>536.56903748923344</v>
      </c>
      <c r="N289" s="141">
        <v>527.40515934508301</v>
      </c>
      <c r="O289" s="141">
        <v>718.85171038493718</v>
      </c>
      <c r="P289" s="141">
        <v>780.14020277751524</v>
      </c>
      <c r="Q289" s="141">
        <v>784.20552395080813</v>
      </c>
      <c r="R289" s="141">
        <v>800.93374339515913</v>
      </c>
      <c r="S289" s="141">
        <v>844.39193348875801</v>
      </c>
      <c r="T289" s="141">
        <v>629.13884539358435</v>
      </c>
      <c r="U289" s="141">
        <v>566.09318610425817</v>
      </c>
      <c r="V289" s="141">
        <v>603.708376320551</v>
      </c>
      <c r="W289" s="141">
        <v>839.64025476091956</v>
      </c>
      <c r="X289" s="163">
        <v>417.62346224702759</v>
      </c>
      <c r="Y289"/>
    </row>
    <row r="290" spans="1:25" x14ac:dyDescent="0.2">
      <c r="A290" s="103"/>
      <c r="B290" s="104" t="s">
        <v>25</v>
      </c>
      <c r="C290" s="140">
        <v>7344.5153563660497</v>
      </c>
      <c r="D290" s="141">
        <v>9789.1223482634905</v>
      </c>
      <c r="E290" s="141">
        <v>9189.4361517663529</v>
      </c>
      <c r="F290" s="141">
        <v>8752.4161880962984</v>
      </c>
      <c r="G290" s="141">
        <v>5488.8582757009735</v>
      </c>
      <c r="H290" s="141">
        <v>9605.1442814940656</v>
      </c>
      <c r="I290" s="141">
        <v>6893.9612224870543</v>
      </c>
      <c r="J290" s="141">
        <v>7813.4702385580531</v>
      </c>
      <c r="K290" s="141">
        <v>5606.4641613955819</v>
      </c>
      <c r="L290" s="141">
        <v>9390.8407233346898</v>
      </c>
      <c r="M290" s="141">
        <v>7435.4606521100632</v>
      </c>
      <c r="N290" s="141">
        <v>8708.3238992710212</v>
      </c>
      <c r="O290" s="141">
        <v>10077.636744191388</v>
      </c>
      <c r="P290" s="141">
        <v>11365.486916279633</v>
      </c>
      <c r="Q290" s="141">
        <v>11025.811931254777</v>
      </c>
      <c r="R290" s="141">
        <v>11764.684694447738</v>
      </c>
      <c r="S290" s="141">
        <v>10247.51866924887</v>
      </c>
      <c r="T290" s="141">
        <v>8853.6015389238964</v>
      </c>
      <c r="U290" s="141">
        <v>8999.6566042071972</v>
      </c>
      <c r="V290" s="141">
        <v>8254.8029603509876</v>
      </c>
      <c r="W290" s="141">
        <v>11427.444754732489</v>
      </c>
      <c r="X290" s="163">
        <v>6072.2020999126698</v>
      </c>
      <c r="Y290"/>
    </row>
    <row r="291" spans="1:25" x14ac:dyDescent="0.2">
      <c r="A291" s="103"/>
      <c r="B291" s="104" t="s">
        <v>28</v>
      </c>
      <c r="C291" s="140">
        <v>4927.7074835321127</v>
      </c>
      <c r="D291" s="141">
        <v>5861.4237022141378</v>
      </c>
      <c r="E291" s="141">
        <v>4501.0209208296019</v>
      </c>
      <c r="F291" s="141">
        <v>5295.3554116313426</v>
      </c>
      <c r="G291" s="141">
        <v>4837.9403759812494</v>
      </c>
      <c r="H291" s="141">
        <v>5845.6533971085273</v>
      </c>
      <c r="I291" s="141">
        <v>4764.441176934326</v>
      </c>
      <c r="J291" s="141">
        <v>4846.6285846083292</v>
      </c>
      <c r="K291" s="141">
        <v>3614.3636714191098</v>
      </c>
      <c r="L291" s="141">
        <v>4527.62422103268</v>
      </c>
      <c r="M291" s="141">
        <v>4174.6052886805528</v>
      </c>
      <c r="N291" s="141">
        <v>4796.3617270805662</v>
      </c>
      <c r="O291" s="141">
        <v>5303.9265794501498</v>
      </c>
      <c r="P291" s="141">
        <v>5604.3192374481623</v>
      </c>
      <c r="Q291" s="141">
        <v>4542.2436929218547</v>
      </c>
      <c r="R291" s="141">
        <v>3936.9995167986758</v>
      </c>
      <c r="S291" s="141">
        <v>3783.681381163145</v>
      </c>
      <c r="T291" s="141">
        <v>3243.6092334083942</v>
      </c>
      <c r="U291" s="141">
        <v>3343.4448774319148</v>
      </c>
      <c r="V291" s="141">
        <v>3500.5723504346734</v>
      </c>
      <c r="W291" s="141">
        <v>3871.3116637652338</v>
      </c>
      <c r="X291" s="163">
        <v>2398.5832174133811</v>
      </c>
      <c r="Y291"/>
    </row>
    <row r="292" spans="1:25" x14ac:dyDescent="0.2">
      <c r="A292" s="103"/>
      <c r="B292" s="104" t="s">
        <v>26</v>
      </c>
      <c r="C292" s="140">
        <v>1552.7551357758737</v>
      </c>
      <c r="D292" s="141">
        <v>2148.2699002170766</v>
      </c>
      <c r="E292" s="141">
        <v>2714.0293027155167</v>
      </c>
      <c r="F292" s="141">
        <v>1626.0024301179583</v>
      </c>
      <c r="G292" s="141">
        <v>1342.1542942974143</v>
      </c>
      <c r="H292" s="141">
        <v>1880.4832944766956</v>
      </c>
      <c r="I292" s="141">
        <v>1453.5459594061626</v>
      </c>
      <c r="J292" s="141">
        <v>1764.8630969241117</v>
      </c>
      <c r="K292" s="141">
        <v>1234.6071532422861</v>
      </c>
      <c r="L292" s="141">
        <v>1873.0960029738064</v>
      </c>
      <c r="M292" s="141">
        <v>1781.1009418299398</v>
      </c>
      <c r="N292" s="141">
        <v>1899.9628302758774</v>
      </c>
      <c r="O292" s="141">
        <v>2526.5669319247454</v>
      </c>
      <c r="P292" s="141">
        <v>2303.4385893890171</v>
      </c>
      <c r="Q292" s="141">
        <v>1913.5845338313391</v>
      </c>
      <c r="R292" s="141">
        <v>2190.4052045712597</v>
      </c>
      <c r="S292" s="141">
        <v>1939.3926588001875</v>
      </c>
      <c r="T292" s="141">
        <v>1789.7811921191735</v>
      </c>
      <c r="U292" s="141">
        <v>1904.9154462564493</v>
      </c>
      <c r="V292" s="141">
        <v>1627.79995506917</v>
      </c>
      <c r="W292" s="141">
        <v>2210.0442485794765</v>
      </c>
      <c r="X292" s="163">
        <v>1248.0462040212542</v>
      </c>
      <c r="Y292"/>
    </row>
    <row r="293" spans="1:25" x14ac:dyDescent="0.2">
      <c r="A293" s="103"/>
      <c r="B293" s="104" t="s">
        <v>27</v>
      </c>
      <c r="C293" s="140">
        <v>6781.1299447740394</v>
      </c>
      <c r="D293" s="141">
        <v>7954.404524730292</v>
      </c>
      <c r="E293" s="141">
        <v>8019.7151657445311</v>
      </c>
      <c r="F293" s="141">
        <v>7305.9995690893902</v>
      </c>
      <c r="G293" s="141">
        <v>4280.6362606069024</v>
      </c>
      <c r="H293" s="141">
        <v>7855.0749879433715</v>
      </c>
      <c r="I293" s="141">
        <v>4802.737460511963</v>
      </c>
      <c r="J293" s="141">
        <v>6946.3919151602277</v>
      </c>
      <c r="K293" s="141">
        <v>4149.3384734721549</v>
      </c>
      <c r="L293" s="141">
        <v>7302.8641862567183</v>
      </c>
      <c r="M293" s="141">
        <v>5563.3928821756845</v>
      </c>
      <c r="N293" s="141">
        <v>6270.6867139906553</v>
      </c>
      <c r="O293" s="141">
        <v>8165.4827583324595</v>
      </c>
      <c r="P293" s="141">
        <v>9217.0940893609895</v>
      </c>
      <c r="Q293" s="141">
        <v>8945.78164459453</v>
      </c>
      <c r="R293" s="141">
        <v>8641.3945560442171</v>
      </c>
      <c r="S293" s="141">
        <v>8459.1714658204237</v>
      </c>
      <c r="T293" s="141">
        <v>7333.6564562083422</v>
      </c>
      <c r="U293" s="141">
        <v>7576.6855187694837</v>
      </c>
      <c r="V293" s="141">
        <v>7109.8276652289424</v>
      </c>
      <c r="W293" s="141">
        <v>9122.8049552141692</v>
      </c>
      <c r="X293" s="163">
        <v>4696.5511525782395</v>
      </c>
      <c r="Y293"/>
    </row>
    <row r="294" spans="1:25" x14ac:dyDescent="0.2">
      <c r="A294" s="103"/>
      <c r="B294" s="104" t="s">
        <v>31</v>
      </c>
      <c r="C294" s="140">
        <v>130.94351117354813</v>
      </c>
      <c r="D294" s="141">
        <v>105.23658887239179</v>
      </c>
      <c r="E294" s="141">
        <v>94.420383543177721</v>
      </c>
      <c r="F294" s="141">
        <v>94.843834597437407</v>
      </c>
      <c r="G294" s="141">
        <v>86.843051595538</v>
      </c>
      <c r="H294" s="141">
        <v>97.251602510865808</v>
      </c>
      <c r="I294" s="141">
        <v>93.524356158879783</v>
      </c>
      <c r="J294" s="141">
        <v>99.962640123498431</v>
      </c>
      <c r="K294" s="141">
        <v>88.52081621123844</v>
      </c>
      <c r="L294" s="141">
        <v>124.42077666180126</v>
      </c>
      <c r="M294" s="141">
        <v>89.716644446963286</v>
      </c>
      <c r="N294" s="141">
        <v>105.97333274508196</v>
      </c>
      <c r="O294" s="141">
        <v>63.576050894748015</v>
      </c>
      <c r="P294" s="141">
        <v>76.599644356052352</v>
      </c>
      <c r="Q294" s="141">
        <v>76.418700108101277</v>
      </c>
      <c r="R294" s="141">
        <v>30.180316362692878</v>
      </c>
      <c r="S294" s="141">
        <v>23.647689607692865</v>
      </c>
      <c r="T294" s="141">
        <v>42.93953648780159</v>
      </c>
      <c r="U294" s="141">
        <v>94.334124570304212</v>
      </c>
      <c r="V294" s="141">
        <v>38.351117454866397</v>
      </c>
      <c r="W294" s="141">
        <v>18.230757501085634</v>
      </c>
      <c r="X294" s="163">
        <v>11.898919383265563</v>
      </c>
      <c r="Y294"/>
    </row>
    <row r="295" spans="1:25" x14ac:dyDescent="0.2">
      <c r="A295" s="100" t="s">
        <v>78</v>
      </c>
      <c r="B295" s="100" t="s">
        <v>29</v>
      </c>
      <c r="C295" s="139"/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>
        <v>0.87446915475534692</v>
      </c>
      <c r="X295" s="161"/>
      <c r="Y295"/>
    </row>
    <row r="296" spans="1:25" x14ac:dyDescent="0.2">
      <c r="A296" s="103"/>
      <c r="B296" s="104" t="s">
        <v>30</v>
      </c>
      <c r="C296" s="140">
        <v>0.21367182963559278</v>
      </c>
      <c r="D296" s="141">
        <v>0.11222784025536733</v>
      </c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>
        <v>0.12203654888271344</v>
      </c>
      <c r="X296" s="163"/>
      <c r="Y296"/>
    </row>
    <row r="297" spans="1:25" x14ac:dyDescent="0.2">
      <c r="A297" s="103"/>
      <c r="B297" s="104" t="s">
        <v>24</v>
      </c>
      <c r="C297" s="140">
        <v>0.37562949993651101</v>
      </c>
      <c r="D297" s="141">
        <v>0.51473408652243025</v>
      </c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>
        <v>0.45718692725291643</v>
      </c>
      <c r="X297" s="163"/>
      <c r="Y297"/>
    </row>
    <row r="298" spans="1:25" x14ac:dyDescent="0.2">
      <c r="A298" s="103"/>
      <c r="B298" s="104" t="s">
        <v>25</v>
      </c>
      <c r="C298" s="140">
        <v>9.4493609408414141</v>
      </c>
      <c r="D298" s="141">
        <v>14.075355196078645</v>
      </c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>
        <v>3.0969545190831202</v>
      </c>
      <c r="X298" s="163"/>
      <c r="Y298"/>
    </row>
    <row r="299" spans="1:25" x14ac:dyDescent="0.2">
      <c r="A299" s="103"/>
      <c r="B299" s="104" t="s">
        <v>28</v>
      </c>
      <c r="C299" s="140">
        <v>31.728633773203793</v>
      </c>
      <c r="D299" s="141">
        <v>24.693488340631326</v>
      </c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>
        <v>2.1060686167331433</v>
      </c>
      <c r="X299" s="163"/>
      <c r="Y299"/>
    </row>
    <row r="300" spans="1:25" x14ac:dyDescent="0.2">
      <c r="A300" s="103"/>
      <c r="B300" s="104" t="s">
        <v>26</v>
      </c>
      <c r="C300" s="140">
        <v>3.5874139738738977</v>
      </c>
      <c r="D300" s="141">
        <v>5.5670123366434119</v>
      </c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>
        <v>1.1259806872714344</v>
      </c>
      <c r="X300" s="163"/>
      <c r="Y300"/>
    </row>
    <row r="301" spans="1:25" x14ac:dyDescent="0.2">
      <c r="A301" s="103"/>
      <c r="B301" s="104" t="s">
        <v>27</v>
      </c>
      <c r="C301" s="140">
        <v>3.1327409444286842</v>
      </c>
      <c r="D301" s="141">
        <v>5.7100468742039725</v>
      </c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>
        <v>3.8265007251370191</v>
      </c>
      <c r="X301" s="163"/>
      <c r="Y301"/>
    </row>
    <row r="302" spans="1:25" x14ac:dyDescent="0.2">
      <c r="A302" s="103"/>
      <c r="B302" s="104" t="s">
        <v>31</v>
      </c>
      <c r="C302" s="140">
        <v>6.3765114725059732E-2</v>
      </c>
      <c r="D302" s="141">
        <v>9.528134127387948E-2</v>
      </c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>
        <v>1.7294556062732287E-2</v>
      </c>
      <c r="X302" s="163"/>
      <c r="Y302"/>
    </row>
    <row r="303" spans="1:25" x14ac:dyDescent="0.2">
      <c r="A303" s="100" t="s">
        <v>35</v>
      </c>
      <c r="B303" s="100" t="s">
        <v>29</v>
      </c>
      <c r="C303" s="139">
        <v>16.046748569823411</v>
      </c>
      <c r="D303" s="136">
        <v>99.289977208065054</v>
      </c>
      <c r="E303" s="136">
        <v>447.14830349106865</v>
      </c>
      <c r="F303" s="136">
        <v>66.042943564340462</v>
      </c>
      <c r="G303" s="136">
        <v>55.552948486888873</v>
      </c>
      <c r="H303" s="136">
        <v>49.452309220459767</v>
      </c>
      <c r="I303" s="136">
        <v>8.966939417627918</v>
      </c>
      <c r="J303" s="136">
        <v>27.539180307152204</v>
      </c>
      <c r="K303" s="136">
        <v>30.949097552114793</v>
      </c>
      <c r="L303" s="136">
        <v>17.029987958777699</v>
      </c>
      <c r="M303" s="136">
        <v>15.334459138155344</v>
      </c>
      <c r="N303" s="136">
        <v>39.12932579493112</v>
      </c>
      <c r="O303" s="136">
        <v>21.907367029999335</v>
      </c>
      <c r="P303" s="136">
        <v>23.869577240475209</v>
      </c>
      <c r="Q303" s="136">
        <v>20.995926665066087</v>
      </c>
      <c r="R303" s="136">
        <v>9.0311601693504109</v>
      </c>
      <c r="S303" s="136">
        <v>13.859299053969092</v>
      </c>
      <c r="T303" s="136">
        <v>16.643638374185894</v>
      </c>
      <c r="U303" s="136">
        <v>22.281455087250396</v>
      </c>
      <c r="V303" s="136">
        <v>13.918843206910173</v>
      </c>
      <c r="W303" s="136">
        <v>25.524928116251544</v>
      </c>
      <c r="X303" s="161">
        <v>13.149858575532122</v>
      </c>
      <c r="Y303"/>
    </row>
    <row r="304" spans="1:25" x14ac:dyDescent="0.2">
      <c r="A304" s="103"/>
      <c r="B304" s="104" t="s">
        <v>30</v>
      </c>
      <c r="C304" s="140">
        <v>15.791223183502721</v>
      </c>
      <c r="D304" s="141">
        <v>5.3258115199525546</v>
      </c>
      <c r="E304" s="141">
        <v>1.1065057076809615</v>
      </c>
      <c r="F304" s="141">
        <v>0.97380647170349066</v>
      </c>
      <c r="G304" s="141">
        <v>0.84926811093056553</v>
      </c>
      <c r="H304" s="141">
        <v>1.7496963946724162</v>
      </c>
      <c r="I304" s="141">
        <v>0.5120567337959494</v>
      </c>
      <c r="J304" s="141">
        <v>0.52506150673651386</v>
      </c>
      <c r="K304" s="141">
        <v>0.53726592436709908</v>
      </c>
      <c r="L304" s="141">
        <v>1.0680144262520204</v>
      </c>
      <c r="M304" s="141">
        <v>0.60426434223784975</v>
      </c>
      <c r="N304" s="141">
        <v>0.64797725262632822</v>
      </c>
      <c r="O304" s="141">
        <v>0.76145411463811785</v>
      </c>
      <c r="P304" s="141">
        <v>1.5502525306461419</v>
      </c>
      <c r="Q304" s="141">
        <v>0.88999657039770963</v>
      </c>
      <c r="R304" s="141">
        <v>0.80945212154943103</v>
      </c>
      <c r="S304" s="141">
        <v>0.67211300093075788</v>
      </c>
      <c r="T304" s="141">
        <v>0.90295772020269593</v>
      </c>
      <c r="U304" s="141">
        <v>1.5054904707351637</v>
      </c>
      <c r="V304" s="141">
        <v>1.9772158945476803</v>
      </c>
      <c r="W304" s="141">
        <v>1.1454328889804104</v>
      </c>
      <c r="X304" s="163">
        <v>0.85272869748724411</v>
      </c>
      <c r="Y304"/>
    </row>
    <row r="305" spans="1:25" x14ac:dyDescent="0.2">
      <c r="A305" s="103"/>
      <c r="B305" s="104" t="s">
        <v>24</v>
      </c>
      <c r="C305" s="140">
        <v>5.5471603840380714</v>
      </c>
      <c r="D305" s="141">
        <v>7.1599219522056057</v>
      </c>
      <c r="E305" s="141">
        <v>6.7351011734233168</v>
      </c>
      <c r="F305" s="141">
        <v>4.6951910281318794</v>
      </c>
      <c r="G305" s="141">
        <v>2.175001565079147</v>
      </c>
      <c r="H305" s="141">
        <v>6.0934679705722381</v>
      </c>
      <c r="I305" s="141">
        <v>2.4718594429793659</v>
      </c>
      <c r="J305" s="141">
        <v>5.8270281103554655</v>
      </c>
      <c r="K305" s="141">
        <v>5.6387569219275298</v>
      </c>
      <c r="L305" s="141">
        <v>4.7944036999619932</v>
      </c>
      <c r="M305" s="141">
        <v>4.2689594658748735</v>
      </c>
      <c r="N305" s="141">
        <v>4.3725192431671331</v>
      </c>
      <c r="O305" s="141">
        <v>7.0421120628772815</v>
      </c>
      <c r="P305" s="141">
        <v>5.9802157626506869</v>
      </c>
      <c r="Q305" s="141">
        <v>5.9380260112776151</v>
      </c>
      <c r="R305" s="141">
        <v>6.2070724554275625</v>
      </c>
      <c r="S305" s="141">
        <v>7.6455767915178692</v>
      </c>
      <c r="T305" s="141">
        <v>5.0567150155432525</v>
      </c>
      <c r="U305" s="141">
        <v>4.5795938677670387</v>
      </c>
      <c r="V305" s="141">
        <v>5.0408424207565696</v>
      </c>
      <c r="W305" s="141">
        <v>8.5713395053716486</v>
      </c>
      <c r="X305" s="163">
        <v>2.544701327941298</v>
      </c>
      <c r="Y305"/>
    </row>
    <row r="306" spans="1:25" x14ac:dyDescent="0.2">
      <c r="A306" s="103"/>
      <c r="B306" s="104" t="s">
        <v>25</v>
      </c>
      <c r="C306" s="140">
        <v>63.100199495393575</v>
      </c>
      <c r="D306" s="141">
        <v>94.813297087115544</v>
      </c>
      <c r="E306" s="141">
        <v>80.716379996190412</v>
      </c>
      <c r="F306" s="141">
        <v>66.385329193798427</v>
      </c>
      <c r="G306" s="141">
        <v>42.233597316160221</v>
      </c>
      <c r="H306" s="141">
        <v>93.382129718344274</v>
      </c>
      <c r="I306" s="141">
        <v>63.597095083206959</v>
      </c>
      <c r="J306" s="141">
        <v>62.353429530174466</v>
      </c>
      <c r="K306" s="141">
        <v>61.597048337925969</v>
      </c>
      <c r="L306" s="141">
        <v>92.489487642709889</v>
      </c>
      <c r="M306" s="141">
        <v>76.344743026152941</v>
      </c>
      <c r="N306" s="141">
        <v>74.471405526540863</v>
      </c>
      <c r="O306" s="141">
        <v>110.00560446750391</v>
      </c>
      <c r="P306" s="141">
        <v>97.874438395037117</v>
      </c>
      <c r="Q306" s="141">
        <v>96.98317630522692</v>
      </c>
      <c r="R306" s="141">
        <v>91.50009265695823</v>
      </c>
      <c r="S306" s="141">
        <v>82.778825605761966</v>
      </c>
      <c r="T306" s="141">
        <v>80.902179338090804</v>
      </c>
      <c r="U306" s="141">
        <v>89.492470614829031</v>
      </c>
      <c r="V306" s="141">
        <v>125.17014903596139</v>
      </c>
      <c r="W306" s="141">
        <v>116.13883201527204</v>
      </c>
      <c r="X306" s="163">
        <v>67.500458092023052</v>
      </c>
      <c r="Y306"/>
    </row>
    <row r="307" spans="1:25" x14ac:dyDescent="0.2">
      <c r="A307" s="103"/>
      <c r="B307" s="104" t="s">
        <v>28</v>
      </c>
      <c r="C307" s="140">
        <v>1488.8479923803802</v>
      </c>
      <c r="D307" s="141">
        <v>1455.161362004852</v>
      </c>
      <c r="E307" s="141">
        <v>1306.4322506437095</v>
      </c>
      <c r="F307" s="141">
        <v>1646.5648323623288</v>
      </c>
      <c r="G307" s="141">
        <v>1694.299171035937</v>
      </c>
      <c r="H307" s="141">
        <v>1704.9729212709292</v>
      </c>
      <c r="I307" s="141">
        <v>1286.3817175112263</v>
      </c>
      <c r="J307" s="141">
        <v>1039.6112150484012</v>
      </c>
      <c r="K307" s="141">
        <v>719.53133798669535</v>
      </c>
      <c r="L307" s="141">
        <v>705.24881961691187</v>
      </c>
      <c r="M307" s="141">
        <v>623.91854271998477</v>
      </c>
      <c r="N307" s="141">
        <v>782.52946105290403</v>
      </c>
      <c r="O307" s="141">
        <v>631.77522825434698</v>
      </c>
      <c r="P307" s="141">
        <v>289.8699663189563</v>
      </c>
      <c r="Q307" s="141">
        <v>117.53735321592438</v>
      </c>
      <c r="R307" s="141">
        <v>160.86481037873526</v>
      </c>
      <c r="S307" s="141">
        <v>166.28272145221183</v>
      </c>
      <c r="T307" s="141">
        <v>118.75989427152442</v>
      </c>
      <c r="U307" s="141">
        <v>94.073554628085532</v>
      </c>
      <c r="V307" s="141">
        <v>99.534824956788725</v>
      </c>
      <c r="W307" s="141">
        <v>105.51094373246917</v>
      </c>
      <c r="X307" s="163">
        <v>121.38476305046905</v>
      </c>
      <c r="Y307"/>
    </row>
    <row r="308" spans="1:25" x14ac:dyDescent="0.2">
      <c r="A308" s="103"/>
      <c r="B308" s="104" t="s">
        <v>26</v>
      </c>
      <c r="C308" s="140">
        <v>47.614431882380892</v>
      </c>
      <c r="D308" s="141">
        <v>55.105823773907737</v>
      </c>
      <c r="E308" s="141">
        <v>54.430359092375646</v>
      </c>
      <c r="F308" s="141">
        <v>33.430054713700137</v>
      </c>
      <c r="G308" s="141">
        <v>30.197804819947944</v>
      </c>
      <c r="H308" s="141">
        <v>113.86429410012222</v>
      </c>
      <c r="I308" s="141">
        <v>39.862259055958802</v>
      </c>
      <c r="J308" s="141">
        <v>35.779422118479609</v>
      </c>
      <c r="K308" s="141">
        <v>24.322769901380145</v>
      </c>
      <c r="L308" s="141">
        <v>41.016248690775321</v>
      </c>
      <c r="M308" s="141">
        <v>33.96701433501174</v>
      </c>
      <c r="N308" s="141">
        <v>33.095866589972289</v>
      </c>
      <c r="O308" s="141">
        <v>42.792903799887767</v>
      </c>
      <c r="P308" s="141">
        <v>41.109479876234602</v>
      </c>
      <c r="Q308" s="141">
        <v>29.45136876960153</v>
      </c>
      <c r="R308" s="141">
        <v>35.831073469978847</v>
      </c>
      <c r="S308" s="141">
        <v>26.974174964151459</v>
      </c>
      <c r="T308" s="141">
        <v>29.988514845744696</v>
      </c>
      <c r="U308" s="141">
        <v>30.275792842038019</v>
      </c>
      <c r="V308" s="141">
        <v>26.873983322809597</v>
      </c>
      <c r="W308" s="141">
        <v>37.019767893437319</v>
      </c>
      <c r="X308" s="163">
        <v>19.877679304479891</v>
      </c>
      <c r="Y308"/>
    </row>
    <row r="309" spans="1:25" x14ac:dyDescent="0.2">
      <c r="A309" s="103"/>
      <c r="B309" s="104" t="s">
        <v>27</v>
      </c>
      <c r="C309" s="140">
        <v>105.34872413510435</v>
      </c>
      <c r="D309" s="141">
        <v>160.69797725108592</v>
      </c>
      <c r="E309" s="141">
        <v>105.26690589174363</v>
      </c>
      <c r="F309" s="141">
        <v>107.94377974773982</v>
      </c>
      <c r="G309" s="141">
        <v>56.846133629257764</v>
      </c>
      <c r="H309" s="141">
        <v>110.64295598492026</v>
      </c>
      <c r="I309" s="141">
        <v>90.200473908164781</v>
      </c>
      <c r="J309" s="141">
        <v>101.13376153549204</v>
      </c>
      <c r="K309" s="141">
        <v>64.132494864357469</v>
      </c>
      <c r="L309" s="141">
        <v>118.59865937394451</v>
      </c>
      <c r="M309" s="141">
        <v>75.677248777032489</v>
      </c>
      <c r="N309" s="141">
        <v>81.987351446943961</v>
      </c>
      <c r="O309" s="141">
        <v>118.72650908840336</v>
      </c>
      <c r="P309" s="141">
        <v>119.99809236602013</v>
      </c>
      <c r="Q309" s="141">
        <v>92.353110253235272</v>
      </c>
      <c r="R309" s="141">
        <v>100.73566029743223</v>
      </c>
      <c r="S309" s="141">
        <v>103.74993912460968</v>
      </c>
      <c r="T309" s="141">
        <v>88.641949091133526</v>
      </c>
      <c r="U309" s="141">
        <v>111.50715144088332</v>
      </c>
      <c r="V309" s="141">
        <v>104.75927223014051</v>
      </c>
      <c r="W309" s="141">
        <v>133.71224145933132</v>
      </c>
      <c r="X309" s="163">
        <v>68.852242376317392</v>
      </c>
      <c r="Y309"/>
    </row>
    <row r="310" spans="1:25" x14ac:dyDescent="0.2">
      <c r="A310" s="103"/>
      <c r="B310" s="104" t="s">
        <v>31</v>
      </c>
      <c r="C310" s="140">
        <v>2.2158811631958728</v>
      </c>
      <c r="D310" s="141">
        <v>2.1322362779759576</v>
      </c>
      <c r="E310" s="141">
        <v>1.5033912692189957</v>
      </c>
      <c r="F310" s="141">
        <v>1.4205912108188397</v>
      </c>
      <c r="G310" s="141">
        <v>1.1208249112769075</v>
      </c>
      <c r="H310" s="141">
        <v>1.202631640198998</v>
      </c>
      <c r="I310" s="141">
        <v>1.703118859446294</v>
      </c>
      <c r="J310" s="141">
        <v>1.6193099688463279</v>
      </c>
      <c r="K310" s="141">
        <v>1.5119180256458289</v>
      </c>
      <c r="L310" s="141">
        <v>1.5412024942719005</v>
      </c>
      <c r="M310" s="141">
        <v>1.1683429202802487</v>
      </c>
      <c r="N310" s="141">
        <v>1.3871565278383797</v>
      </c>
      <c r="O310" s="141">
        <v>0.83041704619874446</v>
      </c>
      <c r="P310" s="141">
        <v>1.2037694896782021</v>
      </c>
      <c r="Q310" s="141">
        <v>0.90320120251072267</v>
      </c>
      <c r="R310" s="141">
        <v>0.36272038954824903</v>
      </c>
      <c r="S310" s="141">
        <v>0.30036973212246504</v>
      </c>
      <c r="T310" s="141">
        <v>0.51284972961305064</v>
      </c>
      <c r="U310" s="141">
        <v>1.0011601256498195</v>
      </c>
      <c r="V310" s="141">
        <v>0.44602086841253996</v>
      </c>
      <c r="W310" s="141">
        <v>0.28541181504967389</v>
      </c>
      <c r="X310" s="163">
        <v>0.20142619569697609</v>
      </c>
      <c r="Y310"/>
    </row>
    <row r="311" spans="1:25" x14ac:dyDescent="0.2">
      <c r="A311" s="100" t="s">
        <v>33</v>
      </c>
      <c r="B311" s="100" t="s">
        <v>29</v>
      </c>
      <c r="C311" s="139">
        <v>50.446982102865825</v>
      </c>
      <c r="D311" s="136">
        <v>312.14296662120233</v>
      </c>
      <c r="E311" s="136">
        <v>1405.7229329286483</v>
      </c>
      <c r="F311" s="136">
        <v>93.024216114295086</v>
      </c>
      <c r="G311" s="136">
        <v>187.87930088147448</v>
      </c>
      <c r="H311" s="136">
        <v>154.86158645142072</v>
      </c>
      <c r="I311" s="136">
        <v>19.1379233764779</v>
      </c>
      <c r="J311" s="136">
        <v>49.152516273465025</v>
      </c>
      <c r="K311" s="136">
        <v>36.481231105394663</v>
      </c>
      <c r="L311" s="136">
        <v>44.88265852692922</v>
      </c>
      <c r="M311" s="136">
        <v>24.224503735761036</v>
      </c>
      <c r="N311" s="136">
        <v>92.187886249036325</v>
      </c>
      <c r="O311" s="136">
        <v>43.718636037870532</v>
      </c>
      <c r="P311" s="136">
        <v>40.348940096360046</v>
      </c>
      <c r="Q311" s="136">
        <v>33.516661134569929</v>
      </c>
      <c r="R311" s="136">
        <v>11.927330215909398</v>
      </c>
      <c r="S311" s="136">
        <v>26.022023825104036</v>
      </c>
      <c r="T311" s="136">
        <v>23.361065716239914</v>
      </c>
      <c r="U311" s="136">
        <v>28.460994933651179</v>
      </c>
      <c r="V311" s="136">
        <v>17.51317583355452</v>
      </c>
      <c r="W311" s="136">
        <v>40.773342831067502</v>
      </c>
      <c r="X311" s="161">
        <v>13.778534782616328</v>
      </c>
      <c r="Y311"/>
    </row>
    <row r="312" spans="1:25" x14ac:dyDescent="0.2">
      <c r="A312" s="103"/>
      <c r="B312" s="104" t="s">
        <v>30</v>
      </c>
      <c r="C312" s="140">
        <v>23.588468169234403</v>
      </c>
      <c r="D312" s="141">
        <v>12.087713023556709</v>
      </c>
      <c r="E312" s="141">
        <v>2.3507807647500925</v>
      </c>
      <c r="F312" s="141">
        <v>1.7933593356050848</v>
      </c>
      <c r="G312" s="141">
        <v>1.6747287043870565</v>
      </c>
      <c r="H312" s="141">
        <v>4.8891723536167957</v>
      </c>
      <c r="I312" s="141">
        <v>1.1647316043539357</v>
      </c>
      <c r="J312" s="141">
        <v>1.3617495492403116</v>
      </c>
      <c r="K312" s="141">
        <v>1.3594260090285064</v>
      </c>
      <c r="L312" s="141">
        <v>3.0499907932084627</v>
      </c>
      <c r="M312" s="141">
        <v>2.1656641161725285</v>
      </c>
      <c r="N312" s="141">
        <v>2.1159777424779054</v>
      </c>
      <c r="O312" s="141">
        <v>3.4815748696035689</v>
      </c>
      <c r="P312" s="141">
        <v>7.069582726324187</v>
      </c>
      <c r="Q312" s="141">
        <v>4.0387143485808181</v>
      </c>
      <c r="R312" s="141">
        <v>3.1960636952333275</v>
      </c>
      <c r="S312" s="141">
        <v>2.9035364977121798</v>
      </c>
      <c r="T312" s="141">
        <v>3.8038121604543131</v>
      </c>
      <c r="U312" s="141">
        <v>4.0578485221444449</v>
      </c>
      <c r="V312" s="141">
        <v>4.060106358768965</v>
      </c>
      <c r="W312" s="141">
        <v>3.7528064449183725</v>
      </c>
      <c r="X312" s="163">
        <v>2.4251918031431123</v>
      </c>
      <c r="Y312"/>
    </row>
    <row r="313" spans="1:25" x14ac:dyDescent="0.2">
      <c r="A313" s="103"/>
      <c r="B313" s="104" t="s">
        <v>24</v>
      </c>
      <c r="C313" s="140">
        <v>60.314328058466351</v>
      </c>
      <c r="D313" s="141">
        <v>38.74525903699184</v>
      </c>
      <c r="E313" s="141">
        <v>41.735770584867673</v>
      </c>
      <c r="F313" s="141">
        <v>26.808664858782524</v>
      </c>
      <c r="G313" s="141">
        <v>14.099490069408802</v>
      </c>
      <c r="H313" s="141">
        <v>34.779598684289034</v>
      </c>
      <c r="I313" s="141">
        <v>13.611620310568918</v>
      </c>
      <c r="J313" s="141">
        <v>23.819815404427047</v>
      </c>
      <c r="K313" s="141">
        <v>18.63663166119197</v>
      </c>
      <c r="L313" s="141">
        <v>21.648488060489736</v>
      </c>
      <c r="M313" s="141">
        <v>20.212054822973126</v>
      </c>
      <c r="N313" s="141">
        <v>15.78824356427674</v>
      </c>
      <c r="O313" s="141">
        <v>26.436161768844396</v>
      </c>
      <c r="P313" s="141">
        <v>54.202884453129201</v>
      </c>
      <c r="Q313" s="141">
        <v>31.934424724225522</v>
      </c>
      <c r="R313" s="141">
        <v>28.811901294075245</v>
      </c>
      <c r="S313" s="141">
        <v>33.561990540332069</v>
      </c>
      <c r="T313" s="141">
        <v>23.439254160702916</v>
      </c>
      <c r="U313" s="141">
        <v>19.886841792011804</v>
      </c>
      <c r="V313" s="141">
        <v>20.846784477185739</v>
      </c>
      <c r="W313" s="141">
        <v>30.602225552817103</v>
      </c>
      <c r="X313" s="163">
        <v>11.384182023144923</v>
      </c>
      <c r="Y313"/>
    </row>
    <row r="314" spans="1:25" x14ac:dyDescent="0.2">
      <c r="A314" s="103"/>
      <c r="B314" s="104" t="s">
        <v>25</v>
      </c>
      <c r="C314" s="140">
        <v>1000.1293677562737</v>
      </c>
      <c r="D314" s="141">
        <v>478.1098734759604</v>
      </c>
      <c r="E314" s="141">
        <v>465.30766398515954</v>
      </c>
      <c r="F314" s="141">
        <v>390.00364540496651</v>
      </c>
      <c r="G314" s="141">
        <v>272.39228918587764</v>
      </c>
      <c r="H314" s="141">
        <v>758.83070967675769</v>
      </c>
      <c r="I314" s="141">
        <v>297.76444478615809</v>
      </c>
      <c r="J314" s="141">
        <v>325.24208283761186</v>
      </c>
      <c r="K314" s="141">
        <v>291.62031581726484</v>
      </c>
      <c r="L314" s="141">
        <v>480.2955205500582</v>
      </c>
      <c r="M314" s="141">
        <v>363.37110680597345</v>
      </c>
      <c r="N314" s="141">
        <v>323.42861999649574</v>
      </c>
      <c r="O314" s="141">
        <v>472.81277376115401</v>
      </c>
      <c r="P314" s="141">
        <v>914.63733712779162</v>
      </c>
      <c r="Q314" s="141">
        <v>561.59039631715223</v>
      </c>
      <c r="R314" s="141">
        <v>503.29901448653294</v>
      </c>
      <c r="S314" s="141">
        <v>408.08934746031468</v>
      </c>
      <c r="T314" s="141">
        <v>389.26049702941253</v>
      </c>
      <c r="U314" s="141">
        <v>389.06478624934431</v>
      </c>
      <c r="V314" s="141">
        <v>579.88292040876922</v>
      </c>
      <c r="W314" s="141">
        <v>519.75054251917152</v>
      </c>
      <c r="X314" s="163">
        <v>270.68925313008941</v>
      </c>
      <c r="Y314"/>
    </row>
    <row r="315" spans="1:25" x14ac:dyDescent="0.2">
      <c r="A315" s="103"/>
      <c r="B315" s="104" t="s">
        <v>28</v>
      </c>
      <c r="C315" s="140">
        <v>1917.0537557870841</v>
      </c>
      <c r="D315" s="141">
        <v>1462.838487489601</v>
      </c>
      <c r="E315" s="141">
        <v>1538.5643770698932</v>
      </c>
      <c r="F315" s="141">
        <v>1441.1369642944378</v>
      </c>
      <c r="G315" s="141">
        <v>1375.7979091447282</v>
      </c>
      <c r="H315" s="141">
        <v>1802.0618960472905</v>
      </c>
      <c r="I315" s="141">
        <v>1421.1479030832552</v>
      </c>
      <c r="J315" s="141">
        <v>1078.6050961828141</v>
      </c>
      <c r="K315" s="141">
        <v>908.56753003660629</v>
      </c>
      <c r="L315" s="141">
        <v>945.54172979825694</v>
      </c>
      <c r="M315" s="141">
        <v>927.21532294319195</v>
      </c>
      <c r="N315" s="141">
        <v>965.22084275285692</v>
      </c>
      <c r="O315" s="141">
        <v>1127.5581282716923</v>
      </c>
      <c r="P315" s="141">
        <v>982.77482849942692</v>
      </c>
      <c r="Q315" s="141">
        <v>733.45265252714921</v>
      </c>
      <c r="R315" s="141">
        <v>656.54054445357599</v>
      </c>
      <c r="S315" s="141">
        <v>662.80841991438069</v>
      </c>
      <c r="T315" s="141">
        <v>602.60573726378732</v>
      </c>
      <c r="U315" s="141">
        <v>489.53549448254222</v>
      </c>
      <c r="V315" s="141">
        <v>534.48993661974509</v>
      </c>
      <c r="W315" s="141">
        <v>522.38016759697541</v>
      </c>
      <c r="X315" s="163">
        <v>525.06463131687042</v>
      </c>
      <c r="Y315"/>
    </row>
    <row r="316" spans="1:25" x14ac:dyDescent="0.2">
      <c r="A316" s="103"/>
      <c r="B316" s="104" t="s">
        <v>26</v>
      </c>
      <c r="C316" s="140">
        <v>409.0746751318527</v>
      </c>
      <c r="D316" s="141">
        <v>434.8958941222632</v>
      </c>
      <c r="E316" s="141">
        <v>390.9301108680117</v>
      </c>
      <c r="F316" s="141">
        <v>215.42354504250281</v>
      </c>
      <c r="G316" s="141">
        <v>304.51495050529172</v>
      </c>
      <c r="H316" s="141">
        <v>563.26127640219238</v>
      </c>
      <c r="I316" s="141">
        <v>230.33444901948849</v>
      </c>
      <c r="J316" s="141">
        <v>212.76786214971273</v>
      </c>
      <c r="K316" s="141">
        <v>164.1207902054033</v>
      </c>
      <c r="L316" s="141">
        <v>271.39469204735678</v>
      </c>
      <c r="M316" s="141">
        <v>243.28088963777839</v>
      </c>
      <c r="N316" s="141">
        <v>258.83830784287073</v>
      </c>
      <c r="O316" s="141">
        <v>295.16379021112255</v>
      </c>
      <c r="P316" s="141">
        <v>366.74978432328021</v>
      </c>
      <c r="Q316" s="141">
        <v>259.19224875345515</v>
      </c>
      <c r="R316" s="141">
        <v>332.04969693622076</v>
      </c>
      <c r="S316" s="141">
        <v>225.16376852833736</v>
      </c>
      <c r="T316" s="141">
        <v>257.28098412953688</v>
      </c>
      <c r="U316" s="141">
        <v>239.20564476915015</v>
      </c>
      <c r="V316" s="141">
        <v>263.74278790426007</v>
      </c>
      <c r="W316" s="141">
        <v>338.6802462872447</v>
      </c>
      <c r="X316" s="163">
        <v>141.31991614965</v>
      </c>
      <c r="Y316"/>
    </row>
    <row r="317" spans="1:25" x14ac:dyDescent="0.2">
      <c r="A317" s="103"/>
      <c r="B317" s="104" t="s">
        <v>27</v>
      </c>
      <c r="C317" s="140">
        <v>1046.8526246090719</v>
      </c>
      <c r="D317" s="141">
        <v>565.52138199369438</v>
      </c>
      <c r="E317" s="141">
        <v>484.98792693793951</v>
      </c>
      <c r="F317" s="141">
        <v>377.95122508074201</v>
      </c>
      <c r="G317" s="141">
        <v>201.58500094384749</v>
      </c>
      <c r="H317" s="141">
        <v>536.75421987111281</v>
      </c>
      <c r="I317" s="141">
        <v>273.28291384782096</v>
      </c>
      <c r="J317" s="141">
        <v>367.29321675387388</v>
      </c>
      <c r="K317" s="141">
        <v>250.83309843683469</v>
      </c>
      <c r="L317" s="141">
        <v>446.21316894003701</v>
      </c>
      <c r="M317" s="141">
        <v>306.61678057365287</v>
      </c>
      <c r="N317" s="141">
        <v>310.22803656600695</v>
      </c>
      <c r="O317" s="141">
        <v>920.65837630199815</v>
      </c>
      <c r="P317" s="141">
        <v>768.0033678928479</v>
      </c>
      <c r="Q317" s="141">
        <v>558.25111459953769</v>
      </c>
      <c r="R317" s="141">
        <v>533.17539356404666</v>
      </c>
      <c r="S317" s="141">
        <v>461.84066100834389</v>
      </c>
      <c r="T317" s="141">
        <v>430.75771582466666</v>
      </c>
      <c r="U317" s="141">
        <v>459.57977342510264</v>
      </c>
      <c r="V317" s="141">
        <v>509.92467503576711</v>
      </c>
      <c r="W317" s="141">
        <v>579.1809293920553</v>
      </c>
      <c r="X317" s="163">
        <v>247.64772876552624</v>
      </c>
      <c r="Y317"/>
    </row>
    <row r="318" spans="1:25" x14ac:dyDescent="0.2">
      <c r="A318" s="103"/>
      <c r="B318" s="104" t="s">
        <v>31</v>
      </c>
      <c r="C318" s="140">
        <v>23.937596189002754</v>
      </c>
      <c r="D318" s="141">
        <v>19.694745061472585</v>
      </c>
      <c r="E318" s="141">
        <v>14.489806089644929</v>
      </c>
      <c r="F318" s="141">
        <v>11.408903094899102</v>
      </c>
      <c r="G318" s="141">
        <v>11.534614329079735</v>
      </c>
      <c r="H318" s="141">
        <v>11.891207682444378</v>
      </c>
      <c r="I318" s="141">
        <v>12.648758505669997</v>
      </c>
      <c r="J318" s="141">
        <v>13.298357193942936</v>
      </c>
      <c r="K318" s="141">
        <v>10.008755552887495</v>
      </c>
      <c r="L318" s="141">
        <v>11.42860248433815</v>
      </c>
      <c r="M318" s="141">
        <v>8.4037213482850408</v>
      </c>
      <c r="N318" s="141">
        <v>7.6266960481754991</v>
      </c>
      <c r="O318" s="141">
        <v>6.5365483946509597</v>
      </c>
      <c r="P318" s="141">
        <v>9.5233141668337193</v>
      </c>
      <c r="Q318" s="141">
        <v>8.29883937175223</v>
      </c>
      <c r="R318" s="141">
        <v>3.3207528553689594</v>
      </c>
      <c r="S318" s="141">
        <v>2.4787898075708741</v>
      </c>
      <c r="T318" s="141">
        <v>4.2338129819168984</v>
      </c>
      <c r="U318" s="141">
        <v>6.9785639980973393</v>
      </c>
      <c r="V318" s="141">
        <v>3.3145771071333181</v>
      </c>
      <c r="W318" s="141">
        <v>1.7112818848083375</v>
      </c>
      <c r="X318" s="163">
        <v>1.0885498551623956</v>
      </c>
      <c r="Y318"/>
    </row>
    <row r="319" spans="1:25" x14ac:dyDescent="0.2">
      <c r="A319" s="100" t="s">
        <v>79</v>
      </c>
      <c r="B319" s="100" t="s">
        <v>29</v>
      </c>
      <c r="C319" s="139">
        <v>41.317935952853041</v>
      </c>
      <c r="D319" s="136">
        <v>255.65658371178782</v>
      </c>
      <c r="E319" s="136">
        <v>1151.3388450426867</v>
      </c>
      <c r="F319" s="136">
        <v>87.794810568308051</v>
      </c>
      <c r="G319" s="136">
        <v>153.28148174108983</v>
      </c>
      <c r="H319" s="136">
        <v>126.05915838994984</v>
      </c>
      <c r="I319" s="136">
        <v>15.722240632098888</v>
      </c>
      <c r="J319" s="136">
        <v>39.28435288058008</v>
      </c>
      <c r="K319" s="136">
        <v>29.197345510255939</v>
      </c>
      <c r="L319" s="136">
        <v>36.532323470789017</v>
      </c>
      <c r="M319" s="136">
        <v>18.345752323936111</v>
      </c>
      <c r="N319" s="136">
        <v>77.157037570619707</v>
      </c>
      <c r="O319" s="136">
        <v>30.055368897547435</v>
      </c>
      <c r="P319" s="136">
        <v>28.060473857253136</v>
      </c>
      <c r="Q319" s="136">
        <v>25.053836857501722</v>
      </c>
      <c r="R319" s="136">
        <v>8.9963933135575349</v>
      </c>
      <c r="S319" s="136">
        <v>21.947441502804168</v>
      </c>
      <c r="T319" s="136">
        <v>18.603610371653442</v>
      </c>
      <c r="U319" s="136">
        <v>24.660492947161167</v>
      </c>
      <c r="V319" s="136">
        <v>15.121454212560739</v>
      </c>
      <c r="W319" s="136">
        <v>32.703458182565612</v>
      </c>
      <c r="X319" s="161">
        <v>11.051478853408536</v>
      </c>
      <c r="Y319"/>
    </row>
    <row r="320" spans="1:25" x14ac:dyDescent="0.2">
      <c r="A320" s="103"/>
      <c r="B320" s="104" t="s">
        <v>30</v>
      </c>
      <c r="C320" s="140">
        <v>20.046509142259136</v>
      </c>
      <c r="D320" s="141">
        <v>10.998933584547165</v>
      </c>
      <c r="E320" s="141">
        <v>2.0840391407677332</v>
      </c>
      <c r="F320" s="141">
        <v>1.6529046426480094</v>
      </c>
      <c r="G320" s="141">
        <v>1.5612746823462564</v>
      </c>
      <c r="H320" s="141">
        <v>4.274193444366075</v>
      </c>
      <c r="I320" s="141">
        <v>1.0683432306225362</v>
      </c>
      <c r="J320" s="141">
        <v>1.2503668496881346</v>
      </c>
      <c r="K320" s="141">
        <v>1.2284015742093459</v>
      </c>
      <c r="L320" s="141">
        <v>2.8829833949068822</v>
      </c>
      <c r="M320" s="141">
        <v>1.9848714642898806</v>
      </c>
      <c r="N320" s="141">
        <v>1.9182293227698615</v>
      </c>
      <c r="O320" s="141">
        <v>3.1861255245846118</v>
      </c>
      <c r="P320" s="141">
        <v>6.2424710749735715</v>
      </c>
      <c r="Q320" s="141">
        <v>3.5214676288483782</v>
      </c>
      <c r="R320" s="141">
        <v>2.8562224343999669</v>
      </c>
      <c r="S320" s="141">
        <v>2.6102308133010408</v>
      </c>
      <c r="T320" s="141">
        <v>3.5129816314813316</v>
      </c>
      <c r="U320" s="141">
        <v>3.85438028804557</v>
      </c>
      <c r="V320" s="141">
        <v>3.8758250935223635</v>
      </c>
      <c r="W320" s="141">
        <v>3.4631200300248026</v>
      </c>
      <c r="X320" s="163">
        <v>2.2451539765014812</v>
      </c>
      <c r="Y320"/>
    </row>
    <row r="321" spans="1:25" x14ac:dyDescent="0.2">
      <c r="A321" s="103"/>
      <c r="B321" s="104" t="s">
        <v>24</v>
      </c>
      <c r="C321" s="140">
        <v>36.459698384291364</v>
      </c>
      <c r="D321" s="141">
        <v>33.089183245871851</v>
      </c>
      <c r="E321" s="141">
        <v>34.191725453541103</v>
      </c>
      <c r="F321" s="141">
        <v>22.723503800442778</v>
      </c>
      <c r="G321" s="141">
        <v>12.414573011182522</v>
      </c>
      <c r="H321" s="141">
        <v>29.517279541893895</v>
      </c>
      <c r="I321" s="141">
        <v>12.58496700865817</v>
      </c>
      <c r="J321" s="141">
        <v>20.627118530530357</v>
      </c>
      <c r="K321" s="141">
        <v>16.717671223700155</v>
      </c>
      <c r="L321" s="141">
        <v>20.233747181775051</v>
      </c>
      <c r="M321" s="141">
        <v>18.0173589495149</v>
      </c>
      <c r="N321" s="141">
        <v>14.203207885981223</v>
      </c>
      <c r="O321" s="141">
        <v>23.106269099046028</v>
      </c>
      <c r="P321" s="141">
        <v>47.11411986256774</v>
      </c>
      <c r="Q321" s="141">
        <v>27.85191626441409</v>
      </c>
      <c r="R321" s="141">
        <v>26.361573749057488</v>
      </c>
      <c r="S321" s="141">
        <v>30.151710913229245</v>
      </c>
      <c r="T321" s="141">
        <v>21.910923129767262</v>
      </c>
      <c r="U321" s="141">
        <v>18.690565881861289</v>
      </c>
      <c r="V321" s="141">
        <v>20.108600611465747</v>
      </c>
      <c r="W321" s="141">
        <v>28.301905212549858</v>
      </c>
      <c r="X321" s="163">
        <v>10.668121163869348</v>
      </c>
      <c r="Y321"/>
    </row>
    <row r="322" spans="1:25" x14ac:dyDescent="0.2">
      <c r="A322" s="103"/>
      <c r="B322" s="104" t="s">
        <v>25</v>
      </c>
      <c r="C322" s="140">
        <v>665.45551965449204</v>
      </c>
      <c r="D322" s="141">
        <v>403.11141706127108</v>
      </c>
      <c r="E322" s="141">
        <v>397.12429467370106</v>
      </c>
      <c r="F322" s="141">
        <v>343.30937081518977</v>
      </c>
      <c r="G322" s="141">
        <v>239.15319500576342</v>
      </c>
      <c r="H322" s="141">
        <v>643.49294359896339</v>
      </c>
      <c r="I322" s="141">
        <v>265.42907815562791</v>
      </c>
      <c r="J322" s="141">
        <v>294.07867648178757</v>
      </c>
      <c r="K322" s="141">
        <v>270.63013044503276</v>
      </c>
      <c r="L322" s="141">
        <v>446.42270717401311</v>
      </c>
      <c r="M322" s="141">
        <v>328.74135184589665</v>
      </c>
      <c r="N322" s="141">
        <v>285.95007995027765</v>
      </c>
      <c r="O322" s="141">
        <v>433.0107557269273</v>
      </c>
      <c r="P322" s="141">
        <v>790.17690738713645</v>
      </c>
      <c r="Q322" s="141">
        <v>499.55942777549461</v>
      </c>
      <c r="R322" s="141">
        <v>451.60003901229226</v>
      </c>
      <c r="S322" s="141">
        <v>378.48970417876922</v>
      </c>
      <c r="T322" s="141">
        <v>368.21122036163825</v>
      </c>
      <c r="U322" s="141">
        <v>375.44034356071717</v>
      </c>
      <c r="V322" s="141">
        <v>531.60378337253485</v>
      </c>
      <c r="W322" s="141">
        <v>483.84753811900765</v>
      </c>
      <c r="X322" s="163">
        <v>257.13946050516586</v>
      </c>
      <c r="Y322"/>
    </row>
    <row r="323" spans="1:25" x14ac:dyDescent="0.2">
      <c r="A323" s="103"/>
      <c r="B323" s="104" t="s">
        <v>28</v>
      </c>
      <c r="C323" s="140">
        <v>1632.6168985832676</v>
      </c>
      <c r="D323" s="141">
        <v>1301.5444494434341</v>
      </c>
      <c r="E323" s="141">
        <v>1336.8198533030532</v>
      </c>
      <c r="F323" s="141">
        <v>1329.5219397237693</v>
      </c>
      <c r="G323" s="141">
        <v>1274.329305795153</v>
      </c>
      <c r="H323" s="141">
        <v>1546.8523580761998</v>
      </c>
      <c r="I323" s="141">
        <v>1268.7786825461335</v>
      </c>
      <c r="J323" s="141">
        <v>961.94483462349388</v>
      </c>
      <c r="K323" s="141">
        <v>778.06608861737129</v>
      </c>
      <c r="L323" s="141">
        <v>871.960878791141</v>
      </c>
      <c r="M323" s="141">
        <v>829.02106368995567</v>
      </c>
      <c r="N323" s="141">
        <v>807.44070256265047</v>
      </c>
      <c r="O323" s="141">
        <v>879.22220804767346</v>
      </c>
      <c r="P323" s="141">
        <v>819.29198927986022</v>
      </c>
      <c r="Q323" s="141">
        <v>629.44790289850584</v>
      </c>
      <c r="R323" s="141">
        <v>579.3769467992754</v>
      </c>
      <c r="S323" s="141">
        <v>592.4451982792848</v>
      </c>
      <c r="T323" s="141">
        <v>567.34361829490285</v>
      </c>
      <c r="U323" s="141">
        <v>463.16802694450388</v>
      </c>
      <c r="V323" s="141">
        <v>503.72688877843439</v>
      </c>
      <c r="W323" s="141">
        <v>455.26556447077417</v>
      </c>
      <c r="X323" s="163">
        <v>464.67958281154</v>
      </c>
      <c r="Y323"/>
    </row>
    <row r="324" spans="1:25" x14ac:dyDescent="0.2">
      <c r="A324" s="103"/>
      <c r="B324" s="104" t="s">
        <v>26</v>
      </c>
      <c r="C324" s="140">
        <v>332.29239757004302</v>
      </c>
      <c r="D324" s="141">
        <v>409.77093300146936</v>
      </c>
      <c r="E324" s="141">
        <v>354.90958580036653</v>
      </c>
      <c r="F324" s="141">
        <v>198.13001458825619</v>
      </c>
      <c r="G324" s="141">
        <v>287.49746256930524</v>
      </c>
      <c r="H324" s="141">
        <v>494.08151186931991</v>
      </c>
      <c r="I324" s="141">
        <v>215.36969161155682</v>
      </c>
      <c r="J324" s="141">
        <v>192.89776558752999</v>
      </c>
      <c r="K324" s="141">
        <v>153.25422772623327</v>
      </c>
      <c r="L324" s="141">
        <v>255.92128886666987</v>
      </c>
      <c r="M324" s="141">
        <v>224.4107494414819</v>
      </c>
      <c r="N324" s="141">
        <v>240.54009054333534</v>
      </c>
      <c r="O324" s="141">
        <v>273.39563435529772</v>
      </c>
      <c r="P324" s="141">
        <v>320.37511305866246</v>
      </c>
      <c r="Q324" s="141">
        <v>234.67039617509141</v>
      </c>
      <c r="R324" s="141">
        <v>306.49967916317019</v>
      </c>
      <c r="S324" s="141">
        <v>209.14436847356345</v>
      </c>
      <c r="T324" s="141">
        <v>242.31368243151749</v>
      </c>
      <c r="U324" s="141">
        <v>229.13744105893247</v>
      </c>
      <c r="V324" s="141">
        <v>255.30173100542066</v>
      </c>
      <c r="W324" s="141">
        <v>316.75068720465657</v>
      </c>
      <c r="X324" s="163">
        <v>133.65280725470217</v>
      </c>
      <c r="Y324"/>
    </row>
    <row r="325" spans="1:25" x14ac:dyDescent="0.2">
      <c r="A325" s="103"/>
      <c r="B325" s="104" t="s">
        <v>27</v>
      </c>
      <c r="C325" s="140">
        <v>820.45001172961486</v>
      </c>
      <c r="D325" s="141">
        <v>537.25511732971904</v>
      </c>
      <c r="E325" s="141">
        <v>403.1951859539293</v>
      </c>
      <c r="F325" s="141">
        <v>341.93942851127895</v>
      </c>
      <c r="G325" s="141">
        <v>180.16472357484906</v>
      </c>
      <c r="H325" s="141">
        <v>464.58457601551072</v>
      </c>
      <c r="I325" s="141">
        <v>248.5757249248164</v>
      </c>
      <c r="J325" s="141">
        <v>337.09562798599649</v>
      </c>
      <c r="K325" s="141">
        <v>237.14447807656435</v>
      </c>
      <c r="L325" s="141">
        <v>424.8125138489313</v>
      </c>
      <c r="M325" s="141">
        <v>283.53090928082514</v>
      </c>
      <c r="N325" s="141">
        <v>279.50506760861521</v>
      </c>
      <c r="O325" s="141">
        <v>485.55638041053493</v>
      </c>
      <c r="P325" s="141">
        <v>666.64713426267429</v>
      </c>
      <c r="Q325" s="141">
        <v>451.87619354885675</v>
      </c>
      <c r="R325" s="141">
        <v>486.69443117286301</v>
      </c>
      <c r="S325" s="141">
        <v>427.99834828850237</v>
      </c>
      <c r="T325" s="141">
        <v>413.80302347634097</v>
      </c>
      <c r="U325" s="141">
        <v>449.25235868026061</v>
      </c>
      <c r="V325" s="141">
        <v>493.42735900045454</v>
      </c>
      <c r="W325" s="141">
        <v>525.83367546057002</v>
      </c>
      <c r="X325" s="163">
        <v>229.60353584537745</v>
      </c>
      <c r="Y325"/>
    </row>
    <row r="326" spans="1:25" x14ac:dyDescent="0.2">
      <c r="A326" s="103"/>
      <c r="B326" s="104" t="s">
        <v>31</v>
      </c>
      <c r="C326" s="140">
        <v>18.72599335223827</v>
      </c>
      <c r="D326" s="141">
        <v>18.443930279282625</v>
      </c>
      <c r="E326" s="141">
        <v>13.131666909131397</v>
      </c>
      <c r="F326" s="141">
        <v>10.381219602300435</v>
      </c>
      <c r="G326" s="141">
        <v>10.912381997802163</v>
      </c>
      <c r="H326" s="141">
        <v>10.674787272072948</v>
      </c>
      <c r="I326" s="141">
        <v>11.558620362616624</v>
      </c>
      <c r="J326" s="141">
        <v>11.647337283818761</v>
      </c>
      <c r="K326" s="141">
        <v>9.3394679295070837</v>
      </c>
      <c r="L326" s="141">
        <v>10.954780274169003</v>
      </c>
      <c r="M326" s="141">
        <v>7.8705951551745423</v>
      </c>
      <c r="N326" s="141">
        <v>7.1853917837843886</v>
      </c>
      <c r="O326" s="141">
        <v>5.8808883246377244</v>
      </c>
      <c r="P326" s="141">
        <v>8.0705791685337314</v>
      </c>
      <c r="Q326" s="141">
        <v>7.4646775931927616</v>
      </c>
      <c r="R326" s="141">
        <v>3.0146869423294813</v>
      </c>
      <c r="S326" s="141">
        <v>2.2933987595690541</v>
      </c>
      <c r="T326" s="141">
        <v>3.9440437459506454</v>
      </c>
      <c r="U326" s="141">
        <v>6.7002327343836949</v>
      </c>
      <c r="V326" s="141">
        <v>3.1573304522967334</v>
      </c>
      <c r="W326" s="141">
        <v>1.6103477221326246</v>
      </c>
      <c r="X326" s="163">
        <v>1.0320945283982159</v>
      </c>
      <c r="Y326"/>
    </row>
    <row r="327" spans="1:25" x14ac:dyDescent="0.2">
      <c r="A327" s="100" t="s">
        <v>40</v>
      </c>
      <c r="B327" s="100" t="s">
        <v>29</v>
      </c>
      <c r="C327" s="139">
        <v>1.4486598294285407</v>
      </c>
      <c r="D327" s="136">
        <v>8.9636477333913955</v>
      </c>
      <c r="E327" s="136">
        <v>40.367416629359056</v>
      </c>
      <c r="F327" s="136">
        <v>6.3400149797210945</v>
      </c>
      <c r="G327" s="136">
        <v>5.6006155366636658</v>
      </c>
      <c r="H327" s="136">
        <v>5.0526012552793258</v>
      </c>
      <c r="I327" s="136">
        <v>0.86773160925100168</v>
      </c>
      <c r="J327" s="136">
        <v>2.6061359274395981</v>
      </c>
      <c r="K327" s="136">
        <v>2.8571313471130755</v>
      </c>
      <c r="L327" s="136">
        <v>1.5412897256275155</v>
      </c>
      <c r="M327" s="136">
        <v>1.5297348891026141</v>
      </c>
      <c r="N327" s="136">
        <v>3.8181845023088328</v>
      </c>
      <c r="O327" s="136">
        <v>2.3084252849634894</v>
      </c>
      <c r="P327" s="136">
        <v>2.7804518777541203</v>
      </c>
      <c r="Q327" s="136">
        <v>2.3751698780411097</v>
      </c>
      <c r="R327" s="136">
        <v>1.1492963266195697</v>
      </c>
      <c r="S327" s="136">
        <v>1.8176877916906951</v>
      </c>
      <c r="T327" s="136">
        <v>2.1089320082144067</v>
      </c>
      <c r="U327" s="136">
        <v>2.4469397834169455</v>
      </c>
      <c r="V327" s="136">
        <v>1.5258504780314142</v>
      </c>
      <c r="W327" s="136">
        <v>3.0445008141108865</v>
      </c>
      <c r="X327" s="161">
        <v>1.4384036209974105</v>
      </c>
      <c r="Y327"/>
    </row>
    <row r="328" spans="1:25" x14ac:dyDescent="0.2">
      <c r="A328" s="103"/>
      <c r="B328" s="104" t="s">
        <v>30</v>
      </c>
      <c r="C328" s="140">
        <v>0.41866176411873945</v>
      </c>
      <c r="D328" s="141">
        <v>0.2462218223135039</v>
      </c>
      <c r="E328" s="141">
        <v>6.7653315358030597E-2</v>
      </c>
      <c r="F328" s="141">
        <v>6.5248963989954875E-2</v>
      </c>
      <c r="G328" s="141">
        <v>5.3434509066543859E-2</v>
      </c>
      <c r="H328" s="141">
        <v>0.13432833472526859</v>
      </c>
      <c r="I328" s="141">
        <v>3.3747851794348575E-2</v>
      </c>
      <c r="J328" s="141">
        <v>4.3890375732417407E-2</v>
      </c>
      <c r="K328" s="141">
        <v>5.0572579563291309E-2</v>
      </c>
      <c r="L328" s="141">
        <v>0.11991821870874038</v>
      </c>
      <c r="M328" s="141">
        <v>7.1317660519978079E-2</v>
      </c>
      <c r="N328" s="141">
        <v>5.6391635148190206E-2</v>
      </c>
      <c r="O328" s="141">
        <v>0.10255199941246972</v>
      </c>
      <c r="P328" s="141">
        <v>0.17470058724633666</v>
      </c>
      <c r="Q328" s="141">
        <v>0.10846027197773653</v>
      </c>
      <c r="R328" s="141">
        <v>0.11777551740662649</v>
      </c>
      <c r="S328" s="141">
        <v>8.6412900506886839E-2</v>
      </c>
      <c r="T328" s="141">
        <v>0.10563827980182287</v>
      </c>
      <c r="U328" s="141">
        <v>0.12265980901821702</v>
      </c>
      <c r="V328" s="141">
        <v>0.10329303681784308</v>
      </c>
      <c r="W328" s="141">
        <v>0.15465061266886621</v>
      </c>
      <c r="X328" s="163">
        <v>0.11360861642755715</v>
      </c>
      <c r="Y328"/>
    </row>
    <row r="329" spans="1:25" x14ac:dyDescent="0.2">
      <c r="A329" s="103"/>
      <c r="B329" s="104" t="s">
        <v>24</v>
      </c>
      <c r="C329" s="140">
        <v>0.48687317139352093</v>
      </c>
      <c r="D329" s="141">
        <v>0.50955294422991626</v>
      </c>
      <c r="E329" s="141">
        <v>1.3057562630560966</v>
      </c>
      <c r="F329" s="141">
        <v>0.48976057316708038</v>
      </c>
      <c r="G329" s="141">
        <v>0.31072103511561688</v>
      </c>
      <c r="H329" s="141">
        <v>0.97647431587439659</v>
      </c>
      <c r="I329" s="141">
        <v>0.26135510989651273</v>
      </c>
      <c r="J329" s="141">
        <v>0.74279751500200242</v>
      </c>
      <c r="K329" s="141">
        <v>0.8236025983797286</v>
      </c>
      <c r="L329" s="141">
        <v>0.63617603014639246</v>
      </c>
      <c r="M329" s="141">
        <v>0.71111110483729367</v>
      </c>
      <c r="N329" s="141">
        <v>0.75397330451218836</v>
      </c>
      <c r="O329" s="141">
        <v>0.93279389320598805</v>
      </c>
      <c r="P329" s="141">
        <v>1.0182013899267128</v>
      </c>
      <c r="Q329" s="141">
        <v>0.85941218784066309</v>
      </c>
      <c r="R329" s="141">
        <v>1.1447243089521375</v>
      </c>
      <c r="S329" s="141">
        <v>1.2587403339985368</v>
      </c>
      <c r="T329" s="141">
        <v>1.1267670145762043</v>
      </c>
      <c r="U329" s="141">
        <v>0.87898143295030773</v>
      </c>
      <c r="V329" s="141">
        <v>0.65601193115674628</v>
      </c>
      <c r="W329" s="141">
        <v>1.0888892405143804</v>
      </c>
      <c r="X329" s="163">
        <v>0.34354112352590138</v>
      </c>
      <c r="Y329"/>
    </row>
    <row r="330" spans="1:25" x14ac:dyDescent="0.2">
      <c r="A330" s="103"/>
      <c r="B330" s="104" t="s">
        <v>25</v>
      </c>
      <c r="C330" s="140">
        <v>12.512907607989963</v>
      </c>
      <c r="D330" s="141">
        <v>19.214415810959636</v>
      </c>
      <c r="E330" s="141">
        <v>25.626547408254194</v>
      </c>
      <c r="F330" s="141">
        <v>9.8133188230278154</v>
      </c>
      <c r="G330" s="141">
        <v>7.6429304034038221</v>
      </c>
      <c r="H330" s="141">
        <v>33.972586621520939</v>
      </c>
      <c r="I330" s="141">
        <v>8.4179473195790369</v>
      </c>
      <c r="J330" s="141">
        <v>11.667524924288809</v>
      </c>
      <c r="K330" s="141">
        <v>11.398482669006912</v>
      </c>
      <c r="L330" s="141">
        <v>13.322068802342514</v>
      </c>
      <c r="M330" s="141">
        <v>11.268557506426529</v>
      </c>
      <c r="N330" s="141">
        <v>10.457323555880626</v>
      </c>
      <c r="O330" s="141">
        <v>12.105876773374534</v>
      </c>
      <c r="P330" s="141">
        <v>12.769730846615092</v>
      </c>
      <c r="Q330" s="141">
        <v>15.516594300081019</v>
      </c>
      <c r="R330" s="141">
        <v>16.765057851651004</v>
      </c>
      <c r="S330" s="141">
        <v>11.917786099325413</v>
      </c>
      <c r="T330" s="141">
        <v>13.521157748026768</v>
      </c>
      <c r="U330" s="141">
        <v>13.410255742712508</v>
      </c>
      <c r="V330" s="141">
        <v>25.234979674082428</v>
      </c>
      <c r="W330" s="141">
        <v>21.097654285689675</v>
      </c>
      <c r="X330" s="163">
        <v>6.8206382531096477</v>
      </c>
      <c r="Y330"/>
    </row>
    <row r="331" spans="1:25" x14ac:dyDescent="0.2">
      <c r="A331" s="103"/>
      <c r="B331" s="104" t="s">
        <v>28</v>
      </c>
      <c r="C331" s="140">
        <v>54.377821858601081</v>
      </c>
      <c r="D331" s="141">
        <v>81.603642588592805</v>
      </c>
      <c r="E331" s="141">
        <v>51.169179285323722</v>
      </c>
      <c r="F331" s="141">
        <v>56.653330060987471</v>
      </c>
      <c r="G331" s="141">
        <v>43.576449184617253</v>
      </c>
      <c r="H331" s="141">
        <v>50.266477325487102</v>
      </c>
      <c r="I331" s="141">
        <v>33.434914429971556</v>
      </c>
      <c r="J331" s="141">
        <v>40.395888118592914</v>
      </c>
      <c r="K331" s="141">
        <v>30.963955211652625</v>
      </c>
      <c r="L331" s="141">
        <v>26.670954458896254</v>
      </c>
      <c r="M331" s="141">
        <v>21.881667281350275</v>
      </c>
      <c r="N331" s="141">
        <v>23.522574002109451</v>
      </c>
      <c r="O331" s="141">
        <v>39.851856811237354</v>
      </c>
      <c r="P331" s="141">
        <v>51.643615702185329</v>
      </c>
      <c r="Q331" s="141">
        <v>18.547015781761793</v>
      </c>
      <c r="R331" s="141">
        <v>10.882566080604333</v>
      </c>
      <c r="S331" s="141">
        <v>10.438427859131725</v>
      </c>
      <c r="T331" s="141">
        <v>7.4812484236398333</v>
      </c>
      <c r="U331" s="141">
        <v>6.4752901931493074</v>
      </c>
      <c r="V331" s="141">
        <v>6.6114957446551905</v>
      </c>
      <c r="W331" s="141">
        <v>7.2102489912582275</v>
      </c>
      <c r="X331" s="163">
        <v>6.80234390459393</v>
      </c>
      <c r="Y331"/>
    </row>
    <row r="332" spans="1:25" x14ac:dyDescent="0.2">
      <c r="A332" s="103"/>
      <c r="B332" s="104" t="s">
        <v>26</v>
      </c>
      <c r="C332" s="140">
        <v>5.721086032200791</v>
      </c>
      <c r="D332" s="141">
        <v>6.1729713688264365</v>
      </c>
      <c r="E332" s="141">
        <v>8.3059517697020002</v>
      </c>
      <c r="F332" s="141">
        <v>2.8277120883397675</v>
      </c>
      <c r="G332" s="141">
        <v>2.7525784353647467</v>
      </c>
      <c r="H332" s="141">
        <v>10.357223421573259</v>
      </c>
      <c r="I332" s="141">
        <v>2.7520368448281349</v>
      </c>
      <c r="J332" s="141">
        <v>4.1272243461223646</v>
      </c>
      <c r="K332" s="141">
        <v>2.4546572906419164</v>
      </c>
      <c r="L332" s="141">
        <v>3.9119898420431056</v>
      </c>
      <c r="M332" s="141">
        <v>4.0990300904458392</v>
      </c>
      <c r="N332" s="141">
        <v>3.214547776840027</v>
      </c>
      <c r="O332" s="141">
        <v>3.7867114704122131</v>
      </c>
      <c r="P332" s="141">
        <v>4.1034884971405337</v>
      </c>
      <c r="Q332" s="141">
        <v>3.5127313390007764</v>
      </c>
      <c r="R332" s="141">
        <v>3.7544121892770455</v>
      </c>
      <c r="S332" s="141">
        <v>2.3834814699010116</v>
      </c>
      <c r="T332" s="141">
        <v>3.8755881278893902</v>
      </c>
      <c r="U332" s="141">
        <v>3.6525521487745714</v>
      </c>
      <c r="V332" s="141">
        <v>2.7555822729485531</v>
      </c>
      <c r="W332" s="141">
        <v>3.9155056192737403</v>
      </c>
      <c r="X332" s="163">
        <v>1.9162624464300662</v>
      </c>
      <c r="Y332"/>
    </row>
    <row r="333" spans="1:25" x14ac:dyDescent="0.2">
      <c r="A333" s="103"/>
      <c r="B333" s="104" t="s">
        <v>27</v>
      </c>
      <c r="C333" s="140">
        <v>8.1814181143502509</v>
      </c>
      <c r="D333" s="141">
        <v>9.6453318340716461</v>
      </c>
      <c r="E333" s="141">
        <v>13.398145850638139</v>
      </c>
      <c r="F333" s="141">
        <v>6.2821198304133059</v>
      </c>
      <c r="G333" s="141">
        <v>4.822354522225484</v>
      </c>
      <c r="H333" s="141">
        <v>10.914068926884488</v>
      </c>
      <c r="I333" s="141">
        <v>4.0069346619884545</v>
      </c>
      <c r="J333" s="141">
        <v>8.9336191142203827</v>
      </c>
      <c r="K333" s="141">
        <v>6.0723893063334193</v>
      </c>
      <c r="L333" s="141">
        <v>7.9477947264339939</v>
      </c>
      <c r="M333" s="141">
        <v>7.1883379205926818</v>
      </c>
      <c r="N333" s="141">
        <v>7.1613659644246317</v>
      </c>
      <c r="O333" s="141">
        <v>9.4559696879485351</v>
      </c>
      <c r="P333" s="141">
        <v>10.296783650327011</v>
      </c>
      <c r="Q333" s="141">
        <v>7.9358918665840701</v>
      </c>
      <c r="R333" s="141">
        <v>9.1630765076685332</v>
      </c>
      <c r="S333" s="141">
        <v>9.1874459933316821</v>
      </c>
      <c r="T333" s="141">
        <v>8.6417889191153279</v>
      </c>
      <c r="U333" s="141">
        <v>10.415379183847289</v>
      </c>
      <c r="V333" s="141">
        <v>11.836925900338359</v>
      </c>
      <c r="W333" s="141">
        <v>14.743196931711291</v>
      </c>
      <c r="X333" s="163">
        <v>4.7292317469180647</v>
      </c>
      <c r="Y333"/>
    </row>
    <row r="334" spans="1:25" x14ac:dyDescent="0.2">
      <c r="A334" s="103"/>
      <c r="B334" s="104" t="s">
        <v>31</v>
      </c>
      <c r="C334" s="140">
        <v>0.14797817149524703</v>
      </c>
      <c r="D334" s="141">
        <v>0.11505281356790059</v>
      </c>
      <c r="E334" s="141">
        <v>0.1930084618985537</v>
      </c>
      <c r="F334" s="141">
        <v>0.10431579984968101</v>
      </c>
      <c r="G334" s="141">
        <v>0.10534315277036077</v>
      </c>
      <c r="H334" s="141">
        <v>0.14242038009421923</v>
      </c>
      <c r="I334" s="141">
        <v>0.15414445850339631</v>
      </c>
      <c r="J334" s="141">
        <v>0.26084940543641816</v>
      </c>
      <c r="K334" s="141">
        <v>0.43391838312072756</v>
      </c>
      <c r="L334" s="141">
        <v>0.41649848489759822</v>
      </c>
      <c r="M334" s="141">
        <v>0.34368324589415611</v>
      </c>
      <c r="N334" s="141">
        <v>0.40266318889377156</v>
      </c>
      <c r="O334" s="141">
        <v>0.17786986961077728</v>
      </c>
      <c r="P334" s="141">
        <v>0.22583729017144383</v>
      </c>
      <c r="Q334" s="141">
        <v>0.1945551950019633</v>
      </c>
      <c r="R334" s="141">
        <v>6.7534645135786928E-2</v>
      </c>
      <c r="S334" s="141">
        <v>5.9974341816777979E-2</v>
      </c>
      <c r="T334" s="141">
        <v>0.13226660801437679</v>
      </c>
      <c r="U334" s="141">
        <v>0.26627432081659524</v>
      </c>
      <c r="V334" s="141">
        <v>9.2496197171329023E-2</v>
      </c>
      <c r="W334" s="141">
        <v>4.4360739155912085E-2</v>
      </c>
      <c r="X334" s="163">
        <v>3.8472223493592257E-2</v>
      </c>
      <c r="Y334"/>
    </row>
    <row r="335" spans="1:25" x14ac:dyDescent="0.2">
      <c r="A335" s="100" t="s">
        <v>45</v>
      </c>
      <c r="B335" s="100" t="s">
        <v>29</v>
      </c>
      <c r="C335" s="139">
        <v>45.676203905791702</v>
      </c>
      <c r="D335" s="136">
        <v>282.62356233870389</v>
      </c>
      <c r="E335" s="136">
        <v>1272.7835173285596</v>
      </c>
      <c r="F335" s="136">
        <v>179.40474809654367</v>
      </c>
      <c r="G335" s="136">
        <v>187.75405269840201</v>
      </c>
      <c r="H335" s="136">
        <v>274.61047865611454</v>
      </c>
      <c r="I335" s="136">
        <v>35.305862866477661</v>
      </c>
      <c r="J335" s="136">
        <v>108.55405347659209</v>
      </c>
      <c r="K335" s="136">
        <v>134.61298134525558</v>
      </c>
      <c r="L335" s="136">
        <v>117.70132473311435</v>
      </c>
      <c r="M335" s="136">
        <v>82.458762303339086</v>
      </c>
      <c r="N335" s="136">
        <v>176.43802043792644</v>
      </c>
      <c r="O335" s="136">
        <v>139.84079783638037</v>
      </c>
      <c r="P335" s="136">
        <v>134.75476982044864</v>
      </c>
      <c r="Q335" s="136">
        <v>144.88352675356762</v>
      </c>
      <c r="R335" s="136">
        <v>59.908146060839371</v>
      </c>
      <c r="S335" s="136">
        <v>112.9634545293333</v>
      </c>
      <c r="T335" s="136">
        <v>118.5151933459814</v>
      </c>
      <c r="U335" s="136">
        <v>120.92986971609172</v>
      </c>
      <c r="V335" s="136">
        <v>80.603034745538366</v>
      </c>
      <c r="W335" s="136">
        <v>174.86327593726404</v>
      </c>
      <c r="X335" s="161">
        <v>72.85435992823119</v>
      </c>
      <c r="Y335"/>
    </row>
    <row r="336" spans="1:25" x14ac:dyDescent="0.2">
      <c r="A336" s="103"/>
      <c r="B336" s="104" t="s">
        <v>30</v>
      </c>
      <c r="C336" s="140">
        <v>38.547930983175306</v>
      </c>
      <c r="D336" s="141">
        <v>14.282417725254478</v>
      </c>
      <c r="E336" s="141">
        <v>2.1058550487901924</v>
      </c>
      <c r="F336" s="141">
        <v>1.767674311881352</v>
      </c>
      <c r="G336" s="141">
        <v>0.85327759509411538</v>
      </c>
      <c r="H336" s="141">
        <v>6.6766469655000851</v>
      </c>
      <c r="I336" s="141">
        <v>1.4532267058545372</v>
      </c>
      <c r="J336" s="141">
        <v>1.2309533779756225</v>
      </c>
      <c r="K336" s="141">
        <v>2.4517734366571373</v>
      </c>
      <c r="L336" s="141">
        <v>10.166344936572195</v>
      </c>
      <c r="M336" s="141">
        <v>5.8317157082238271</v>
      </c>
      <c r="N336" s="141">
        <v>8.1662807917727172</v>
      </c>
      <c r="O336" s="141">
        <v>8.8313038085296238</v>
      </c>
      <c r="P336" s="141">
        <v>16.802767610840714</v>
      </c>
      <c r="Q336" s="141">
        <v>9.0536813573743906</v>
      </c>
      <c r="R336" s="141">
        <v>8.9823570104501247</v>
      </c>
      <c r="S336" s="141">
        <v>11.203407674847817</v>
      </c>
      <c r="T336" s="141">
        <v>14.520956101780222</v>
      </c>
      <c r="U336" s="141">
        <v>11.397707668128612</v>
      </c>
      <c r="V336" s="141">
        <v>12.825490323073396</v>
      </c>
      <c r="W336" s="141">
        <v>15.117405850464989</v>
      </c>
      <c r="X336" s="163">
        <v>8.2623084227578474</v>
      </c>
      <c r="Y336"/>
    </row>
    <row r="337" spans="1:25" x14ac:dyDescent="0.2">
      <c r="A337" s="103"/>
      <c r="B337" s="104" t="s">
        <v>24</v>
      </c>
      <c r="C337" s="140">
        <v>162.29405931368242</v>
      </c>
      <c r="D337" s="141">
        <v>208.66214176839364</v>
      </c>
      <c r="E337" s="141">
        <v>225.93789884345094</v>
      </c>
      <c r="F337" s="141">
        <v>143.56800490053959</v>
      </c>
      <c r="G337" s="141">
        <v>91.324042185843766</v>
      </c>
      <c r="H337" s="141">
        <v>365.97951989249066</v>
      </c>
      <c r="I337" s="141">
        <v>45.675846866257565</v>
      </c>
      <c r="J337" s="141">
        <v>269.6882732039353</v>
      </c>
      <c r="K337" s="141">
        <v>505.13164339146425</v>
      </c>
      <c r="L337" s="141">
        <v>240.02455486593402</v>
      </c>
      <c r="M337" s="141">
        <v>157.83019183870468</v>
      </c>
      <c r="N337" s="141">
        <v>244.65608435439233</v>
      </c>
      <c r="O337" s="141">
        <v>223.02153343848039</v>
      </c>
      <c r="P337" s="141">
        <v>412.16855709087116</v>
      </c>
      <c r="Q337" s="141">
        <v>248.17025624015241</v>
      </c>
      <c r="R337" s="141">
        <v>427.49563800975039</v>
      </c>
      <c r="S337" s="141">
        <v>607.8576428436553</v>
      </c>
      <c r="T337" s="141">
        <v>440.73573823621979</v>
      </c>
      <c r="U337" s="141">
        <v>276.90168439833286</v>
      </c>
      <c r="V337" s="141">
        <v>118.34400696253691</v>
      </c>
      <c r="W337" s="141">
        <v>271.53205285755126</v>
      </c>
      <c r="X337" s="163">
        <v>76.988808089681626</v>
      </c>
      <c r="Y337"/>
    </row>
    <row r="338" spans="1:25" x14ac:dyDescent="0.2">
      <c r="A338" s="103"/>
      <c r="B338" s="104" t="s">
        <v>25</v>
      </c>
      <c r="C338" s="140">
        <v>7792.4385161557302</v>
      </c>
      <c r="D338" s="141">
        <v>13876.38186312634</v>
      </c>
      <c r="E338" s="141">
        <v>9867.6604212101156</v>
      </c>
      <c r="F338" s="141">
        <v>6658.8267555502771</v>
      </c>
      <c r="G338" s="141">
        <v>3101.7911032309357</v>
      </c>
      <c r="H338" s="141">
        <v>12214.58295453416</v>
      </c>
      <c r="I338" s="141">
        <v>2714.6037830520095</v>
      </c>
      <c r="J338" s="141">
        <v>5356.4325438251199</v>
      </c>
      <c r="K338" s="141">
        <v>8217.2820155374138</v>
      </c>
      <c r="L338" s="141">
        <v>8541.4696395997362</v>
      </c>
      <c r="M338" s="141">
        <v>5246.4379591461347</v>
      </c>
      <c r="N338" s="141">
        <v>5202.8868462030559</v>
      </c>
      <c r="O338" s="141">
        <v>5419.4899598560669</v>
      </c>
      <c r="P338" s="141">
        <v>8736.9582353840815</v>
      </c>
      <c r="Q338" s="141">
        <v>9159.9757686576813</v>
      </c>
      <c r="R338" s="141">
        <v>13854.877923301274</v>
      </c>
      <c r="S338" s="141">
        <v>9208.3826940281779</v>
      </c>
      <c r="T338" s="141">
        <v>9670.2056437986812</v>
      </c>
      <c r="U338" s="141">
        <v>9895.6745678273164</v>
      </c>
      <c r="V338" s="141">
        <v>13678.307964383237</v>
      </c>
      <c r="W338" s="141">
        <v>13441.544433584639</v>
      </c>
      <c r="X338" s="163">
        <v>5364.1215094801246</v>
      </c>
      <c r="Y338"/>
    </row>
    <row r="339" spans="1:25" x14ac:dyDescent="0.2">
      <c r="A339" s="103"/>
      <c r="B339" s="104" t="s">
        <v>28</v>
      </c>
      <c r="C339" s="140">
        <v>945.23607919444976</v>
      </c>
      <c r="D339" s="141">
        <v>2020.2998739253735</v>
      </c>
      <c r="E339" s="141">
        <v>1073.9989803323137</v>
      </c>
      <c r="F339" s="141">
        <v>1234.0196987625111</v>
      </c>
      <c r="G339" s="141">
        <v>726.05760395466041</v>
      </c>
      <c r="H339" s="141">
        <v>1048.6519407856449</v>
      </c>
      <c r="I339" s="141">
        <v>748.15581362726994</v>
      </c>
      <c r="J339" s="141">
        <v>794.6931767265869</v>
      </c>
      <c r="K339" s="141">
        <v>704.81979606640493</v>
      </c>
      <c r="L339" s="141">
        <v>929.83245502142074</v>
      </c>
      <c r="M339" s="141">
        <v>801.73944438781598</v>
      </c>
      <c r="N339" s="141">
        <v>1132.3367810736468</v>
      </c>
      <c r="O339" s="141">
        <v>1426.1734725443835</v>
      </c>
      <c r="P339" s="141">
        <v>831.93615594630376</v>
      </c>
      <c r="Q339" s="141">
        <v>610.48955858310023</v>
      </c>
      <c r="R339" s="141">
        <v>508.49383198463596</v>
      </c>
      <c r="S339" s="141">
        <v>522.91890606811307</v>
      </c>
      <c r="T339" s="141">
        <v>509.14012510635257</v>
      </c>
      <c r="U339" s="141">
        <v>449.5593810207385</v>
      </c>
      <c r="V339" s="141">
        <v>417.19082795389812</v>
      </c>
      <c r="W339" s="141">
        <v>448.27805221370039</v>
      </c>
      <c r="X339" s="163">
        <v>413.35646338803167</v>
      </c>
      <c r="Y339"/>
    </row>
    <row r="340" spans="1:25" x14ac:dyDescent="0.2">
      <c r="A340" s="103"/>
      <c r="B340" s="104" t="s">
        <v>26</v>
      </c>
      <c r="C340" s="140">
        <v>1472.4863599417779</v>
      </c>
      <c r="D340" s="141">
        <v>1867.84314982769</v>
      </c>
      <c r="E340" s="141">
        <v>918.10550333039521</v>
      </c>
      <c r="F340" s="141">
        <v>692.23256350729559</v>
      </c>
      <c r="G340" s="141">
        <v>517.07135162472218</v>
      </c>
      <c r="H340" s="141">
        <v>1481.8805679295249</v>
      </c>
      <c r="I340" s="141">
        <v>519.10309099541064</v>
      </c>
      <c r="J340" s="141">
        <v>976.63002407174247</v>
      </c>
      <c r="K340" s="141">
        <v>751.9753398669892</v>
      </c>
      <c r="L340" s="141">
        <v>1232.7462006962801</v>
      </c>
      <c r="M340" s="141">
        <v>1017.4494324322566</v>
      </c>
      <c r="N340" s="141">
        <v>751.39215701167063</v>
      </c>
      <c r="O340" s="141">
        <v>855.42527113996744</v>
      </c>
      <c r="P340" s="141">
        <v>1444.3426038339085</v>
      </c>
      <c r="Q340" s="141">
        <v>1065.2335104310923</v>
      </c>
      <c r="R340" s="141">
        <v>949.89672943124833</v>
      </c>
      <c r="S340" s="141">
        <v>516.84972767685861</v>
      </c>
      <c r="T340" s="141">
        <v>1061.7582437733913</v>
      </c>
      <c r="U340" s="141">
        <v>891.2816360903646</v>
      </c>
      <c r="V340" s="141">
        <v>501.54699026826506</v>
      </c>
      <c r="W340" s="141">
        <v>733.30069711908914</v>
      </c>
      <c r="X340" s="163">
        <v>520.28389263056715</v>
      </c>
      <c r="Y340"/>
    </row>
    <row r="341" spans="1:25" x14ac:dyDescent="0.2">
      <c r="A341" s="103"/>
      <c r="B341" s="104" t="s">
        <v>27</v>
      </c>
      <c r="C341" s="140">
        <v>2643.8194361051851</v>
      </c>
      <c r="D341" s="141">
        <v>4309.6348500332451</v>
      </c>
      <c r="E341" s="141">
        <v>2170.6091043769534</v>
      </c>
      <c r="F341" s="141">
        <v>2746.7010943701944</v>
      </c>
      <c r="G341" s="141">
        <v>1055.6861363620219</v>
      </c>
      <c r="H341" s="141">
        <v>3797.8266041790598</v>
      </c>
      <c r="I341" s="141">
        <v>1294.9832903485906</v>
      </c>
      <c r="J341" s="141">
        <v>3111.4701749003771</v>
      </c>
      <c r="K341" s="141">
        <v>2975.4639229309473</v>
      </c>
      <c r="L341" s="141">
        <v>4074.7976773115097</v>
      </c>
      <c r="M341" s="141">
        <v>2569.4094017026905</v>
      </c>
      <c r="N341" s="141">
        <v>2543.8757691049568</v>
      </c>
      <c r="O341" s="141">
        <v>2940.0895577644915</v>
      </c>
      <c r="P341" s="141">
        <v>4430.1819650894595</v>
      </c>
      <c r="Q341" s="141">
        <v>3197.6568308635633</v>
      </c>
      <c r="R341" s="141">
        <v>3537.3935246185711</v>
      </c>
      <c r="S341" s="141">
        <v>5202.5515206637547</v>
      </c>
      <c r="T341" s="141">
        <v>3281.4407069324952</v>
      </c>
      <c r="U341" s="141">
        <v>4544.8245816582494</v>
      </c>
      <c r="V341" s="141">
        <v>3234.2908232788855</v>
      </c>
      <c r="W341" s="141">
        <v>5455.876665759175</v>
      </c>
      <c r="X341" s="163">
        <v>1531.4010344247954</v>
      </c>
      <c r="Y341"/>
    </row>
    <row r="342" spans="1:25" x14ac:dyDescent="0.2">
      <c r="A342" s="103"/>
      <c r="B342" s="104" t="s">
        <v>31</v>
      </c>
      <c r="C342" s="140">
        <v>19.138509821001769</v>
      </c>
      <c r="D342" s="141">
        <v>22.966718061639025</v>
      </c>
      <c r="E342" s="141">
        <v>36.621347275436378</v>
      </c>
      <c r="F342" s="141">
        <v>13.022528777648132</v>
      </c>
      <c r="G342" s="141">
        <v>13.545004661192097</v>
      </c>
      <c r="H342" s="141">
        <v>40.261288238812433</v>
      </c>
      <c r="I342" s="141">
        <v>44.502536150185811</v>
      </c>
      <c r="J342" s="141">
        <v>18.327617003393414</v>
      </c>
      <c r="K342" s="141">
        <v>16.318036390025686</v>
      </c>
      <c r="L342" s="141">
        <v>31.27691860498626</v>
      </c>
      <c r="M342" s="141">
        <v>30.820930485719106</v>
      </c>
      <c r="N342" s="141">
        <v>41.466131899145452</v>
      </c>
      <c r="O342" s="141">
        <v>23.710939711728564</v>
      </c>
      <c r="P342" s="141">
        <v>22.758035760244127</v>
      </c>
      <c r="Q342" s="141">
        <v>35.646964035791655</v>
      </c>
      <c r="R342" s="141">
        <v>11.17851675444812</v>
      </c>
      <c r="S342" s="141">
        <v>8.8846533462882675</v>
      </c>
      <c r="T342" s="141">
        <v>33.327660730625325</v>
      </c>
      <c r="U342" s="141">
        <v>41.017824457808267</v>
      </c>
      <c r="V342" s="141">
        <v>13.338683322572884</v>
      </c>
      <c r="W342" s="141">
        <v>5.1473939548982957</v>
      </c>
      <c r="X342" s="163">
        <v>3.9316049562272437</v>
      </c>
      <c r="Y342"/>
    </row>
    <row r="343" spans="1:25" x14ac:dyDescent="0.2">
      <c r="A343" s="100" t="s">
        <v>80</v>
      </c>
      <c r="B343" s="100" t="s">
        <v>29</v>
      </c>
      <c r="C343" s="139"/>
      <c r="D343" s="136"/>
      <c r="E343" s="136"/>
      <c r="F343" s="136"/>
      <c r="G343" s="136"/>
      <c r="H343" s="136"/>
      <c r="I343" s="136"/>
      <c r="J343" s="136">
        <v>0.11210872565618273</v>
      </c>
      <c r="K343" s="136">
        <v>0.15284271799784421</v>
      </c>
      <c r="L343" s="136">
        <v>7.8306572723153778E-2</v>
      </c>
      <c r="M343" s="136">
        <v>5.5757192242193436E-2</v>
      </c>
      <c r="N343" s="136">
        <v>0.1742735371280493</v>
      </c>
      <c r="O343" s="136">
        <v>7.984246586680295E-2</v>
      </c>
      <c r="P343" s="136">
        <v>8.4432429274060861E-2</v>
      </c>
      <c r="Q343" s="136">
        <v>7.3084399583163956E-2</v>
      </c>
      <c r="R343" s="136">
        <v>3.4019949721245564E-2</v>
      </c>
      <c r="S343" s="136">
        <v>5.7763153550069293E-2</v>
      </c>
      <c r="T343" s="136">
        <v>7.7870562953066616E-2</v>
      </c>
      <c r="U343" s="136">
        <v>7.5936662477382733E-2</v>
      </c>
      <c r="V343" s="136">
        <v>7.0774443914131874E-2</v>
      </c>
      <c r="W343" s="136">
        <v>0.12958295404888664</v>
      </c>
      <c r="X343" s="161">
        <v>4.7409498610247701E-2</v>
      </c>
      <c r="Y343"/>
    </row>
    <row r="344" spans="1:25" x14ac:dyDescent="0.2">
      <c r="A344" s="103"/>
      <c r="B344" s="104" t="s">
        <v>30</v>
      </c>
      <c r="C344" s="140"/>
      <c r="D344" s="141"/>
      <c r="E344" s="141"/>
      <c r="F344" s="141"/>
      <c r="G344" s="141"/>
      <c r="H344" s="141"/>
      <c r="I344" s="141"/>
      <c r="J344" s="141">
        <v>6.0124554291134044E-3</v>
      </c>
      <c r="K344" s="141">
        <v>4.1062717580563988E-3</v>
      </c>
      <c r="L344" s="141">
        <v>2.9535165188106432E-2</v>
      </c>
      <c r="M344" s="141">
        <v>7.8977182559804519E-3</v>
      </c>
      <c r="N344" s="141">
        <v>2.469207783663083E-2</v>
      </c>
      <c r="O344" s="141">
        <v>2.1965315493950914E-2</v>
      </c>
      <c r="P344" s="141">
        <v>3.6263254367559228E-2</v>
      </c>
      <c r="Q344" s="141">
        <v>2.2347823322770854E-2</v>
      </c>
      <c r="R344" s="141">
        <v>7.1137490058371403E-2</v>
      </c>
      <c r="S344" s="141">
        <v>1.3774409625116474E-2</v>
      </c>
      <c r="T344" s="141">
        <v>1.8113562770084732E-2</v>
      </c>
      <c r="U344" s="141">
        <v>3.6012025222647098E-2</v>
      </c>
      <c r="V344" s="141">
        <v>4.1415681658271843E-2</v>
      </c>
      <c r="W344" s="141">
        <v>3.5160956953707093E-2</v>
      </c>
      <c r="X344" s="163">
        <v>1.6156086608127181E-2</v>
      </c>
      <c r="Y344"/>
    </row>
    <row r="345" spans="1:25" x14ac:dyDescent="0.2">
      <c r="A345" s="103"/>
      <c r="B345" s="104" t="s">
        <v>24</v>
      </c>
      <c r="C345" s="140"/>
      <c r="D345" s="141"/>
      <c r="E345" s="141"/>
      <c r="F345" s="141"/>
      <c r="G345" s="141"/>
      <c r="H345" s="141"/>
      <c r="I345" s="141"/>
      <c r="J345" s="141">
        <v>0.11066035852642886</v>
      </c>
      <c r="K345" s="141">
        <v>0.14984442241842108</v>
      </c>
      <c r="L345" s="141">
        <v>0.14578599464944006</v>
      </c>
      <c r="M345" s="141">
        <v>8.4478044190505419E-2</v>
      </c>
      <c r="N345" s="141">
        <v>0.20596225854771083</v>
      </c>
      <c r="O345" s="141">
        <v>0.2780521474678665</v>
      </c>
      <c r="P345" s="141">
        <v>0.27850094638068473</v>
      </c>
      <c r="Q345" s="141">
        <v>0.18409342611146148</v>
      </c>
      <c r="R345" s="141">
        <v>0.16961130251563433</v>
      </c>
      <c r="S345" s="141">
        <v>0.15725643772232453</v>
      </c>
      <c r="T345" s="141">
        <v>0.13392306832269135</v>
      </c>
      <c r="U345" s="141">
        <v>0.11130833180438936</v>
      </c>
      <c r="V345" s="141">
        <v>0.23358469654471589</v>
      </c>
      <c r="W345" s="141">
        <v>9.2144277979362976E-2</v>
      </c>
      <c r="X345" s="163">
        <v>3.8860870392899947E-2</v>
      </c>
      <c r="Y345"/>
    </row>
    <row r="346" spans="1:25" x14ac:dyDescent="0.2">
      <c r="A346" s="103"/>
      <c r="B346" s="104" t="s">
        <v>25</v>
      </c>
      <c r="C346" s="140"/>
      <c r="D346" s="141"/>
      <c r="E346" s="141"/>
      <c r="F346" s="141"/>
      <c r="G346" s="141"/>
      <c r="H346" s="141"/>
      <c r="I346" s="141"/>
      <c r="J346" s="141">
        <v>1.7837312144899871</v>
      </c>
      <c r="K346" s="141">
        <v>0.87763450182092551</v>
      </c>
      <c r="L346" s="141">
        <v>1.0746856978942956</v>
      </c>
      <c r="M346" s="141">
        <v>0.93685127530481327</v>
      </c>
      <c r="N346" s="141">
        <v>3.9219801214121617</v>
      </c>
      <c r="O346" s="141">
        <v>2.5903403869112971</v>
      </c>
      <c r="P346" s="141">
        <v>4.2142522961071363</v>
      </c>
      <c r="Q346" s="141">
        <v>3.8749513548847512</v>
      </c>
      <c r="R346" s="141">
        <v>2.3837727881272217</v>
      </c>
      <c r="S346" s="141">
        <v>1.4196246748827033</v>
      </c>
      <c r="T346" s="141">
        <v>3.9581084236163515</v>
      </c>
      <c r="U346" s="141">
        <v>1.759835501772278</v>
      </c>
      <c r="V346" s="141">
        <v>3.2099025420328693</v>
      </c>
      <c r="W346" s="141">
        <v>1.8147286175722899</v>
      </c>
      <c r="X346" s="163">
        <v>0.92090076417810141</v>
      </c>
      <c r="Y346"/>
    </row>
    <row r="347" spans="1:25" x14ac:dyDescent="0.2">
      <c r="A347" s="103"/>
      <c r="B347" s="104" t="s">
        <v>28</v>
      </c>
      <c r="C347" s="140"/>
      <c r="D347" s="141"/>
      <c r="E347" s="141"/>
      <c r="F347" s="141"/>
      <c r="G347" s="141"/>
      <c r="H347" s="141"/>
      <c r="I347" s="141"/>
      <c r="J347" s="141">
        <v>2.3328032498647819</v>
      </c>
      <c r="K347" s="141">
        <v>1.8490164756017005</v>
      </c>
      <c r="L347" s="141">
        <v>2.8962900061016805</v>
      </c>
      <c r="M347" s="141">
        <v>1.7040764448977621</v>
      </c>
      <c r="N347" s="141">
        <v>1.8535376302801863</v>
      </c>
      <c r="O347" s="141">
        <v>2.0241837727746108</v>
      </c>
      <c r="P347" s="141">
        <v>1.6435119002902001</v>
      </c>
      <c r="Q347" s="141">
        <v>1.9632811400121803</v>
      </c>
      <c r="R347" s="141">
        <v>2.0414004020066279</v>
      </c>
      <c r="S347" s="141">
        <v>2.0593523593202518</v>
      </c>
      <c r="T347" s="141">
        <v>2.0478542558935264</v>
      </c>
      <c r="U347" s="141">
        <v>1.675667963813225</v>
      </c>
      <c r="V347" s="141">
        <v>1.6140157233999863</v>
      </c>
      <c r="W347" s="141">
        <v>1.8658232119843978</v>
      </c>
      <c r="X347" s="163">
        <v>1.4916422954315463</v>
      </c>
      <c r="Y347"/>
    </row>
    <row r="348" spans="1:25" x14ac:dyDescent="0.2">
      <c r="A348" s="103"/>
      <c r="B348" s="104" t="s">
        <v>26</v>
      </c>
      <c r="C348" s="140"/>
      <c r="D348" s="141"/>
      <c r="E348" s="141"/>
      <c r="F348" s="141"/>
      <c r="G348" s="141"/>
      <c r="H348" s="141"/>
      <c r="I348" s="141"/>
      <c r="J348" s="141">
        <v>0.50233878667066645</v>
      </c>
      <c r="K348" s="141">
        <v>0.51105862875307329</v>
      </c>
      <c r="L348" s="141">
        <v>0.72250460729839427</v>
      </c>
      <c r="M348" s="141">
        <v>0.66377051506704288</v>
      </c>
      <c r="N348" s="141">
        <v>1.0704149930332851</v>
      </c>
      <c r="O348" s="141">
        <v>0.85950512573380877</v>
      </c>
      <c r="P348" s="141">
        <v>1.391021254781214</v>
      </c>
      <c r="Q348" s="141">
        <v>0.65142989094086101</v>
      </c>
      <c r="R348" s="141">
        <v>0.80938256601868608</v>
      </c>
      <c r="S348" s="141">
        <v>0.55971877410305804</v>
      </c>
      <c r="T348" s="141">
        <v>0.58363328491382094</v>
      </c>
      <c r="U348" s="141">
        <v>0.5064338939969425</v>
      </c>
      <c r="V348" s="141">
        <v>1.1541712011524135</v>
      </c>
      <c r="W348" s="141">
        <v>0.4875700977257606</v>
      </c>
      <c r="X348" s="163">
        <v>0.34805866491897325</v>
      </c>
      <c r="Y348"/>
    </row>
    <row r="349" spans="1:25" x14ac:dyDescent="0.2">
      <c r="A349" s="103"/>
      <c r="B349" s="104" t="s">
        <v>27</v>
      </c>
      <c r="C349" s="140"/>
      <c r="D349" s="141"/>
      <c r="E349" s="141"/>
      <c r="F349" s="141"/>
      <c r="G349" s="141"/>
      <c r="H349" s="141"/>
      <c r="I349" s="141"/>
      <c r="J349" s="141">
        <v>2.1308239003426435</v>
      </c>
      <c r="K349" s="141">
        <v>0.47695595441206001</v>
      </c>
      <c r="L349" s="141">
        <v>0.87024883940812092</v>
      </c>
      <c r="M349" s="141">
        <v>0.89605012696685726</v>
      </c>
      <c r="N349" s="141">
        <v>3.2865541494379928</v>
      </c>
      <c r="O349" s="141">
        <v>2.0664027137525638</v>
      </c>
      <c r="P349" s="141">
        <v>2.0220681738044055</v>
      </c>
      <c r="Q349" s="141">
        <v>1.6525907614964555</v>
      </c>
      <c r="R349" s="141">
        <v>3.0103465436793693</v>
      </c>
      <c r="S349" s="141">
        <v>1.4436701024613225</v>
      </c>
      <c r="T349" s="141">
        <v>7.5269280968678629</v>
      </c>
      <c r="U349" s="141">
        <v>2.4908910933598563</v>
      </c>
      <c r="V349" s="141">
        <v>3.3343981900638466</v>
      </c>
      <c r="W349" s="141">
        <v>3.1150829651277299</v>
      </c>
      <c r="X349" s="163">
        <v>0.67897452880834541</v>
      </c>
      <c r="Y349"/>
    </row>
    <row r="350" spans="1:25" x14ac:dyDescent="0.2">
      <c r="A350" s="105"/>
      <c r="B350" s="106" t="s">
        <v>31</v>
      </c>
      <c r="C350" s="142"/>
      <c r="D350" s="143"/>
      <c r="E350" s="143"/>
      <c r="F350" s="143"/>
      <c r="G350" s="143"/>
      <c r="H350" s="143"/>
      <c r="I350" s="143"/>
      <c r="J350" s="143">
        <v>3.7229747007358212E-2</v>
      </c>
      <c r="K350" s="143">
        <v>5.3418926384071384E-2</v>
      </c>
      <c r="L350" s="143">
        <v>5.6182170131035415E-2</v>
      </c>
      <c r="M350" s="143">
        <v>2.5735805451175292E-2</v>
      </c>
      <c r="N350" s="143">
        <v>0.14555767919085574</v>
      </c>
      <c r="O350" s="143">
        <v>3.845918335161138E-2</v>
      </c>
      <c r="P350" s="143">
        <v>1.4891922706223252E-2</v>
      </c>
      <c r="Q350" s="143">
        <v>5.6834121342262373E-2</v>
      </c>
      <c r="R350" s="143">
        <v>5.82328647756644E-3</v>
      </c>
      <c r="S350" s="143">
        <v>4.3928043429231241E-3</v>
      </c>
      <c r="T350" s="143">
        <v>2.7966317637424153E-2</v>
      </c>
      <c r="U350" s="143">
        <v>5.6133870226214785E-2</v>
      </c>
      <c r="V350" s="143">
        <v>1.8779852236476088E-2</v>
      </c>
      <c r="W350" s="143">
        <v>4.4603270772524094E-3</v>
      </c>
      <c r="X350" s="164">
        <v>2.0234591591481699E-3</v>
      </c>
      <c r="Y350"/>
    </row>
    <row r="352" spans="1:25" x14ac:dyDescent="0.2">
      <c r="C352" s="144"/>
      <c r="D352" s="144"/>
      <c r="E352" s="144"/>
      <c r="F352" s="144"/>
      <c r="G352" s="144"/>
      <c r="H352" s="144"/>
      <c r="I352" s="144"/>
      <c r="J352" s="144"/>
    </row>
    <row r="353" spans="1:15" x14ac:dyDescent="0.2">
      <c r="A353" s="59" t="s">
        <v>91</v>
      </c>
      <c r="B353" s="168" t="s">
        <v>90</v>
      </c>
      <c r="C353" s="169" t="s">
        <v>29</v>
      </c>
      <c r="D353" s="169" t="s">
        <v>30</v>
      </c>
      <c r="E353" s="169" t="s">
        <v>24</v>
      </c>
      <c r="F353" s="169" t="s">
        <v>25</v>
      </c>
      <c r="G353" s="169" t="s">
        <v>28</v>
      </c>
      <c r="H353" s="169" t="s">
        <v>26</v>
      </c>
      <c r="I353" s="169" t="s">
        <v>27</v>
      </c>
      <c r="J353" s="169" t="s">
        <v>31</v>
      </c>
      <c r="K353" s="170" t="s">
        <v>90</v>
      </c>
      <c r="L353" s="169" t="s">
        <v>98</v>
      </c>
      <c r="M353" s="169" t="s">
        <v>88</v>
      </c>
    </row>
    <row r="354" spans="1:15" ht="15" x14ac:dyDescent="0.25">
      <c r="B354" s="171">
        <v>1991</v>
      </c>
      <c r="C354" s="172">
        <v>1.4486598294285407</v>
      </c>
      <c r="D354" s="172">
        <v>0.41866176411873945</v>
      </c>
      <c r="E354" s="172">
        <v>0.48687317139352093</v>
      </c>
      <c r="F354" s="172">
        <v>12.512907607989963</v>
      </c>
      <c r="G354" s="172">
        <v>54.377821858601081</v>
      </c>
      <c r="H354" s="172">
        <v>5.721086032200791</v>
      </c>
      <c r="I354" s="172">
        <v>8.1814181143502509</v>
      </c>
      <c r="J354" s="172">
        <v>0.14797817149524703</v>
      </c>
      <c r="K354" s="173">
        <v>1991</v>
      </c>
      <c r="L354" s="172">
        <f>C354+G354</f>
        <v>55.826481688029624</v>
      </c>
      <c r="M354" s="172">
        <f>D354+E354+F354+H354+I354+J354</f>
        <v>27.468924861548512</v>
      </c>
    </row>
    <row r="355" spans="1:15" ht="15" x14ac:dyDescent="0.25">
      <c r="B355" s="171">
        <v>1992</v>
      </c>
      <c r="C355" s="172">
        <v>8.9636477333913955</v>
      </c>
      <c r="D355" s="172">
        <v>0.2462218223135039</v>
      </c>
      <c r="E355" s="172">
        <v>0.50955294422991626</v>
      </c>
      <c r="F355" s="172">
        <v>19.214415810959636</v>
      </c>
      <c r="G355" s="172">
        <v>81.603642588592805</v>
      </c>
      <c r="H355" s="172">
        <v>6.1729713688264365</v>
      </c>
      <c r="I355" s="172">
        <v>9.6453318340716461</v>
      </c>
      <c r="J355" s="172">
        <v>0.11505281356790059</v>
      </c>
      <c r="K355" s="173">
        <v>1992</v>
      </c>
      <c r="L355" s="172">
        <f t="shared" ref="L355:L375" si="7">C355+G355</f>
        <v>90.567290321984203</v>
      </c>
      <c r="M355" s="172">
        <f t="shared" ref="M355:M375" si="8">D355+E355+F355+H355+I355+J355</f>
        <v>35.90354659396904</v>
      </c>
    </row>
    <row r="356" spans="1:15" ht="15" x14ac:dyDescent="0.25">
      <c r="B356" s="171">
        <v>1993</v>
      </c>
      <c r="C356" s="172">
        <v>40.367416629359056</v>
      </c>
      <c r="D356" s="172">
        <v>6.7653315358030597E-2</v>
      </c>
      <c r="E356" s="172">
        <v>1.3057562630560966</v>
      </c>
      <c r="F356" s="172">
        <v>25.626547408254194</v>
      </c>
      <c r="G356" s="172">
        <v>51.169179285323722</v>
      </c>
      <c r="H356" s="172">
        <v>8.3059517697020002</v>
      </c>
      <c r="I356" s="172">
        <v>13.398145850638139</v>
      </c>
      <c r="J356" s="172">
        <v>0.1930084618985537</v>
      </c>
      <c r="K356" s="173">
        <v>1993</v>
      </c>
      <c r="L356" s="172">
        <f t="shared" si="7"/>
        <v>91.536595914682778</v>
      </c>
      <c r="M356" s="172">
        <f t="shared" si="8"/>
        <v>48.897063068907009</v>
      </c>
      <c r="N356" s="145"/>
      <c r="O356" s="145"/>
    </row>
    <row r="357" spans="1:15" ht="15" x14ac:dyDescent="0.25">
      <c r="B357" s="171">
        <v>1994</v>
      </c>
      <c r="C357" s="172">
        <v>6.3400149797210945</v>
      </c>
      <c r="D357" s="172">
        <v>6.5248963989954875E-2</v>
      </c>
      <c r="E357" s="172">
        <v>0.48976057316708038</v>
      </c>
      <c r="F357" s="172">
        <v>9.8133188230278154</v>
      </c>
      <c r="G357" s="172">
        <v>56.653330060987471</v>
      </c>
      <c r="H357" s="172">
        <v>2.8277120883397675</v>
      </c>
      <c r="I357" s="172">
        <v>6.2821198304133059</v>
      </c>
      <c r="J357" s="172">
        <v>0.10431579984968101</v>
      </c>
      <c r="K357" s="173">
        <v>1994</v>
      </c>
      <c r="L357" s="172">
        <f t="shared" si="7"/>
        <v>62.993345040708569</v>
      </c>
      <c r="M357" s="172">
        <f t="shared" si="8"/>
        <v>19.582476078787604</v>
      </c>
      <c r="N357" s="145"/>
      <c r="O357" s="145"/>
    </row>
    <row r="358" spans="1:15" ht="15" x14ac:dyDescent="0.25">
      <c r="B358" s="171">
        <v>1995</v>
      </c>
      <c r="C358" s="172">
        <v>5.6006155366636658</v>
      </c>
      <c r="D358" s="172">
        <v>5.3434509066543859E-2</v>
      </c>
      <c r="E358" s="172">
        <v>0.31072103511561688</v>
      </c>
      <c r="F358" s="172">
        <v>7.6429304034038221</v>
      </c>
      <c r="G358" s="172">
        <v>43.576449184617253</v>
      </c>
      <c r="H358" s="172">
        <v>2.7525784353647467</v>
      </c>
      <c r="I358" s="172">
        <v>4.822354522225484</v>
      </c>
      <c r="J358" s="172">
        <v>0.10534315277036077</v>
      </c>
      <c r="K358" s="173">
        <v>1995</v>
      </c>
      <c r="L358" s="172">
        <f t="shared" si="7"/>
        <v>49.177064721280921</v>
      </c>
      <c r="M358" s="172">
        <f t="shared" si="8"/>
        <v>15.687362057946574</v>
      </c>
      <c r="N358" s="145"/>
      <c r="O358" s="145"/>
    </row>
    <row r="359" spans="1:15" ht="15" x14ac:dyDescent="0.25">
      <c r="B359" s="171">
        <v>1996</v>
      </c>
      <c r="C359" s="172">
        <v>5.0526012552793258</v>
      </c>
      <c r="D359" s="172">
        <v>0.13432833472526859</v>
      </c>
      <c r="E359" s="172">
        <v>0.97647431587439659</v>
      </c>
      <c r="F359" s="172">
        <v>33.972586621520939</v>
      </c>
      <c r="G359" s="172">
        <v>50.266477325487102</v>
      </c>
      <c r="H359" s="172">
        <v>10.357223421573259</v>
      </c>
      <c r="I359" s="172">
        <v>10.914068926884488</v>
      </c>
      <c r="J359" s="172">
        <v>0.14242038009421923</v>
      </c>
      <c r="K359" s="173">
        <v>1996</v>
      </c>
      <c r="L359" s="172">
        <f t="shared" si="7"/>
        <v>55.31907858076643</v>
      </c>
      <c r="M359" s="172">
        <f t="shared" si="8"/>
        <v>56.497102000672577</v>
      </c>
      <c r="N359" s="145"/>
      <c r="O359" s="145"/>
    </row>
    <row r="360" spans="1:15" ht="15" x14ac:dyDescent="0.25">
      <c r="B360" s="171">
        <v>1997</v>
      </c>
      <c r="C360" s="172">
        <v>0.86773160925100168</v>
      </c>
      <c r="D360" s="172">
        <v>3.3747851794348575E-2</v>
      </c>
      <c r="E360" s="172">
        <v>0.26135510989651273</v>
      </c>
      <c r="F360" s="172">
        <v>8.4179473195790369</v>
      </c>
      <c r="G360" s="172">
        <v>33.434914429971556</v>
      </c>
      <c r="H360" s="172">
        <v>2.7520368448281349</v>
      </c>
      <c r="I360" s="172">
        <v>4.0069346619884545</v>
      </c>
      <c r="J360" s="172">
        <v>0.15414445850339631</v>
      </c>
      <c r="K360" s="173">
        <v>1997</v>
      </c>
      <c r="L360" s="172">
        <f t="shared" si="7"/>
        <v>34.302646039222559</v>
      </c>
      <c r="M360" s="172">
        <f t="shared" si="8"/>
        <v>15.626166246589884</v>
      </c>
      <c r="N360" s="145"/>
      <c r="O360" s="145"/>
    </row>
    <row r="361" spans="1:15" ht="15" x14ac:dyDescent="0.25">
      <c r="B361" s="171">
        <v>1998</v>
      </c>
      <c r="C361" s="172">
        <v>2.6061359274395981</v>
      </c>
      <c r="D361" s="172">
        <v>4.3890375732417407E-2</v>
      </c>
      <c r="E361" s="172">
        <v>0.74279751500200242</v>
      </c>
      <c r="F361" s="172">
        <v>11.667524924288809</v>
      </c>
      <c r="G361" s="172">
        <v>40.395888118592914</v>
      </c>
      <c r="H361" s="172">
        <v>4.1272243461223646</v>
      </c>
      <c r="I361" s="172">
        <v>8.9336191142203827</v>
      </c>
      <c r="J361" s="172">
        <v>0.26084940543641816</v>
      </c>
      <c r="K361" s="173">
        <v>1998</v>
      </c>
      <c r="L361" s="172">
        <f t="shared" si="7"/>
        <v>43.00202404603251</v>
      </c>
      <c r="M361" s="172">
        <f t="shared" si="8"/>
        <v>25.775905680802396</v>
      </c>
      <c r="N361" s="145"/>
      <c r="O361" s="145"/>
    </row>
    <row r="362" spans="1:15" ht="15" x14ac:dyDescent="0.25">
      <c r="B362" s="171">
        <v>1999</v>
      </c>
      <c r="C362" s="172">
        <v>2.8571313471130755</v>
      </c>
      <c r="D362" s="172">
        <v>5.0572579563291309E-2</v>
      </c>
      <c r="E362" s="172">
        <v>0.8236025983797286</v>
      </c>
      <c r="F362" s="172">
        <v>11.398482669006912</v>
      </c>
      <c r="G362" s="172">
        <v>30.963955211652625</v>
      </c>
      <c r="H362" s="172">
        <v>2.4546572906419164</v>
      </c>
      <c r="I362" s="172">
        <v>6.0723893063334193</v>
      </c>
      <c r="J362" s="172">
        <v>0.43391838312072756</v>
      </c>
      <c r="K362" s="173">
        <v>1999</v>
      </c>
      <c r="L362" s="172">
        <f t="shared" si="7"/>
        <v>33.8210865587657</v>
      </c>
      <c r="M362" s="172">
        <f t="shared" si="8"/>
        <v>21.233622827045995</v>
      </c>
      <c r="N362" s="145"/>
      <c r="O362" s="145"/>
    </row>
    <row r="363" spans="1:15" ht="15" x14ac:dyDescent="0.25">
      <c r="B363" s="171">
        <v>2000</v>
      </c>
      <c r="C363" s="172">
        <v>1.5412897256275155</v>
      </c>
      <c r="D363" s="172">
        <v>0.11991821870874038</v>
      </c>
      <c r="E363" s="172">
        <v>0.63617603014639246</v>
      </c>
      <c r="F363" s="172">
        <v>13.322068802342514</v>
      </c>
      <c r="G363" s="172">
        <v>26.670954458896254</v>
      </c>
      <c r="H363" s="172">
        <v>3.9119898420431056</v>
      </c>
      <c r="I363" s="172">
        <v>7.9477947264339939</v>
      </c>
      <c r="J363" s="172">
        <v>0.41649848489759822</v>
      </c>
      <c r="K363" s="173">
        <v>2000</v>
      </c>
      <c r="L363" s="172">
        <f t="shared" si="7"/>
        <v>28.212244184523769</v>
      </c>
      <c r="M363" s="172">
        <f t="shared" si="8"/>
        <v>26.354446104572347</v>
      </c>
      <c r="N363" s="145"/>
      <c r="O363" s="145"/>
    </row>
    <row r="364" spans="1:15" ht="15" x14ac:dyDescent="0.25">
      <c r="B364" s="171">
        <v>2001</v>
      </c>
      <c r="C364" s="172">
        <v>1.5297348891026141</v>
      </c>
      <c r="D364" s="172">
        <v>7.1317660519978079E-2</v>
      </c>
      <c r="E364" s="172">
        <v>0.71111110483729367</v>
      </c>
      <c r="F364" s="172">
        <v>11.268557506426529</v>
      </c>
      <c r="G364" s="172">
        <v>21.881667281350275</v>
      </c>
      <c r="H364" s="172">
        <v>4.0990300904458392</v>
      </c>
      <c r="I364" s="172">
        <v>7.1883379205926818</v>
      </c>
      <c r="J364" s="172">
        <v>0.34368324589415611</v>
      </c>
      <c r="K364" s="173">
        <v>2001</v>
      </c>
      <c r="L364" s="172">
        <f t="shared" si="7"/>
        <v>23.411402170452888</v>
      </c>
      <c r="M364" s="172">
        <f t="shared" si="8"/>
        <v>23.682037528716478</v>
      </c>
      <c r="N364" s="145"/>
      <c r="O364" s="145"/>
    </row>
    <row r="365" spans="1:15" ht="15" x14ac:dyDescent="0.25">
      <c r="B365" s="171">
        <v>2002</v>
      </c>
      <c r="C365" s="172">
        <v>3.8181845023088328</v>
      </c>
      <c r="D365" s="172">
        <v>5.6391635148190206E-2</v>
      </c>
      <c r="E365" s="172">
        <v>0.75397330451218836</v>
      </c>
      <c r="F365" s="172">
        <v>10.457323555880626</v>
      </c>
      <c r="G365" s="172">
        <v>23.522574002109451</v>
      </c>
      <c r="H365" s="172">
        <v>3.214547776840027</v>
      </c>
      <c r="I365" s="172">
        <v>7.1613659644246317</v>
      </c>
      <c r="J365" s="172">
        <v>0.40266318889377156</v>
      </c>
      <c r="K365" s="173">
        <v>2002</v>
      </c>
      <c r="L365" s="172">
        <f t="shared" si="7"/>
        <v>27.340758504418282</v>
      </c>
      <c r="M365" s="172">
        <f t="shared" si="8"/>
        <v>22.046265425699435</v>
      </c>
      <c r="N365" s="145"/>
      <c r="O365" s="145"/>
    </row>
    <row r="366" spans="1:15" ht="15" x14ac:dyDescent="0.25">
      <c r="B366" s="171">
        <v>2003</v>
      </c>
      <c r="C366" s="172">
        <v>2.3084252849634894</v>
      </c>
      <c r="D366" s="172">
        <v>0.10255199941246972</v>
      </c>
      <c r="E366" s="172">
        <v>0.93279389320598805</v>
      </c>
      <c r="F366" s="172">
        <v>12.105876773374534</v>
      </c>
      <c r="G366" s="172">
        <v>39.851856811237354</v>
      </c>
      <c r="H366" s="172">
        <v>3.7867114704122131</v>
      </c>
      <c r="I366" s="172">
        <v>9.4559696879485351</v>
      </c>
      <c r="J366" s="172">
        <v>0.17786986961077728</v>
      </c>
      <c r="K366" s="173">
        <v>2003</v>
      </c>
      <c r="L366" s="172">
        <f t="shared" si="7"/>
        <v>42.160282096200845</v>
      </c>
      <c r="M366" s="172">
        <f t="shared" si="8"/>
        <v>26.561773693964518</v>
      </c>
      <c r="N366" s="145"/>
      <c r="O366" s="145"/>
    </row>
    <row r="367" spans="1:15" ht="15" x14ac:dyDescent="0.25">
      <c r="B367" s="171">
        <v>2004</v>
      </c>
      <c r="C367" s="172">
        <v>2.7804518777541203</v>
      </c>
      <c r="D367" s="172">
        <v>0.17470058724633666</v>
      </c>
      <c r="E367" s="172">
        <v>1.0182013899267128</v>
      </c>
      <c r="F367" s="172">
        <v>12.769730846615092</v>
      </c>
      <c r="G367" s="172">
        <v>51.643615702185329</v>
      </c>
      <c r="H367" s="172">
        <v>4.1034884971405337</v>
      </c>
      <c r="I367" s="172">
        <v>10.296783650327011</v>
      </c>
      <c r="J367" s="172">
        <v>0.22583729017144383</v>
      </c>
      <c r="K367" s="173">
        <v>2004</v>
      </c>
      <c r="L367" s="172">
        <f t="shared" si="7"/>
        <v>54.424067579939447</v>
      </c>
      <c r="M367" s="172">
        <f t="shared" si="8"/>
        <v>28.588742261427129</v>
      </c>
      <c r="N367" s="145"/>
      <c r="O367" s="145"/>
    </row>
    <row r="368" spans="1:15" ht="15" x14ac:dyDescent="0.25">
      <c r="B368" s="171">
        <v>2005</v>
      </c>
      <c r="C368" s="172">
        <v>2.3751698780411097</v>
      </c>
      <c r="D368" s="172">
        <v>0.10846027197773653</v>
      </c>
      <c r="E368" s="172">
        <v>0.85941218784066309</v>
      </c>
      <c r="F368" s="172">
        <v>15.516594300081019</v>
      </c>
      <c r="G368" s="172">
        <v>18.547015781761793</v>
      </c>
      <c r="H368" s="172">
        <v>3.5127313390007764</v>
      </c>
      <c r="I368" s="172">
        <v>7.9358918665840701</v>
      </c>
      <c r="J368" s="172">
        <v>0.1945551950019633</v>
      </c>
      <c r="K368" s="173">
        <v>2005</v>
      </c>
      <c r="L368" s="172">
        <f t="shared" si="7"/>
        <v>20.922185659802903</v>
      </c>
      <c r="M368" s="172">
        <f t="shared" si="8"/>
        <v>28.127645160486228</v>
      </c>
      <c r="N368" s="145"/>
      <c r="O368" s="145"/>
    </row>
    <row r="369" spans="1:15" ht="15" x14ac:dyDescent="0.25">
      <c r="B369" s="171">
        <v>2006</v>
      </c>
      <c r="C369" s="172">
        <v>1.1492963266195697</v>
      </c>
      <c r="D369" s="172">
        <v>0.11777551740662649</v>
      </c>
      <c r="E369" s="172">
        <v>1.1447243089521375</v>
      </c>
      <c r="F369" s="172">
        <v>16.765057851651004</v>
      </c>
      <c r="G369" s="172">
        <v>10.882566080604333</v>
      </c>
      <c r="H369" s="172">
        <v>3.7544121892770455</v>
      </c>
      <c r="I369" s="172">
        <v>9.1630765076685332</v>
      </c>
      <c r="J369" s="172">
        <v>6.7534645135786928E-2</v>
      </c>
      <c r="K369" s="173">
        <v>2006</v>
      </c>
      <c r="L369" s="172">
        <f t="shared" si="7"/>
        <v>12.031862407223903</v>
      </c>
      <c r="M369" s="172">
        <f t="shared" si="8"/>
        <v>31.012581020091133</v>
      </c>
      <c r="N369" s="145"/>
      <c r="O369" s="145"/>
    </row>
    <row r="370" spans="1:15" ht="15" x14ac:dyDescent="0.25">
      <c r="B370" s="171">
        <v>2007</v>
      </c>
      <c r="C370" s="172">
        <v>1.8176877916906951</v>
      </c>
      <c r="D370" s="172">
        <v>8.6412900506886839E-2</v>
      </c>
      <c r="E370" s="172">
        <v>1.2587403339985368</v>
      </c>
      <c r="F370" s="172">
        <v>11.917786099325413</v>
      </c>
      <c r="G370" s="172">
        <v>10.438427859131725</v>
      </c>
      <c r="H370" s="172">
        <v>2.3834814699010116</v>
      </c>
      <c r="I370" s="172">
        <v>9.1874459933316821</v>
      </c>
      <c r="J370" s="172">
        <v>5.9974341816777979E-2</v>
      </c>
      <c r="K370" s="173">
        <v>2007</v>
      </c>
      <c r="L370" s="172">
        <f t="shared" si="7"/>
        <v>12.256115650822419</v>
      </c>
      <c r="M370" s="172">
        <f t="shared" si="8"/>
        <v>24.893841138880308</v>
      </c>
      <c r="N370" s="145"/>
      <c r="O370" s="145"/>
    </row>
    <row r="371" spans="1:15" ht="15" x14ac:dyDescent="0.25">
      <c r="B371" s="171">
        <v>2008</v>
      </c>
      <c r="C371" s="172">
        <v>2.1089320082144067</v>
      </c>
      <c r="D371" s="172">
        <v>0.10563827980182287</v>
      </c>
      <c r="E371" s="172">
        <v>1.1267670145762043</v>
      </c>
      <c r="F371" s="172">
        <v>13.521157748026768</v>
      </c>
      <c r="G371" s="172">
        <v>7.4812484236398333</v>
      </c>
      <c r="H371" s="172">
        <v>3.8755881278893902</v>
      </c>
      <c r="I371" s="172">
        <v>8.6417889191153279</v>
      </c>
      <c r="J371" s="172">
        <v>0.13226660801437679</v>
      </c>
      <c r="K371" s="173">
        <v>2008</v>
      </c>
      <c r="L371" s="172">
        <f t="shared" si="7"/>
        <v>9.5901804318542396</v>
      </c>
      <c r="M371" s="172">
        <f t="shared" si="8"/>
        <v>27.40320669742389</v>
      </c>
      <c r="N371" s="145"/>
      <c r="O371" s="145"/>
    </row>
    <row r="372" spans="1:15" ht="15" x14ac:dyDescent="0.25">
      <c r="B372" s="171">
        <v>2009</v>
      </c>
      <c r="C372" s="172">
        <v>2.4469397834169455</v>
      </c>
      <c r="D372" s="172">
        <v>0.12265980901821702</v>
      </c>
      <c r="E372" s="172">
        <v>0.87898143295030773</v>
      </c>
      <c r="F372" s="172">
        <v>13.410255742712508</v>
      </c>
      <c r="G372" s="172">
        <v>6.4752901931493074</v>
      </c>
      <c r="H372" s="172">
        <v>3.6525521487745714</v>
      </c>
      <c r="I372" s="172">
        <v>10.415379183847289</v>
      </c>
      <c r="J372" s="172">
        <v>0.26627432081659524</v>
      </c>
      <c r="K372" s="173">
        <v>2009</v>
      </c>
      <c r="L372" s="172">
        <f t="shared" si="7"/>
        <v>8.9222299765662534</v>
      </c>
      <c r="M372" s="172">
        <f t="shared" si="8"/>
        <v>28.746102638119488</v>
      </c>
      <c r="N372" s="145"/>
      <c r="O372" s="145"/>
    </row>
    <row r="373" spans="1:15" ht="15" x14ac:dyDescent="0.25">
      <c r="B373" s="171">
        <v>2010</v>
      </c>
      <c r="C373" s="172">
        <v>1.5258504780314142</v>
      </c>
      <c r="D373" s="172">
        <v>0.10329303681784308</v>
      </c>
      <c r="E373" s="172">
        <v>0.65601193115674628</v>
      </c>
      <c r="F373" s="172">
        <v>25.234979674082428</v>
      </c>
      <c r="G373" s="172">
        <v>6.6114957446551905</v>
      </c>
      <c r="H373" s="172">
        <v>2.7555822729485531</v>
      </c>
      <c r="I373" s="172">
        <v>11.836925900338359</v>
      </c>
      <c r="J373" s="172">
        <v>9.2496197171329023E-2</v>
      </c>
      <c r="K373" s="173">
        <v>2010</v>
      </c>
      <c r="L373" s="172">
        <f t="shared" si="7"/>
        <v>8.1373462226866042</v>
      </c>
      <c r="M373" s="172">
        <f t="shared" si="8"/>
        <v>40.679289012515255</v>
      </c>
      <c r="N373" s="145"/>
      <c r="O373" s="145"/>
    </row>
    <row r="374" spans="1:15" ht="15" x14ac:dyDescent="0.25">
      <c r="B374" s="171">
        <v>2011</v>
      </c>
      <c r="C374" s="172">
        <v>3.0445008141108865</v>
      </c>
      <c r="D374" s="172">
        <v>0.15465061266886621</v>
      </c>
      <c r="E374" s="172">
        <v>1.0888892405143804</v>
      </c>
      <c r="F374" s="172">
        <v>21.097654285689675</v>
      </c>
      <c r="G374" s="172">
        <v>7.2102489912582275</v>
      </c>
      <c r="H374" s="172">
        <v>3.9155056192737403</v>
      </c>
      <c r="I374" s="172">
        <v>14.743196931711291</v>
      </c>
      <c r="J374" s="172">
        <v>4.4360739155912085E-2</v>
      </c>
      <c r="K374" s="173">
        <v>2011</v>
      </c>
      <c r="L374" s="172">
        <f t="shared" si="7"/>
        <v>10.254749805369114</v>
      </c>
      <c r="M374" s="172">
        <f t="shared" si="8"/>
        <v>41.044257429013868</v>
      </c>
      <c r="N374" s="165"/>
      <c r="O374" s="145"/>
    </row>
    <row r="375" spans="1:15" ht="15" x14ac:dyDescent="0.25">
      <c r="B375" s="171">
        <v>2012</v>
      </c>
      <c r="C375" s="172">
        <v>1.4384036286101036</v>
      </c>
      <c r="D375" s="172">
        <v>0.11358600688981824</v>
      </c>
      <c r="E375" s="172">
        <v>0.34116558532696217</v>
      </c>
      <c r="F375" s="172">
        <v>6.7643733636941761</v>
      </c>
      <c r="G375" s="172">
        <v>6.8023577055428177</v>
      </c>
      <c r="H375" s="172">
        <v>1.9294969256152399</v>
      </c>
      <c r="I375" s="172">
        <v>4.7557690299581736</v>
      </c>
      <c r="J375" s="172">
        <v>3.7314395820430946E-2</v>
      </c>
      <c r="K375" s="173">
        <v>2012</v>
      </c>
      <c r="L375" s="172">
        <f t="shared" si="7"/>
        <v>8.2407613341529213</v>
      </c>
      <c r="M375" s="172">
        <f t="shared" si="8"/>
        <v>13.941705307304801</v>
      </c>
      <c r="N375" s="165"/>
      <c r="O375" s="146"/>
    </row>
    <row r="376" spans="1:15" ht="15" x14ac:dyDescent="0.25">
      <c r="B376" s="174">
        <v>2013</v>
      </c>
      <c r="C376" s="176">
        <v>1.9354983635912504</v>
      </c>
      <c r="D376" s="176">
        <v>7.7889386346214451E-2</v>
      </c>
      <c r="E376" s="176">
        <v>0.71658301929710433</v>
      </c>
      <c r="F376" s="176">
        <v>15.501398683525622</v>
      </c>
      <c r="G376" s="176">
        <v>5.3060235935263336</v>
      </c>
      <c r="H376" s="176">
        <v>3.3444833708344959</v>
      </c>
      <c r="I376" s="176">
        <v>14.016403713263571</v>
      </c>
      <c r="J376" s="176">
        <v>3.0229455353662615E-2</v>
      </c>
      <c r="K376" s="175">
        <v>2013</v>
      </c>
      <c r="L376" s="176">
        <f t="shared" ref="L376" si="9">C376+G376</f>
        <v>7.241521957117584</v>
      </c>
      <c r="M376" s="176">
        <f t="shared" ref="M376" si="10">D376+E376+F376+H376+I376+J376</f>
        <v>33.68698762862067</v>
      </c>
      <c r="N376" s="165"/>
      <c r="O376" s="145"/>
    </row>
    <row r="377" spans="1:15" x14ac:dyDescent="0.2">
      <c r="B377" s="62"/>
      <c r="C377" s="165"/>
      <c r="D377" s="165"/>
      <c r="E377" s="165"/>
      <c r="F377" s="165"/>
      <c r="G377" s="165"/>
      <c r="H377" s="165"/>
      <c r="I377" s="165"/>
      <c r="J377" s="165"/>
      <c r="K377" s="166"/>
      <c r="L377" s="165"/>
      <c r="M377" s="165"/>
      <c r="N377" s="165"/>
      <c r="O377" s="145"/>
    </row>
    <row r="378" spans="1:15" x14ac:dyDescent="0.2">
      <c r="A378" s="59" t="s">
        <v>92</v>
      </c>
      <c r="B378" s="168" t="s">
        <v>90</v>
      </c>
      <c r="C378" s="169" t="s">
        <v>29</v>
      </c>
      <c r="D378" s="169" t="s">
        <v>30</v>
      </c>
      <c r="E378" s="169" t="s">
        <v>24</v>
      </c>
      <c r="F378" s="169" t="s">
        <v>25</v>
      </c>
      <c r="G378" s="169" t="s">
        <v>28</v>
      </c>
      <c r="H378" s="169" t="s">
        <v>26</v>
      </c>
      <c r="I378" s="169" t="s">
        <v>27</v>
      </c>
      <c r="J378" s="169" t="s">
        <v>31</v>
      </c>
      <c r="K378" s="170" t="s">
        <v>90</v>
      </c>
      <c r="L378" s="169" t="s">
        <v>89</v>
      </c>
      <c r="M378" s="169" t="s">
        <v>88</v>
      </c>
      <c r="N378" s="165"/>
      <c r="O378" s="145"/>
    </row>
    <row r="379" spans="1:15" ht="15" x14ac:dyDescent="0.25">
      <c r="B379" s="171">
        <v>1991</v>
      </c>
      <c r="C379" s="172"/>
      <c r="D379" s="172"/>
      <c r="E379" s="172"/>
      <c r="F379" s="172"/>
      <c r="G379" s="172"/>
      <c r="H379" s="172"/>
      <c r="I379" s="172"/>
      <c r="J379" s="172"/>
      <c r="K379" s="173">
        <v>1991</v>
      </c>
      <c r="L379" s="172"/>
      <c r="M379" s="172"/>
      <c r="N379" s="165"/>
      <c r="O379" s="145"/>
    </row>
    <row r="380" spans="1:15" ht="15" x14ac:dyDescent="0.25">
      <c r="B380" s="171">
        <v>1992</v>
      </c>
      <c r="C380" s="172"/>
      <c r="D380" s="172"/>
      <c r="E380" s="172"/>
      <c r="F380" s="172"/>
      <c r="G380" s="172"/>
      <c r="H380" s="172"/>
      <c r="I380" s="172"/>
      <c r="J380" s="172"/>
      <c r="K380" s="173">
        <v>1992</v>
      </c>
      <c r="L380" s="172"/>
      <c r="M380" s="172"/>
      <c r="N380" s="165"/>
      <c r="O380" s="145"/>
    </row>
    <row r="381" spans="1:15" ht="15" x14ac:dyDescent="0.25">
      <c r="B381" s="171">
        <v>1993</v>
      </c>
      <c r="C381" s="172"/>
      <c r="D381" s="172"/>
      <c r="E381" s="172"/>
      <c r="F381" s="172"/>
      <c r="G381" s="172"/>
      <c r="H381" s="172"/>
      <c r="I381" s="172"/>
      <c r="J381" s="172"/>
      <c r="K381" s="173">
        <v>1993</v>
      </c>
      <c r="L381" s="172"/>
      <c r="M381" s="172"/>
      <c r="N381" s="165"/>
      <c r="O381" s="145"/>
    </row>
    <row r="382" spans="1:15" ht="15" x14ac:dyDescent="0.25">
      <c r="B382" s="171">
        <v>1994</v>
      </c>
      <c r="C382" s="172"/>
      <c r="D382" s="172"/>
      <c r="E382" s="172"/>
      <c r="F382" s="172"/>
      <c r="G382" s="172"/>
      <c r="H382" s="172"/>
      <c r="I382" s="172"/>
      <c r="J382" s="172"/>
      <c r="K382" s="173">
        <v>1994</v>
      </c>
      <c r="L382" s="172"/>
      <c r="M382" s="172"/>
      <c r="N382" s="165"/>
      <c r="O382" s="145"/>
    </row>
    <row r="383" spans="1:15" ht="15" x14ac:dyDescent="0.25">
      <c r="B383" s="171">
        <v>1995</v>
      </c>
      <c r="C383" s="172"/>
      <c r="D383" s="172"/>
      <c r="E383" s="172"/>
      <c r="F383" s="172"/>
      <c r="G383" s="172"/>
      <c r="H383" s="172"/>
      <c r="I383" s="172"/>
      <c r="J383" s="172"/>
      <c r="K383" s="173">
        <v>1995</v>
      </c>
      <c r="L383" s="172"/>
      <c r="M383" s="172"/>
      <c r="N383" s="165"/>
      <c r="O383" s="145"/>
    </row>
    <row r="384" spans="1:15" ht="15" x14ac:dyDescent="0.25">
      <c r="B384" s="171">
        <v>1996</v>
      </c>
      <c r="C384" s="172"/>
      <c r="D384" s="172"/>
      <c r="E384" s="172"/>
      <c r="F384" s="172"/>
      <c r="G384" s="172"/>
      <c r="H384" s="172"/>
      <c r="I384" s="172"/>
      <c r="J384" s="172"/>
      <c r="K384" s="173">
        <v>1996</v>
      </c>
      <c r="L384" s="172"/>
      <c r="M384" s="172"/>
      <c r="N384" s="165"/>
      <c r="O384" s="145"/>
    </row>
    <row r="385" spans="2:15" ht="15" x14ac:dyDescent="0.25">
      <c r="B385" s="171">
        <v>1997</v>
      </c>
      <c r="C385" s="172"/>
      <c r="D385" s="172"/>
      <c r="E385" s="172"/>
      <c r="F385" s="172"/>
      <c r="G385" s="172"/>
      <c r="H385" s="172"/>
      <c r="I385" s="172"/>
      <c r="J385" s="172"/>
      <c r="K385" s="173">
        <v>1997</v>
      </c>
      <c r="L385" s="172"/>
      <c r="M385" s="172"/>
      <c r="N385" s="165"/>
      <c r="O385" s="145"/>
    </row>
    <row r="386" spans="2:15" ht="15" x14ac:dyDescent="0.25">
      <c r="B386" s="171">
        <v>1998</v>
      </c>
      <c r="C386" s="172">
        <v>0.60779192273522398</v>
      </c>
      <c r="D386" s="172">
        <v>2.9649404201781023E-2</v>
      </c>
      <c r="E386" s="172">
        <v>0.29090080332360957</v>
      </c>
      <c r="F386" s="172">
        <v>3.8345073668690386</v>
      </c>
      <c r="G386" s="172">
        <v>12.347936701433527</v>
      </c>
      <c r="H386" s="172">
        <v>1.5293621592620896</v>
      </c>
      <c r="I386" s="172">
        <v>4.3075472847194689</v>
      </c>
      <c r="J386" s="172">
        <v>0.15561163223320373</v>
      </c>
      <c r="K386" s="173">
        <v>1998</v>
      </c>
      <c r="L386" s="172">
        <f t="shared" ref="L386:L400" si="11">C386+G386</f>
        <v>12.955728624168751</v>
      </c>
      <c r="M386" s="172">
        <f t="shared" ref="M386:M400" si="12">D386+E386+F386+H386+I386+J386</f>
        <v>10.147578650609191</v>
      </c>
      <c r="N386" s="165"/>
      <c r="O386" s="145"/>
    </row>
    <row r="387" spans="2:15" ht="15" x14ac:dyDescent="0.25">
      <c r="B387" s="171">
        <v>1999</v>
      </c>
      <c r="C387" s="172">
        <v>0.6594375094499072</v>
      </c>
      <c r="D387" s="172">
        <v>3.6002314072277386E-2</v>
      </c>
      <c r="E387" s="172">
        <v>0.19473674057346882</v>
      </c>
      <c r="F387" s="172">
        <v>2.4253062301252251</v>
      </c>
      <c r="G387" s="172">
        <v>12.921316059780493</v>
      </c>
      <c r="H387" s="172">
        <v>0.97930494672781498</v>
      </c>
      <c r="I387" s="172">
        <v>1.7575182531597766</v>
      </c>
      <c r="J387" s="172">
        <v>0.14155806985874048</v>
      </c>
      <c r="K387" s="173">
        <v>1999</v>
      </c>
      <c r="L387" s="172">
        <f t="shared" si="11"/>
        <v>13.580753569230399</v>
      </c>
      <c r="M387" s="172">
        <f t="shared" si="12"/>
        <v>5.5344265545173039</v>
      </c>
      <c r="N387" s="165"/>
      <c r="O387" s="145"/>
    </row>
    <row r="388" spans="2:15" ht="15" x14ac:dyDescent="0.25">
      <c r="B388" s="171">
        <v>2000</v>
      </c>
      <c r="C388" s="172">
        <v>0.44636919061177033</v>
      </c>
      <c r="D388" s="172">
        <v>9.0755000958200868E-2</v>
      </c>
      <c r="E388" s="172">
        <v>0.28347786193157964</v>
      </c>
      <c r="F388" s="172">
        <v>4.2919818811709352</v>
      </c>
      <c r="G388" s="172">
        <v>11.100377610580022</v>
      </c>
      <c r="H388" s="172">
        <v>1.651635957395573</v>
      </c>
      <c r="I388" s="172">
        <v>4.5742836284434736</v>
      </c>
      <c r="J388" s="172">
        <v>0.18237957528129356</v>
      </c>
      <c r="K388" s="173">
        <v>2000</v>
      </c>
      <c r="L388" s="172">
        <f t="shared" si="11"/>
        <v>11.546746801191793</v>
      </c>
      <c r="M388" s="172">
        <f t="shared" si="12"/>
        <v>11.074513905181055</v>
      </c>
      <c r="N388" s="165"/>
      <c r="O388" s="145"/>
    </row>
    <row r="389" spans="2:15" ht="15" x14ac:dyDescent="0.25">
      <c r="B389" s="171">
        <v>2001</v>
      </c>
      <c r="C389" s="172">
        <v>0.21886687038970845</v>
      </c>
      <c r="D389" s="172">
        <v>3.9538397204189266E-2</v>
      </c>
      <c r="E389" s="172">
        <v>0.22378706332926687</v>
      </c>
      <c r="F389" s="172">
        <v>2.7848630006231141</v>
      </c>
      <c r="G389" s="172">
        <v>9.2378220878100645</v>
      </c>
      <c r="H389" s="172">
        <v>1.1942046724844386</v>
      </c>
      <c r="I389" s="172">
        <v>2.2451810557493914</v>
      </c>
      <c r="J389" s="172">
        <v>0.16759969745731171</v>
      </c>
      <c r="K389" s="173">
        <v>2001</v>
      </c>
      <c r="L389" s="172">
        <f t="shared" si="11"/>
        <v>9.4566889581997735</v>
      </c>
      <c r="M389" s="172">
        <f t="shared" si="12"/>
        <v>6.6551738868477122</v>
      </c>
      <c r="N389" s="165"/>
      <c r="O389" s="145"/>
    </row>
    <row r="390" spans="2:15" ht="15" x14ac:dyDescent="0.25">
      <c r="B390" s="171">
        <v>2002</v>
      </c>
      <c r="C390" s="172">
        <v>1.5612070936341516</v>
      </c>
      <c r="D390" s="172">
        <v>3.0396247432208576E-2</v>
      </c>
      <c r="E390" s="172">
        <v>0.30478641060935058</v>
      </c>
      <c r="F390" s="172">
        <v>2.1099005144873462</v>
      </c>
      <c r="G390" s="172">
        <v>7.0770896416401152</v>
      </c>
      <c r="H390" s="172">
        <v>1.1258822500566945</v>
      </c>
      <c r="I390" s="172">
        <v>1.5400492042225267</v>
      </c>
      <c r="J390" s="172">
        <v>0.20886776132420906</v>
      </c>
      <c r="K390" s="173">
        <v>2002</v>
      </c>
      <c r="L390" s="172">
        <f t="shared" si="11"/>
        <v>8.6382967352742668</v>
      </c>
      <c r="M390" s="172">
        <f t="shared" si="12"/>
        <v>5.3198823881323349</v>
      </c>
      <c r="N390" s="165"/>
      <c r="O390" s="145"/>
    </row>
    <row r="391" spans="2:15" ht="15" x14ac:dyDescent="0.25">
      <c r="B391" s="171">
        <v>2003</v>
      </c>
      <c r="C391" s="172">
        <v>0.38418427657787063</v>
      </c>
      <c r="D391" s="172">
        <v>6.6438695246906029E-2</v>
      </c>
      <c r="E391" s="172">
        <v>0.44121557011234463</v>
      </c>
      <c r="F391" s="172">
        <v>2.7567285022356738</v>
      </c>
      <c r="G391" s="172">
        <v>17.259595341325742</v>
      </c>
      <c r="H391" s="172">
        <v>1.1308572901048728</v>
      </c>
      <c r="I391" s="172">
        <v>2.832733047236101</v>
      </c>
      <c r="J391" s="172">
        <v>8.591405415138921E-2</v>
      </c>
      <c r="K391" s="173">
        <v>2003</v>
      </c>
      <c r="L391" s="172">
        <f t="shared" si="11"/>
        <v>17.643779617903611</v>
      </c>
      <c r="M391" s="172">
        <f t="shared" si="12"/>
        <v>7.3138871590872876</v>
      </c>
      <c r="N391" s="165"/>
      <c r="O391" s="145"/>
    </row>
    <row r="392" spans="2:15" ht="15" x14ac:dyDescent="0.25">
      <c r="B392" s="171">
        <v>2004</v>
      </c>
      <c r="C392" s="172">
        <v>0.72155811616103238</v>
      </c>
      <c r="D392" s="172">
        <v>9.1886557529625851E-2</v>
      </c>
      <c r="E392" s="172">
        <v>0.42247720614816631</v>
      </c>
      <c r="F392" s="172">
        <v>2.3364966752951299</v>
      </c>
      <c r="G392" s="172">
        <v>32.69989440494097</v>
      </c>
      <c r="H392" s="172">
        <v>1.1372922590179277</v>
      </c>
      <c r="I392" s="172">
        <v>2.649766912930045</v>
      </c>
      <c r="J392" s="172">
        <v>9.2958083695632368E-2</v>
      </c>
      <c r="K392" s="173">
        <v>2004</v>
      </c>
      <c r="L392" s="172">
        <f t="shared" si="11"/>
        <v>33.421452521102005</v>
      </c>
      <c r="M392" s="172">
        <f t="shared" si="12"/>
        <v>6.7308776946165265</v>
      </c>
      <c r="N392" s="165"/>
      <c r="O392" s="145"/>
    </row>
    <row r="393" spans="2:15" ht="15" x14ac:dyDescent="0.25">
      <c r="B393" s="171">
        <v>2005</v>
      </c>
      <c r="C393" s="172">
        <v>0.86331446259489986</v>
      </c>
      <c r="D393" s="172">
        <v>5.5680142695612778E-2</v>
      </c>
      <c r="E393" s="172">
        <v>0.45310632834460585</v>
      </c>
      <c r="F393" s="172">
        <v>2.9664762262611943</v>
      </c>
      <c r="G393" s="172">
        <v>5.9203408046179025</v>
      </c>
      <c r="H393" s="172">
        <v>1.0306233231911321</v>
      </c>
      <c r="I393" s="172">
        <v>2.3566283170533677</v>
      </c>
      <c r="J393" s="172">
        <v>7.1674531470243968E-2</v>
      </c>
      <c r="K393" s="173">
        <v>2005</v>
      </c>
      <c r="L393" s="172">
        <f t="shared" si="11"/>
        <v>6.7836552672128025</v>
      </c>
      <c r="M393" s="172">
        <f t="shared" si="12"/>
        <v>6.9341888690161557</v>
      </c>
      <c r="N393" s="165"/>
      <c r="O393" s="145"/>
    </row>
    <row r="394" spans="2:15" ht="15" x14ac:dyDescent="0.25">
      <c r="B394" s="171">
        <v>2006</v>
      </c>
      <c r="C394" s="172">
        <v>0.27062470201450811</v>
      </c>
      <c r="D394" s="172">
        <v>5.2047076269530736E-2</v>
      </c>
      <c r="E394" s="172">
        <v>0.50644118052246745</v>
      </c>
      <c r="F394" s="172">
        <v>3.1049347221000403</v>
      </c>
      <c r="G394" s="172">
        <v>3.4900626168575659</v>
      </c>
      <c r="H394" s="172">
        <v>1.119941501756001</v>
      </c>
      <c r="I394" s="172">
        <v>2.9539382694719212</v>
      </c>
      <c r="J394" s="172">
        <v>2.5284752507941349E-2</v>
      </c>
      <c r="K394" s="173">
        <v>2006</v>
      </c>
      <c r="L394" s="172">
        <f t="shared" si="11"/>
        <v>3.760687318872074</v>
      </c>
      <c r="M394" s="172">
        <f t="shared" si="12"/>
        <v>7.7625875026279019</v>
      </c>
      <c r="N394" s="165"/>
      <c r="O394" s="145"/>
    </row>
    <row r="395" spans="2:15" ht="15" x14ac:dyDescent="0.25">
      <c r="B395" s="171">
        <v>2007</v>
      </c>
      <c r="C395" s="172">
        <v>0.96217629810329175</v>
      </c>
      <c r="D395" s="172">
        <v>4.165674800866262E-2</v>
      </c>
      <c r="E395" s="172">
        <v>0.59780329932610632</v>
      </c>
      <c r="F395" s="172">
        <v>3.1156578628121183</v>
      </c>
      <c r="G395" s="172">
        <v>2.7529404305317184</v>
      </c>
      <c r="H395" s="172">
        <v>0.7000364527755274</v>
      </c>
      <c r="I395" s="172">
        <v>3.4649736474516581</v>
      </c>
      <c r="J395" s="172">
        <v>2.2716528396513239E-2</v>
      </c>
      <c r="K395" s="173">
        <v>2007</v>
      </c>
      <c r="L395" s="172">
        <f t="shared" si="11"/>
        <v>3.7151167286350102</v>
      </c>
      <c r="M395" s="172">
        <f t="shared" si="12"/>
        <v>7.9428445387705855</v>
      </c>
      <c r="N395" s="165"/>
      <c r="O395" s="145"/>
    </row>
    <row r="396" spans="2:15" ht="15" x14ac:dyDescent="0.25">
      <c r="B396" s="171">
        <v>2008</v>
      </c>
      <c r="C396" s="172">
        <v>0.59400446411332253</v>
      </c>
      <c r="D396" s="172">
        <v>5.3743570321699227E-2</v>
      </c>
      <c r="E396" s="172">
        <v>0.5073583474050618</v>
      </c>
      <c r="F396" s="172">
        <v>2.6277883134460089</v>
      </c>
      <c r="G396" s="172">
        <v>2.2326693673428037</v>
      </c>
      <c r="H396" s="172">
        <v>1.0036313867880715</v>
      </c>
      <c r="I396" s="172">
        <v>2.3231817146495479</v>
      </c>
      <c r="J396" s="172">
        <v>4.9409459279627782E-2</v>
      </c>
      <c r="K396" s="173">
        <v>2008</v>
      </c>
      <c r="L396" s="172">
        <f t="shared" si="11"/>
        <v>2.8266738314561262</v>
      </c>
      <c r="M396" s="172">
        <f t="shared" si="12"/>
        <v>6.5651127918900167</v>
      </c>
      <c r="N396" s="165"/>
      <c r="O396" s="145"/>
    </row>
    <row r="397" spans="2:15" ht="15" x14ac:dyDescent="0.25">
      <c r="B397" s="171">
        <v>2009</v>
      </c>
      <c r="C397" s="172">
        <v>0.53576108186588423</v>
      </c>
      <c r="D397" s="172">
        <v>6.9903134680829482E-2</v>
      </c>
      <c r="E397" s="172">
        <v>0.41217434988442569</v>
      </c>
      <c r="F397" s="172">
        <v>2.0268522743721089</v>
      </c>
      <c r="G397" s="172">
        <v>1.915017677239139</v>
      </c>
      <c r="H397" s="172">
        <v>1.09496746280932</v>
      </c>
      <c r="I397" s="172">
        <v>3.1889488126566436</v>
      </c>
      <c r="J397" s="172">
        <v>9.8039758501539759E-2</v>
      </c>
      <c r="K397" s="173">
        <v>2009</v>
      </c>
      <c r="L397" s="172">
        <f t="shared" si="11"/>
        <v>2.450778759105023</v>
      </c>
      <c r="M397" s="172">
        <f t="shared" si="12"/>
        <v>6.890885792904867</v>
      </c>
      <c r="N397" s="165"/>
      <c r="O397" s="145"/>
    </row>
    <row r="398" spans="2:15" ht="15" x14ac:dyDescent="0.25">
      <c r="B398" s="171">
        <v>2010</v>
      </c>
      <c r="C398" s="172">
        <v>0.45502750003854148</v>
      </c>
      <c r="D398" s="172">
        <v>4.6997296153640858E-2</v>
      </c>
      <c r="E398" s="172">
        <v>0.34933870786536231</v>
      </c>
      <c r="F398" s="172">
        <v>3.2222302287527214</v>
      </c>
      <c r="G398" s="172">
        <v>2.1424516281638417</v>
      </c>
      <c r="H398" s="172">
        <v>0.88854817967363098</v>
      </c>
      <c r="I398" s="172">
        <v>3.3874670222061267</v>
      </c>
      <c r="J398" s="172">
        <v>4.1036877079788321E-2</v>
      </c>
      <c r="K398" s="173">
        <v>2010</v>
      </c>
      <c r="L398" s="172">
        <f t="shared" si="11"/>
        <v>2.5974791282023832</v>
      </c>
      <c r="M398" s="172">
        <f t="shared" si="12"/>
        <v>7.9356183117312709</v>
      </c>
      <c r="N398" s="165"/>
      <c r="O398" s="145"/>
    </row>
    <row r="399" spans="2:15" ht="15" x14ac:dyDescent="0.25">
      <c r="B399" s="171">
        <v>2011</v>
      </c>
      <c r="C399" s="172">
        <v>0.87446915475534692</v>
      </c>
      <c r="D399" s="172">
        <v>0.12203654888271344</v>
      </c>
      <c r="E399" s="172">
        <v>0.45718692725291643</v>
      </c>
      <c r="F399" s="172">
        <v>3.0969545190831202</v>
      </c>
      <c r="G399" s="172">
        <v>2.1060686167331433</v>
      </c>
      <c r="H399" s="172">
        <v>1.1259806872714344</v>
      </c>
      <c r="I399" s="172">
        <v>3.8265007251370191</v>
      </c>
      <c r="J399" s="172">
        <v>1.7294556062732287E-2</v>
      </c>
      <c r="K399" s="173">
        <v>2011</v>
      </c>
      <c r="L399" s="172">
        <f t="shared" si="11"/>
        <v>2.98053777148849</v>
      </c>
      <c r="M399" s="172">
        <f t="shared" si="12"/>
        <v>8.6459539636899354</v>
      </c>
      <c r="N399" s="165"/>
      <c r="O399" s="145"/>
    </row>
    <row r="400" spans="2:15" ht="15" x14ac:dyDescent="0.25">
      <c r="B400" s="171">
        <v>2012</v>
      </c>
      <c r="C400" s="172">
        <v>0.29550934180497279</v>
      </c>
      <c r="D400" s="172">
        <v>9.6191441311930248E-2</v>
      </c>
      <c r="E400" s="172">
        <v>0.14495029905810952</v>
      </c>
      <c r="F400" s="172">
        <v>1.2509762173867784</v>
      </c>
      <c r="G400" s="172">
        <v>1.7701500861439854</v>
      </c>
      <c r="H400" s="172">
        <v>0.43620149930211483</v>
      </c>
      <c r="I400" s="172">
        <v>1.073970091616502</v>
      </c>
      <c r="J400" s="172">
        <v>1.6048234201662126E-2</v>
      </c>
      <c r="K400" s="173">
        <v>2012</v>
      </c>
      <c r="L400" s="172">
        <f t="shared" si="11"/>
        <v>2.0656594279489582</v>
      </c>
      <c r="M400" s="172">
        <f t="shared" si="12"/>
        <v>3.0183377828770972</v>
      </c>
      <c r="N400" s="165"/>
      <c r="O400" s="146"/>
    </row>
    <row r="401" spans="1:15" ht="15" x14ac:dyDescent="0.25">
      <c r="B401" s="174">
        <v>2013</v>
      </c>
      <c r="C401" s="176">
        <v>0.56013190643352573</v>
      </c>
      <c r="D401" s="176">
        <v>6.4486118677450577E-2</v>
      </c>
      <c r="E401" s="176">
        <v>0.23340469384856988</v>
      </c>
      <c r="F401" s="176">
        <v>2.3400940669234842</v>
      </c>
      <c r="G401" s="176">
        <v>1.5948265431798063</v>
      </c>
      <c r="H401" s="176">
        <v>0.90906273137079552</v>
      </c>
      <c r="I401" s="176">
        <v>2.3251354097155854</v>
      </c>
      <c r="J401" s="176">
        <v>9.9330574776956837E-3</v>
      </c>
      <c r="K401" s="175">
        <v>2013</v>
      </c>
      <c r="L401" s="176">
        <f t="shared" ref="L401" si="13">C401+G401</f>
        <v>2.154958449613332</v>
      </c>
      <c r="M401" s="176">
        <f t="shared" ref="M401" si="14">D401+E401+F401+H401+I401+J401</f>
        <v>5.8821160780135813</v>
      </c>
      <c r="N401" s="165"/>
      <c r="O401" s="145"/>
    </row>
    <row r="402" spans="1:15" x14ac:dyDescent="0.2">
      <c r="B402" s="62"/>
      <c r="C402" s="165"/>
      <c r="D402" s="165"/>
      <c r="E402" s="165"/>
      <c r="F402" s="165"/>
      <c r="G402" s="165"/>
      <c r="H402" s="165"/>
      <c r="I402" s="165"/>
      <c r="J402" s="165"/>
      <c r="K402" s="166"/>
      <c r="L402" s="165"/>
      <c r="M402" s="165"/>
      <c r="N402" s="165"/>
      <c r="O402" s="145"/>
    </row>
    <row r="403" spans="1:15" x14ac:dyDescent="0.2">
      <c r="A403" s="59" t="s">
        <v>93</v>
      </c>
      <c r="B403" s="168" t="s">
        <v>90</v>
      </c>
      <c r="C403" s="169" t="s">
        <v>29</v>
      </c>
      <c r="D403" s="169" t="s">
        <v>30</v>
      </c>
      <c r="E403" s="169" t="s">
        <v>24</v>
      </c>
      <c r="F403" s="169" t="s">
        <v>25</v>
      </c>
      <c r="G403" s="169" t="s">
        <v>28</v>
      </c>
      <c r="H403" s="169" t="s">
        <v>26</v>
      </c>
      <c r="I403" s="169" t="s">
        <v>27</v>
      </c>
      <c r="J403" s="169" t="s">
        <v>31</v>
      </c>
      <c r="K403" s="170" t="s">
        <v>90</v>
      </c>
      <c r="L403" s="169" t="s">
        <v>89</v>
      </c>
      <c r="M403" s="169" t="s">
        <v>88</v>
      </c>
      <c r="N403" s="165"/>
      <c r="O403" s="145"/>
    </row>
    <row r="404" spans="1:15" ht="15" x14ac:dyDescent="0.25">
      <c r="B404" s="171">
        <v>1991</v>
      </c>
      <c r="C404" s="172">
        <v>6.7313190839806438</v>
      </c>
      <c r="D404" s="172">
        <v>12.337373073386278</v>
      </c>
      <c r="E404" s="172">
        <v>1.2806372027343356</v>
      </c>
      <c r="F404" s="172">
        <v>16.175890016899764</v>
      </c>
      <c r="G404" s="172">
        <v>1145.7773882831311</v>
      </c>
      <c r="H404" s="172">
        <v>24.052552713550654</v>
      </c>
      <c r="I404" s="172">
        <v>58.104569126400584</v>
      </c>
      <c r="J404" s="172">
        <v>0.57724182459448081</v>
      </c>
      <c r="K404" s="173">
        <v>1991</v>
      </c>
      <c r="L404" s="172">
        <f t="shared" ref="L404:L410" si="15">C404+G404</f>
        <v>1152.5087073671118</v>
      </c>
      <c r="M404" s="172">
        <f t="shared" ref="M404:M410" si="16">D404+E404+F404+H404+I404+J404</f>
        <v>112.5282639575661</v>
      </c>
      <c r="N404" s="165"/>
      <c r="O404" s="145"/>
    </row>
    <row r="405" spans="1:15" ht="15" x14ac:dyDescent="0.25">
      <c r="B405" s="171">
        <v>1992</v>
      </c>
      <c r="C405" s="172">
        <v>41.650339040365886</v>
      </c>
      <c r="D405" s="172">
        <v>4.717159632643475</v>
      </c>
      <c r="E405" s="172">
        <v>1.0072455477169504</v>
      </c>
      <c r="F405" s="172">
        <v>15.397171176711641</v>
      </c>
      <c r="G405" s="172">
        <v>1137.7234706430927</v>
      </c>
      <c r="H405" s="172">
        <v>19.731273623189182</v>
      </c>
      <c r="I405" s="172">
        <v>66.0231791733639</v>
      </c>
      <c r="J405" s="172">
        <v>0.46402516381887937</v>
      </c>
      <c r="K405" s="173">
        <v>1992</v>
      </c>
      <c r="L405" s="172">
        <f t="shared" si="15"/>
        <v>1179.3738096834586</v>
      </c>
      <c r="M405" s="172">
        <f t="shared" si="16"/>
        <v>107.34005431744403</v>
      </c>
      <c r="N405" s="165"/>
      <c r="O405" s="145"/>
    </row>
    <row r="406" spans="1:15" ht="15" x14ac:dyDescent="0.25">
      <c r="B406" s="171">
        <v>1993</v>
      </c>
      <c r="C406" s="172">
        <v>187.57057827398373</v>
      </c>
      <c r="D406" s="172">
        <v>0.84136938588402765</v>
      </c>
      <c r="E406" s="172">
        <v>1.88040516657212</v>
      </c>
      <c r="F406" s="172">
        <v>17.671639051804991</v>
      </c>
      <c r="G406" s="172">
        <v>1035.9466154380198</v>
      </c>
      <c r="H406" s="172">
        <v>21.485885031090643</v>
      </c>
      <c r="I406" s="172">
        <v>54.848556620857615</v>
      </c>
      <c r="J406" s="172">
        <v>0.41701885833445418</v>
      </c>
      <c r="K406" s="173">
        <v>1993</v>
      </c>
      <c r="L406" s="172">
        <f t="shared" si="15"/>
        <v>1223.5171937120035</v>
      </c>
      <c r="M406" s="172">
        <f t="shared" si="16"/>
        <v>97.144874114543853</v>
      </c>
      <c r="N406" s="165"/>
      <c r="O406" s="145"/>
    </row>
    <row r="407" spans="1:15" ht="15" x14ac:dyDescent="0.25">
      <c r="B407" s="171">
        <v>1994</v>
      </c>
      <c r="C407" s="172">
        <v>26.796459898651449</v>
      </c>
      <c r="D407" s="172">
        <v>0.71456906218289695</v>
      </c>
      <c r="E407" s="172">
        <v>1.2144032643594411</v>
      </c>
      <c r="F407" s="172">
        <v>17.418271247549168</v>
      </c>
      <c r="G407" s="172">
        <v>1304.7506467818137</v>
      </c>
      <c r="H407" s="172">
        <v>13.695221825828238</v>
      </c>
      <c r="I407" s="172">
        <v>43.164172069125776</v>
      </c>
      <c r="J407" s="172">
        <v>0.42642550578482175</v>
      </c>
      <c r="K407" s="173">
        <v>1994</v>
      </c>
      <c r="L407" s="172">
        <f t="shared" si="15"/>
        <v>1331.547106680465</v>
      </c>
      <c r="M407" s="172">
        <f t="shared" si="16"/>
        <v>76.633062974830338</v>
      </c>
      <c r="N407" s="165"/>
      <c r="O407" s="145"/>
    </row>
    <row r="408" spans="1:15" ht="15" x14ac:dyDescent="0.25">
      <c r="B408" s="171">
        <v>1995</v>
      </c>
      <c r="C408" s="172">
        <v>35.163800780173531</v>
      </c>
      <c r="D408" s="172">
        <v>0.63122058502367817</v>
      </c>
      <c r="E408" s="172">
        <v>0.95927367012127773</v>
      </c>
      <c r="F408" s="172">
        <v>11.156258463438308</v>
      </c>
      <c r="G408" s="172">
        <v>1450.4998240715154</v>
      </c>
      <c r="H408" s="172">
        <v>12.959551163329269</v>
      </c>
      <c r="I408" s="172">
        <v>29.583615760903477</v>
      </c>
      <c r="J408" s="172">
        <v>0.34026468941280336</v>
      </c>
      <c r="K408" s="173">
        <v>1995</v>
      </c>
      <c r="L408" s="172">
        <f t="shared" si="15"/>
        <v>1485.6636248516888</v>
      </c>
      <c r="M408" s="172">
        <f t="shared" si="16"/>
        <v>55.630184332228815</v>
      </c>
      <c r="N408" s="165"/>
      <c r="O408" s="145"/>
    </row>
    <row r="409" spans="1:15" ht="15" x14ac:dyDescent="0.25">
      <c r="B409" s="171">
        <v>1996</v>
      </c>
      <c r="C409" s="172">
        <v>25.861251231948927</v>
      </c>
      <c r="D409" s="172">
        <v>1.0884432982481513</v>
      </c>
      <c r="E409" s="172">
        <v>2.0524179124716739</v>
      </c>
      <c r="F409" s="172">
        <v>18.87688095321754</v>
      </c>
      <c r="G409" s="172">
        <v>1360.2858534411364</v>
      </c>
      <c r="H409" s="172">
        <v>46.132705772980181</v>
      </c>
      <c r="I409" s="172">
        <v>43.335484308521067</v>
      </c>
      <c r="J409" s="172">
        <v>0.39369840811206191</v>
      </c>
      <c r="K409" s="173">
        <v>1996</v>
      </c>
      <c r="L409" s="172">
        <f t="shared" si="15"/>
        <v>1386.1471046730853</v>
      </c>
      <c r="M409" s="172">
        <f t="shared" si="16"/>
        <v>111.87963065355068</v>
      </c>
      <c r="N409" s="165"/>
      <c r="O409" s="145"/>
    </row>
    <row r="410" spans="1:15" ht="15" x14ac:dyDescent="0.25">
      <c r="B410" s="171">
        <v>1997</v>
      </c>
      <c r="C410" s="172">
        <v>5.3934235552219834</v>
      </c>
      <c r="D410" s="172">
        <v>0.32430421963713207</v>
      </c>
      <c r="E410" s="172">
        <v>1.1309293877063045</v>
      </c>
      <c r="F410" s="172">
        <v>16.276300223602057</v>
      </c>
      <c r="G410" s="172">
        <v>1036.6150620570645</v>
      </c>
      <c r="H410" s="172">
        <v>13.650729329983255</v>
      </c>
      <c r="I410" s="172">
        <v>44.022109971726998</v>
      </c>
      <c r="J410" s="172">
        <v>0.52184458747849449</v>
      </c>
      <c r="K410" s="173">
        <v>1997</v>
      </c>
      <c r="L410" s="172">
        <f t="shared" si="15"/>
        <v>1042.0084856122864</v>
      </c>
      <c r="M410" s="172">
        <f t="shared" si="16"/>
        <v>75.926217720134247</v>
      </c>
      <c r="N410" s="165"/>
      <c r="O410" s="145"/>
    </row>
    <row r="411" spans="1:15" ht="15" x14ac:dyDescent="0.25">
      <c r="B411" s="171">
        <v>1998</v>
      </c>
      <c r="C411" s="172">
        <v>16.378373434558899</v>
      </c>
      <c r="D411" s="172">
        <v>0.32964779125838467</v>
      </c>
      <c r="E411" s="172">
        <v>1.482373294510527</v>
      </c>
      <c r="F411" s="172">
        <v>16.343981148864778</v>
      </c>
      <c r="G411" s="172">
        <v>734.47271186412877</v>
      </c>
      <c r="H411" s="172">
        <v>13.343126853435679</v>
      </c>
      <c r="I411" s="172">
        <v>49.747307088066634</v>
      </c>
      <c r="J411" s="172">
        <v>0.43348244603925307</v>
      </c>
      <c r="K411" s="173">
        <v>1998</v>
      </c>
      <c r="L411" s="172">
        <f t="shared" ref="L411:L425" si="17">C411+G411</f>
        <v>750.85108529868762</v>
      </c>
      <c r="M411" s="172">
        <f t="shared" ref="M411:M425" si="18">D411+E411+F411+H411+I411+J411</f>
        <v>81.679918622175251</v>
      </c>
      <c r="N411" s="165"/>
      <c r="O411" s="145"/>
    </row>
    <row r="412" spans="1:15" ht="15" x14ac:dyDescent="0.25">
      <c r="B412" s="171">
        <v>1999</v>
      </c>
      <c r="C412" s="172">
        <v>18.611443257850734</v>
      </c>
      <c r="D412" s="172">
        <v>0.31457264234356308</v>
      </c>
      <c r="E412" s="172">
        <v>1.4254668710442131</v>
      </c>
      <c r="F412" s="172">
        <v>13.749510722286741</v>
      </c>
      <c r="G412" s="172">
        <v>534.05706918801957</v>
      </c>
      <c r="H412" s="172">
        <v>11.122485663966311</v>
      </c>
      <c r="I412" s="172">
        <v>34.463073403372626</v>
      </c>
      <c r="J412" s="172">
        <v>0.52301560689992821</v>
      </c>
      <c r="K412" s="173">
        <v>1999</v>
      </c>
      <c r="L412" s="172">
        <f t="shared" si="17"/>
        <v>552.66851244587031</v>
      </c>
      <c r="M412" s="172">
        <f t="shared" si="18"/>
        <v>61.598124909913381</v>
      </c>
      <c r="N412" s="165"/>
      <c r="O412" s="145"/>
    </row>
    <row r="413" spans="1:15" ht="15" x14ac:dyDescent="0.25">
      <c r="B413" s="171">
        <v>2000</v>
      </c>
      <c r="C413" s="172">
        <v>9.4979863129623592</v>
      </c>
      <c r="D413" s="172">
        <v>0.56748651152926266</v>
      </c>
      <c r="E413" s="172">
        <v>1.5040924564975193</v>
      </c>
      <c r="F413" s="172">
        <v>24.697593194635338</v>
      </c>
      <c r="G413" s="172">
        <v>471.71446907354704</v>
      </c>
      <c r="H413" s="172">
        <v>15.842050163962766</v>
      </c>
      <c r="I413" s="172">
        <v>46.837241732353085</v>
      </c>
      <c r="J413" s="172">
        <v>0.54064181339811612</v>
      </c>
      <c r="K413" s="173">
        <v>2000</v>
      </c>
      <c r="L413" s="172">
        <f t="shared" si="17"/>
        <v>481.21245538650942</v>
      </c>
      <c r="M413" s="172">
        <f t="shared" si="18"/>
        <v>89.989105872376086</v>
      </c>
      <c r="N413" s="165"/>
      <c r="O413" s="145"/>
    </row>
    <row r="414" spans="1:15" ht="15" x14ac:dyDescent="0.25">
      <c r="B414" s="171">
        <v>2001</v>
      </c>
      <c r="C414" s="172">
        <v>8.8831453110896046</v>
      </c>
      <c r="D414" s="172">
        <v>0.24408200494233359</v>
      </c>
      <c r="E414" s="172">
        <v>1.055444171036596</v>
      </c>
      <c r="F414" s="172">
        <v>18.947071111944478</v>
      </c>
      <c r="G414" s="172">
        <v>423.28445521302649</v>
      </c>
      <c r="H414" s="172">
        <v>14.486524516069384</v>
      </c>
      <c r="I414" s="172">
        <v>31.71191342142086</v>
      </c>
      <c r="J414" s="172">
        <v>0.33293098858404802</v>
      </c>
      <c r="K414" s="173">
        <v>2001</v>
      </c>
      <c r="L414" s="172">
        <f t="shared" si="17"/>
        <v>432.1676005241161</v>
      </c>
      <c r="M414" s="172">
        <f t="shared" si="18"/>
        <v>66.777966213997701</v>
      </c>
      <c r="N414" s="165"/>
      <c r="O414" s="145"/>
    </row>
    <row r="415" spans="1:15" ht="15" x14ac:dyDescent="0.25">
      <c r="B415" s="171">
        <v>2002</v>
      </c>
      <c r="C415" s="172">
        <v>23.243266982334905</v>
      </c>
      <c r="D415" s="172">
        <v>0.33554281948826198</v>
      </c>
      <c r="E415" s="172">
        <v>0.98455355332005734</v>
      </c>
      <c r="F415" s="172">
        <v>14.304521645576658</v>
      </c>
      <c r="G415" s="172">
        <v>555.22724331139864</v>
      </c>
      <c r="H415" s="172">
        <v>12.041498127945289</v>
      </c>
      <c r="I415" s="172">
        <v>36.190170060551303</v>
      </c>
      <c r="J415" s="172">
        <v>0.50079682192651054</v>
      </c>
      <c r="K415" s="173">
        <v>2002</v>
      </c>
      <c r="L415" s="172">
        <f t="shared" si="17"/>
        <v>578.47051029373358</v>
      </c>
      <c r="M415" s="172">
        <f t="shared" si="18"/>
        <v>64.357083028808077</v>
      </c>
      <c r="N415" s="165"/>
      <c r="O415" s="145"/>
    </row>
    <row r="416" spans="1:15" ht="15" x14ac:dyDescent="0.25">
      <c r="B416" s="171">
        <v>2003</v>
      </c>
      <c r="C416" s="172">
        <v>12.67895740713546</v>
      </c>
      <c r="D416" s="172">
        <v>0.26379104928529273</v>
      </c>
      <c r="E416" s="172">
        <v>1.2365426058665234</v>
      </c>
      <c r="F416" s="172">
        <v>18.10255206351599</v>
      </c>
      <c r="G416" s="172">
        <v>410.39386074059979</v>
      </c>
      <c r="H416" s="172">
        <v>16.533732376797307</v>
      </c>
      <c r="I416" s="172">
        <v>43.554863524861943</v>
      </c>
      <c r="J416" s="172">
        <v>0.23563253138951609</v>
      </c>
      <c r="K416" s="173">
        <v>2003</v>
      </c>
      <c r="L416" s="172">
        <f t="shared" si="17"/>
        <v>423.07281814773523</v>
      </c>
      <c r="M416" s="172">
        <f t="shared" si="18"/>
        <v>79.927114151716566</v>
      </c>
      <c r="N416" s="165"/>
      <c r="O416" s="145"/>
    </row>
    <row r="417" spans="1:15" ht="15" x14ac:dyDescent="0.25">
      <c r="B417" s="171">
        <v>2004</v>
      </c>
      <c r="C417" s="172">
        <v>13.791052188021869</v>
      </c>
      <c r="D417" s="172">
        <v>0.58665775314614155</v>
      </c>
      <c r="E417" s="172">
        <v>0.88413135058159542</v>
      </c>
      <c r="F417" s="172">
        <v>14.932380529176895</v>
      </c>
      <c r="G417" s="172">
        <v>151.75354574861015</v>
      </c>
      <c r="H417" s="172">
        <v>11.739968086779315</v>
      </c>
      <c r="I417" s="172">
        <v>45.693049121693903</v>
      </c>
      <c r="J417" s="172">
        <v>0.55347731289635649</v>
      </c>
      <c r="K417" s="173">
        <v>2004</v>
      </c>
      <c r="L417" s="172">
        <f t="shared" si="17"/>
        <v>165.54459793663202</v>
      </c>
      <c r="M417" s="172">
        <f t="shared" si="18"/>
        <v>74.389664154274215</v>
      </c>
      <c r="N417" s="165"/>
      <c r="O417" s="145"/>
    </row>
    <row r="418" spans="1:15" ht="15" x14ac:dyDescent="0.25">
      <c r="B418" s="171">
        <v>2005</v>
      </c>
      <c r="C418" s="172">
        <v>10.932483812267579</v>
      </c>
      <c r="D418" s="172">
        <v>0.31330553789145943</v>
      </c>
      <c r="E418" s="172">
        <v>0.92642511435495845</v>
      </c>
      <c r="F418" s="172">
        <v>14.208973222361914</v>
      </c>
      <c r="G418" s="172">
        <v>20.518948778076705</v>
      </c>
      <c r="H418" s="172">
        <v>10.304941000532015</v>
      </c>
      <c r="I418" s="172">
        <v>36.43923933936879</v>
      </c>
      <c r="J418" s="172">
        <v>0.26677854437607085</v>
      </c>
      <c r="K418" s="173">
        <v>2005</v>
      </c>
      <c r="L418" s="172">
        <f t="shared" si="17"/>
        <v>31.451432590344282</v>
      </c>
      <c r="M418" s="172">
        <f t="shared" si="18"/>
        <v>62.459662758885209</v>
      </c>
      <c r="N418" s="165"/>
      <c r="O418" s="145"/>
    </row>
    <row r="419" spans="1:15" ht="15" x14ac:dyDescent="0.25">
      <c r="B419" s="171">
        <v>2006</v>
      </c>
      <c r="C419" s="172">
        <v>5.1670473234098164</v>
      </c>
      <c r="D419" s="172">
        <v>0.35030989286258857</v>
      </c>
      <c r="E419" s="172">
        <v>0.93825355090042906</v>
      </c>
      <c r="F419" s="172">
        <v>14.827773249876248</v>
      </c>
      <c r="G419" s="172">
        <v>80.036345837783614</v>
      </c>
      <c r="H419" s="172">
        <v>12.133222716145591</v>
      </c>
      <c r="I419" s="172">
        <v>36.59200011015362</v>
      </c>
      <c r="J419" s="172">
        <v>0.10953014407528303</v>
      </c>
      <c r="K419" s="173">
        <v>2006</v>
      </c>
      <c r="L419" s="172">
        <f t="shared" si="17"/>
        <v>85.203393161193432</v>
      </c>
      <c r="M419" s="172">
        <f t="shared" si="18"/>
        <v>64.95108966401375</v>
      </c>
      <c r="N419" s="165"/>
      <c r="O419" s="145"/>
    </row>
    <row r="420" spans="1:15" ht="15" x14ac:dyDescent="0.25">
      <c r="B420" s="171">
        <v>2007</v>
      </c>
      <c r="C420" s="172">
        <v>7.7026830898545393</v>
      </c>
      <c r="D420" s="172">
        <v>0.27225836761351541</v>
      </c>
      <c r="E420" s="172">
        <v>1.1619996567965709</v>
      </c>
      <c r="F420" s="172">
        <v>12.872437238568317</v>
      </c>
      <c r="G420" s="172">
        <v>75.121667201732095</v>
      </c>
      <c r="H420" s="172">
        <v>10.532776508093415</v>
      </c>
      <c r="I420" s="172">
        <v>33.555829164197895</v>
      </c>
      <c r="J420" s="172">
        <v>0.10087439062405273</v>
      </c>
      <c r="K420" s="173">
        <v>2007</v>
      </c>
      <c r="L420" s="172">
        <f t="shared" si="17"/>
        <v>82.82435029158664</v>
      </c>
      <c r="M420" s="172">
        <f t="shared" si="18"/>
        <v>58.496175325893766</v>
      </c>
      <c r="N420" s="165"/>
      <c r="O420" s="145"/>
    </row>
    <row r="421" spans="1:15" ht="15" x14ac:dyDescent="0.25">
      <c r="B421" s="171">
        <v>2008</v>
      </c>
      <c r="C421" s="172">
        <v>9.6501021731458945</v>
      </c>
      <c r="D421" s="172">
        <v>0.3951232480666797</v>
      </c>
      <c r="E421" s="172">
        <v>0.86917950668917654</v>
      </c>
      <c r="F421" s="172">
        <v>12.208458209459907</v>
      </c>
      <c r="G421" s="172">
        <v>36.404105753845847</v>
      </c>
      <c r="H421" s="172">
        <v>10.843762905431005</v>
      </c>
      <c r="I421" s="172">
        <v>34.035452120912709</v>
      </c>
      <c r="J421" s="172">
        <v>0.14584451106969806</v>
      </c>
      <c r="K421" s="173">
        <v>2008</v>
      </c>
      <c r="L421" s="172">
        <f t="shared" si="17"/>
        <v>46.054207926991744</v>
      </c>
      <c r="M421" s="172">
        <f t="shared" si="18"/>
        <v>58.497820501629178</v>
      </c>
      <c r="N421" s="165"/>
      <c r="O421" s="145"/>
    </row>
    <row r="422" spans="1:15" ht="15" x14ac:dyDescent="0.25">
      <c r="B422" s="171">
        <v>2009</v>
      </c>
      <c r="C422" s="172">
        <v>12.727069820349723</v>
      </c>
      <c r="D422" s="172">
        <v>0.97096296746725896</v>
      </c>
      <c r="E422" s="172">
        <v>0.77192928520112292</v>
      </c>
      <c r="F422" s="172">
        <v>10.443129363176423</v>
      </c>
      <c r="G422" s="172">
        <v>22.764432836714491</v>
      </c>
      <c r="H422" s="172">
        <v>10.330099034517087</v>
      </c>
      <c r="I422" s="172">
        <v>33.072612869539675</v>
      </c>
      <c r="J422" s="172">
        <v>0.3208830741249033</v>
      </c>
      <c r="K422" s="173">
        <v>2009</v>
      </c>
      <c r="L422" s="172">
        <f t="shared" si="17"/>
        <v>35.491502657064217</v>
      </c>
      <c r="M422" s="172">
        <f t="shared" si="18"/>
        <v>55.909616594026467</v>
      </c>
      <c r="N422" s="165"/>
      <c r="O422" s="145"/>
    </row>
    <row r="423" spans="1:15" ht="15" x14ac:dyDescent="0.25">
      <c r="B423" s="171">
        <v>2010</v>
      </c>
      <c r="C423" s="172">
        <v>8.4121505296220143</v>
      </c>
      <c r="D423" s="172">
        <v>1.2462157440738146</v>
      </c>
      <c r="E423" s="172">
        <v>0.52546551287122012</v>
      </c>
      <c r="F423" s="172">
        <v>9.671996167975097</v>
      </c>
      <c r="G423" s="172">
        <v>26.435437531554481</v>
      </c>
      <c r="H423" s="172">
        <v>7.6916512835414013</v>
      </c>
      <c r="I423" s="172">
        <v>25.39842867186378</v>
      </c>
      <c r="J423" s="172">
        <v>0.13010760823150885</v>
      </c>
      <c r="K423" s="173">
        <v>2010</v>
      </c>
      <c r="L423" s="172">
        <f t="shared" si="17"/>
        <v>34.847588061176495</v>
      </c>
      <c r="M423" s="172">
        <f t="shared" si="18"/>
        <v>44.663864988556824</v>
      </c>
      <c r="N423" s="165"/>
      <c r="O423" s="145"/>
    </row>
    <row r="424" spans="1:15" ht="15" x14ac:dyDescent="0.25">
      <c r="B424" s="171">
        <v>2011</v>
      </c>
      <c r="C424" s="172">
        <v>14.045874741506767</v>
      </c>
      <c r="D424" s="172">
        <v>0.55290525328514162</v>
      </c>
      <c r="E424" s="172">
        <v>0.92141852487271136</v>
      </c>
      <c r="F424" s="172">
        <v>11.387544666055515</v>
      </c>
      <c r="G424" s="172">
        <v>27.655299016537292</v>
      </c>
      <c r="H424" s="172">
        <v>10.432509894527655</v>
      </c>
      <c r="I424" s="172">
        <v>33.936359407755901</v>
      </c>
      <c r="J424" s="172">
        <v>0.12065350956844925</v>
      </c>
      <c r="K424" s="173">
        <v>2011</v>
      </c>
      <c r="L424" s="172">
        <f t="shared" si="17"/>
        <v>41.701173758044057</v>
      </c>
      <c r="M424" s="172">
        <f t="shared" si="18"/>
        <v>57.351391256065376</v>
      </c>
      <c r="N424" s="165"/>
      <c r="O424" s="145"/>
    </row>
    <row r="425" spans="1:15" ht="15" x14ac:dyDescent="0.25">
      <c r="B425" s="171">
        <v>2012</v>
      </c>
      <c r="C425" s="172">
        <v>8.2112266268668463</v>
      </c>
      <c r="D425" s="172">
        <v>0.49074982649472076</v>
      </c>
      <c r="E425" s="172">
        <v>0.42246225595590658</v>
      </c>
      <c r="F425" s="172">
        <v>8.4887594431638718</v>
      </c>
      <c r="G425" s="172">
        <v>33.364026803523302</v>
      </c>
      <c r="H425" s="172">
        <v>5.8713719581719488</v>
      </c>
      <c r="I425" s="172">
        <v>21.870247103273869</v>
      </c>
      <c r="J425" s="172">
        <v>6.5744836450903676E-2</v>
      </c>
      <c r="K425" s="173">
        <v>2012</v>
      </c>
      <c r="L425" s="172">
        <f t="shared" si="17"/>
        <v>41.575253430390148</v>
      </c>
      <c r="M425" s="172">
        <f t="shared" si="18"/>
        <v>37.20933542351122</v>
      </c>
      <c r="N425" s="165"/>
      <c r="O425" s="146"/>
    </row>
    <row r="426" spans="1:15" ht="15" x14ac:dyDescent="0.25">
      <c r="B426" s="174">
        <v>2013</v>
      </c>
      <c r="C426" s="176">
        <v>12.191293665178819</v>
      </c>
      <c r="D426" s="176">
        <v>0.18793021392775699</v>
      </c>
      <c r="E426" s="176">
        <v>0.93417749454965815</v>
      </c>
      <c r="F426" s="176">
        <v>11.599322581663728</v>
      </c>
      <c r="G426" s="176">
        <v>23.183771608397365</v>
      </c>
      <c r="H426" s="176">
        <v>8.9221558980643749</v>
      </c>
      <c r="I426" s="176">
        <v>27.003545802086592</v>
      </c>
      <c r="J426" s="176">
        <v>5.7034099516840797E-2</v>
      </c>
      <c r="K426" s="175">
        <v>2013</v>
      </c>
      <c r="L426" s="176">
        <f t="shared" ref="L426" si="19">C426+G426</f>
        <v>35.375065273576183</v>
      </c>
      <c r="M426" s="176">
        <f t="shared" ref="M426" si="20">D426+E426+F426+H426+I426+J426</f>
        <v>48.70416608980895</v>
      </c>
      <c r="N426" s="165"/>
      <c r="O426" s="145"/>
    </row>
    <row r="427" spans="1:15" x14ac:dyDescent="0.2">
      <c r="B427" s="62"/>
      <c r="C427" s="165"/>
      <c r="D427" s="165"/>
      <c r="E427" s="165"/>
      <c r="F427" s="165"/>
      <c r="G427" s="165"/>
      <c r="H427" s="165"/>
      <c r="I427" s="165"/>
      <c r="J427" s="165"/>
      <c r="K427" s="166"/>
      <c r="L427" s="165"/>
      <c r="M427" s="165"/>
      <c r="N427" s="165"/>
      <c r="O427" s="145"/>
    </row>
    <row r="428" spans="1:15" x14ac:dyDescent="0.2">
      <c r="A428" s="59" t="s">
        <v>94</v>
      </c>
      <c r="B428" s="168" t="s">
        <v>90</v>
      </c>
      <c r="C428" s="169" t="s">
        <v>29</v>
      </c>
      <c r="D428" s="169" t="s">
        <v>30</v>
      </c>
      <c r="E428" s="169" t="s">
        <v>24</v>
      </c>
      <c r="F428" s="169" t="s">
        <v>25</v>
      </c>
      <c r="G428" s="169" t="s">
        <v>28</v>
      </c>
      <c r="H428" s="169" t="s">
        <v>26</v>
      </c>
      <c r="I428" s="169" t="s">
        <v>27</v>
      </c>
      <c r="J428" s="169" t="s">
        <v>31</v>
      </c>
      <c r="K428" s="170" t="s">
        <v>90</v>
      </c>
      <c r="L428" s="169" t="s">
        <v>89</v>
      </c>
      <c r="M428" s="169" t="s">
        <v>88</v>
      </c>
      <c r="N428" s="165"/>
      <c r="O428" s="145"/>
    </row>
    <row r="429" spans="1:15" ht="15" x14ac:dyDescent="0.25">
      <c r="B429" s="171">
        <v>1991</v>
      </c>
      <c r="C429" s="172">
        <v>0.76965730164625679</v>
      </c>
      <c r="D429" s="172">
        <v>14.162623335961648</v>
      </c>
      <c r="E429" s="172">
        <v>12.580169921883879</v>
      </c>
      <c r="F429" s="172">
        <v>121.34441288004309</v>
      </c>
      <c r="G429" s="172">
        <v>186.74043650598031</v>
      </c>
      <c r="H429" s="172">
        <v>18.507415699553395</v>
      </c>
      <c r="I429" s="172">
        <v>122.87285424895111</v>
      </c>
      <c r="J429" s="172">
        <v>11.130138786849885</v>
      </c>
      <c r="K429" s="173">
        <v>1991</v>
      </c>
      <c r="L429" s="172">
        <f t="shared" ref="L429:L450" si="21">C429+G429</f>
        <v>187.51009380762656</v>
      </c>
      <c r="M429" s="172">
        <f t="shared" ref="M429:M450" si="22">D429+E429+F429+H429+I429+J429</f>
        <v>300.59761487324306</v>
      </c>
      <c r="N429" s="165"/>
      <c r="O429" s="145"/>
    </row>
    <row r="430" spans="1:15" ht="15" x14ac:dyDescent="0.25">
      <c r="B430" s="171">
        <v>1992</v>
      </c>
      <c r="C430" s="172">
        <v>4.7622891083485541</v>
      </c>
      <c r="D430" s="172">
        <v>4.4108395749882021</v>
      </c>
      <c r="E430" s="172">
        <v>13.891124406363849</v>
      </c>
      <c r="F430" s="172">
        <v>179.78977600006803</v>
      </c>
      <c r="G430" s="172">
        <v>123.26722683761372</v>
      </c>
      <c r="H430" s="172">
        <v>23.907833507974917</v>
      </c>
      <c r="I430" s="172">
        <v>125.56181351809946</v>
      </c>
      <c r="J430" s="172">
        <v>9.2748967650692613</v>
      </c>
      <c r="K430" s="173">
        <v>1992</v>
      </c>
      <c r="L430" s="172">
        <f t="shared" si="21"/>
        <v>128.02951594596226</v>
      </c>
      <c r="M430" s="172">
        <f t="shared" si="22"/>
        <v>356.83628377256372</v>
      </c>
      <c r="N430" s="165"/>
      <c r="O430" s="145"/>
    </row>
    <row r="431" spans="1:15" ht="15" x14ac:dyDescent="0.25">
      <c r="B431" s="171">
        <v>1993</v>
      </c>
      <c r="C431" s="172">
        <v>21.446771924116014</v>
      </c>
      <c r="D431" s="172">
        <v>1.1594272339686749</v>
      </c>
      <c r="E431" s="172">
        <v>18.626066760084562</v>
      </c>
      <c r="F431" s="172">
        <v>199.43092760117335</v>
      </c>
      <c r="G431" s="172">
        <v>83.851620048800058</v>
      </c>
      <c r="H431" s="172">
        <v>29.656754830559382</v>
      </c>
      <c r="I431" s="172">
        <v>154.3363379299669</v>
      </c>
      <c r="J431" s="172">
        <v>6.1080220256054982</v>
      </c>
      <c r="K431" s="173">
        <v>1993</v>
      </c>
      <c r="L431" s="172">
        <f t="shared" si="21"/>
        <v>105.29839197291608</v>
      </c>
      <c r="M431" s="172">
        <f t="shared" si="22"/>
        <v>409.31753638135837</v>
      </c>
      <c r="N431" s="165"/>
      <c r="O431" s="145"/>
    </row>
    <row r="432" spans="1:15" ht="15" x14ac:dyDescent="0.25">
      <c r="B432" s="171">
        <v>1994</v>
      </c>
      <c r="C432" s="172">
        <v>3.7854575526555245</v>
      </c>
      <c r="D432" s="172">
        <v>0.98194818489822644</v>
      </c>
      <c r="E432" s="172">
        <v>15.25475232965506</v>
      </c>
      <c r="F432" s="172">
        <v>152.66710399029017</v>
      </c>
      <c r="G432" s="172">
        <v>130.75233857753594</v>
      </c>
      <c r="H432" s="172">
        <v>16.539171882297861</v>
      </c>
      <c r="I432" s="172">
        <v>149.9396510396262</v>
      </c>
      <c r="J432" s="172">
        <v>5.8535461188274356</v>
      </c>
      <c r="K432" s="173">
        <v>1994</v>
      </c>
      <c r="L432" s="172">
        <f t="shared" si="21"/>
        <v>134.53779613019145</v>
      </c>
      <c r="M432" s="172">
        <f t="shared" si="22"/>
        <v>341.23617354559491</v>
      </c>
      <c r="N432" s="165"/>
      <c r="O432" s="145"/>
    </row>
    <row r="433" spans="2:15" ht="15" x14ac:dyDescent="0.25">
      <c r="B433" s="171">
        <v>1995</v>
      </c>
      <c r="C433" s="172">
        <v>0.71621367216987886</v>
      </c>
      <c r="D433" s="172">
        <v>0.92774991395951156</v>
      </c>
      <c r="E433" s="172">
        <v>6.9788390770962669</v>
      </c>
      <c r="F433" s="172">
        <v>92.98713037515958</v>
      </c>
      <c r="G433" s="172">
        <v>103.45130844042089</v>
      </c>
      <c r="H433" s="172">
        <v>12.196118474988641</v>
      </c>
      <c r="I433" s="172">
        <v>72.828308343908603</v>
      </c>
      <c r="J433" s="172">
        <v>5.3715780625731089</v>
      </c>
      <c r="K433" s="173">
        <v>1995</v>
      </c>
      <c r="L433" s="172">
        <f t="shared" si="21"/>
        <v>104.16752211259077</v>
      </c>
      <c r="M433" s="172">
        <f t="shared" si="22"/>
        <v>191.28972424768574</v>
      </c>
      <c r="N433" s="165"/>
      <c r="O433" s="145"/>
    </row>
    <row r="434" spans="2:15" ht="15" x14ac:dyDescent="0.25">
      <c r="B434" s="171">
        <v>1996</v>
      </c>
      <c r="C434" s="172">
        <v>2.1209995729344038</v>
      </c>
      <c r="D434" s="172">
        <v>2.0930052060663851</v>
      </c>
      <c r="E434" s="172">
        <v>15.367072427933879</v>
      </c>
      <c r="F434" s="172">
        <v>215.7392763180614</v>
      </c>
      <c r="G434" s="172">
        <v>85.874602489116228</v>
      </c>
      <c r="H434" s="172">
        <v>23.694756367383572</v>
      </c>
      <c r="I434" s="172">
        <v>183.51949773006839</v>
      </c>
      <c r="J434" s="172">
        <v>5.4083602744590058</v>
      </c>
      <c r="K434" s="173">
        <v>1996</v>
      </c>
      <c r="L434" s="172">
        <f t="shared" si="21"/>
        <v>87.995602062050637</v>
      </c>
      <c r="M434" s="172">
        <f t="shared" si="22"/>
        <v>445.82196832397267</v>
      </c>
      <c r="N434" s="165"/>
      <c r="O434" s="145"/>
    </row>
    <row r="435" spans="2:15" ht="15" x14ac:dyDescent="0.25">
      <c r="B435" s="171">
        <v>1997</v>
      </c>
      <c r="C435" s="172">
        <v>0.65131165709220162</v>
      </c>
      <c r="D435" s="172">
        <v>0.49587058073374563</v>
      </c>
      <c r="E435" s="172">
        <v>9.8218264873244685</v>
      </c>
      <c r="F435" s="172">
        <v>122.5124075190439</v>
      </c>
      <c r="G435" s="172">
        <v>222.12589116202847</v>
      </c>
      <c r="H435" s="172">
        <v>15.134784969415147</v>
      </c>
      <c r="I435" s="172">
        <v>87.727796371564395</v>
      </c>
      <c r="J435" s="172">
        <v>6.830518845132949</v>
      </c>
      <c r="K435" s="173">
        <v>1997</v>
      </c>
      <c r="L435" s="172">
        <f t="shared" si="21"/>
        <v>222.77720281912067</v>
      </c>
      <c r="M435" s="172">
        <f t="shared" si="22"/>
        <v>242.52320477321459</v>
      </c>
      <c r="N435" s="165"/>
      <c r="O435" s="145"/>
    </row>
    <row r="436" spans="2:15" ht="15" x14ac:dyDescent="0.25">
      <c r="B436" s="171">
        <v>1998</v>
      </c>
      <c r="C436" s="172">
        <v>2.9650302121167549</v>
      </c>
      <c r="D436" s="172">
        <v>0.76018402609763791</v>
      </c>
      <c r="E436" s="172">
        <v>13.59918450131422</v>
      </c>
      <c r="F436" s="172">
        <v>145.34735172368801</v>
      </c>
      <c r="G436" s="172">
        <v>542.73609801623945</v>
      </c>
      <c r="H436" s="172">
        <v>18.112625865340441</v>
      </c>
      <c r="I436" s="172">
        <v>139.03905169140236</v>
      </c>
      <c r="J436" s="172">
        <v>6.1426507220827791</v>
      </c>
      <c r="K436" s="173">
        <v>1998</v>
      </c>
      <c r="L436" s="172">
        <f t="shared" si="21"/>
        <v>545.7011282283562</v>
      </c>
      <c r="M436" s="172">
        <f t="shared" si="22"/>
        <v>323.00104852992547</v>
      </c>
      <c r="N436" s="165"/>
      <c r="O436" s="145"/>
    </row>
    <row r="437" spans="2:15" ht="15" x14ac:dyDescent="0.25">
      <c r="B437" s="171">
        <v>1999</v>
      </c>
      <c r="C437" s="172">
        <v>4.0256969807588741</v>
      </c>
      <c r="D437" s="172">
        <v>0.72388617646352649</v>
      </c>
      <c r="E437" s="172">
        <v>8.9185896217135898</v>
      </c>
      <c r="F437" s="172">
        <v>95.352236104984371</v>
      </c>
      <c r="G437" s="172">
        <v>425.44997972225588</v>
      </c>
      <c r="H437" s="172">
        <v>11.191063024404311</v>
      </c>
      <c r="I437" s="172">
        <v>75.084303746725368</v>
      </c>
      <c r="J437" s="172">
        <v>3.9501569509227785</v>
      </c>
      <c r="K437" s="173">
        <v>1999</v>
      </c>
      <c r="L437" s="172">
        <f t="shared" si="21"/>
        <v>429.47567670301476</v>
      </c>
      <c r="M437" s="172">
        <f t="shared" si="22"/>
        <v>195.22023562521395</v>
      </c>
      <c r="N437" s="165"/>
      <c r="O437" s="145"/>
    </row>
    <row r="438" spans="2:15" ht="15" x14ac:dyDescent="0.25">
      <c r="B438" s="171">
        <v>2000</v>
      </c>
      <c r="C438" s="172">
        <v>4.6116764323813761</v>
      </c>
      <c r="D438" s="172">
        <v>2.562941703435162</v>
      </c>
      <c r="E438" s="172">
        <v>13.361594431295009</v>
      </c>
      <c r="F438" s="172">
        <v>167.67500105001588</v>
      </c>
      <c r="G438" s="172">
        <v>420.77374869077556</v>
      </c>
      <c r="H438" s="172">
        <v>18.082527171089225</v>
      </c>
      <c r="I438" s="172">
        <v>141.39482189601486</v>
      </c>
      <c r="J438" s="172">
        <v>4.0303869528897858</v>
      </c>
      <c r="K438" s="173">
        <v>2000</v>
      </c>
      <c r="L438" s="172">
        <f t="shared" si="21"/>
        <v>425.38542512315695</v>
      </c>
      <c r="M438" s="172">
        <f t="shared" si="22"/>
        <v>347.10727320473995</v>
      </c>
      <c r="N438" s="165"/>
      <c r="O438" s="145"/>
    </row>
    <row r="439" spans="2:15" ht="15" x14ac:dyDescent="0.25">
      <c r="B439" s="171">
        <v>2001</v>
      </c>
      <c r="C439" s="172">
        <v>4.7294859904405087</v>
      </c>
      <c r="D439" s="172">
        <v>1.4182465211571134</v>
      </c>
      <c r="E439" s="172">
        <v>14.196122831355508</v>
      </c>
      <c r="F439" s="172">
        <v>151.63687565400284</v>
      </c>
      <c r="G439" s="172">
        <v>352.9539312982302</v>
      </c>
      <c r="H439" s="172">
        <v>18.605947562231243</v>
      </c>
      <c r="I439" s="172">
        <v>121.01927246878297</v>
      </c>
      <c r="J439" s="172">
        <v>2.5260230754337218</v>
      </c>
      <c r="K439" s="173">
        <v>2001</v>
      </c>
      <c r="L439" s="172">
        <f t="shared" si="21"/>
        <v>357.68341728867074</v>
      </c>
      <c r="M439" s="172">
        <f t="shared" si="22"/>
        <v>309.4024881129634</v>
      </c>
      <c r="N439" s="165"/>
      <c r="O439" s="145"/>
    </row>
    <row r="440" spans="2:15" ht="15" x14ac:dyDescent="0.25">
      <c r="B440" s="171">
        <v>2002</v>
      </c>
      <c r="C440" s="172">
        <v>7.0242597054574185</v>
      </c>
      <c r="D440" s="172">
        <v>1.5892147478584513</v>
      </c>
      <c r="E440" s="172">
        <v>12.353142680461493</v>
      </c>
      <c r="F440" s="172">
        <v>147.72862953502352</v>
      </c>
      <c r="G440" s="172">
        <v>151.36135757774684</v>
      </c>
      <c r="H440" s="172">
        <v>14.439536362506834</v>
      </c>
      <c r="I440" s="172">
        <v>126.56027374586418</v>
      </c>
      <c r="J440" s="172">
        <v>2.0010131363160206</v>
      </c>
      <c r="K440" s="173">
        <v>2002</v>
      </c>
      <c r="L440" s="172">
        <f t="shared" si="21"/>
        <v>158.38561728320425</v>
      </c>
      <c r="M440" s="172">
        <f t="shared" si="22"/>
        <v>304.67181020803048</v>
      </c>
      <c r="N440" s="165"/>
      <c r="O440" s="145"/>
    </row>
    <row r="441" spans="2:15" ht="15" x14ac:dyDescent="0.25">
      <c r="B441" s="171">
        <v>2003</v>
      </c>
      <c r="C441" s="172">
        <v>3.4155300198474436</v>
      </c>
      <c r="D441" s="172">
        <v>2.6526013790700378</v>
      </c>
      <c r="E441" s="172">
        <v>20.276170854822521</v>
      </c>
      <c r="F441" s="172">
        <v>217.5984445184495</v>
      </c>
      <c r="G441" s="172">
        <v>503.49815020617314</v>
      </c>
      <c r="H441" s="172">
        <v>23.270984645127214</v>
      </c>
      <c r="I441" s="172">
        <v>205.04429305564128</v>
      </c>
      <c r="J441" s="172">
        <v>1.6252247999752094</v>
      </c>
      <c r="K441" s="173">
        <v>2003</v>
      </c>
      <c r="L441" s="172">
        <f t="shared" si="21"/>
        <v>506.91368022602057</v>
      </c>
      <c r="M441" s="172">
        <f t="shared" si="22"/>
        <v>470.46771925308576</v>
      </c>
      <c r="N441" s="165"/>
      <c r="O441" s="145"/>
    </row>
    <row r="442" spans="2:15" ht="15" x14ac:dyDescent="0.25">
      <c r="B442" s="171">
        <v>2004</v>
      </c>
      <c r="C442" s="172">
        <v>4.2041313211325635</v>
      </c>
      <c r="D442" s="172">
        <v>4.4207625006362417</v>
      </c>
      <c r="E442" s="172">
        <v>19.704230109699527</v>
      </c>
      <c r="F442" s="172">
        <v>193.47725846676465</v>
      </c>
      <c r="G442" s="172">
        <v>960.04732685933323</v>
      </c>
      <c r="H442" s="172">
        <v>17.773470384474585</v>
      </c>
      <c r="I442" s="172">
        <v>187.99329382132666</v>
      </c>
      <c r="J442" s="172">
        <v>1.6905270845624594</v>
      </c>
      <c r="K442" s="173">
        <v>2004</v>
      </c>
      <c r="L442" s="172">
        <f t="shared" si="21"/>
        <v>964.25145818046576</v>
      </c>
      <c r="M442" s="172">
        <f t="shared" si="22"/>
        <v>425.05954236746413</v>
      </c>
      <c r="N442" s="165"/>
      <c r="O442" s="145"/>
    </row>
    <row r="443" spans="2:15" ht="15" x14ac:dyDescent="0.25">
      <c r="B443" s="171">
        <v>2005</v>
      </c>
      <c r="C443" s="172">
        <v>4.6723012928344438</v>
      </c>
      <c r="D443" s="172">
        <v>2.751813551096205</v>
      </c>
      <c r="E443" s="172">
        <v>21.507210635861984</v>
      </c>
      <c r="F443" s="172">
        <v>211.78471512542487</v>
      </c>
      <c r="G443" s="172">
        <v>1078.7181333278356</v>
      </c>
      <c r="H443" s="172">
        <v>18.986008755801492</v>
      </c>
      <c r="I443" s="172">
        <v>197.61647668203454</v>
      </c>
      <c r="J443" s="172">
        <v>2.1908205720302947</v>
      </c>
      <c r="K443" s="173">
        <v>2005</v>
      </c>
      <c r="L443" s="172">
        <f t="shared" si="21"/>
        <v>1083.39043462067</v>
      </c>
      <c r="M443" s="172">
        <f t="shared" si="22"/>
        <v>454.83704532224937</v>
      </c>
      <c r="N443" s="165"/>
      <c r="O443" s="145"/>
    </row>
    <row r="444" spans="2:15" ht="15" x14ac:dyDescent="0.25">
      <c r="B444" s="171">
        <v>2006</v>
      </c>
      <c r="C444" s="172">
        <v>1.6134521329444362</v>
      </c>
      <c r="D444" s="172">
        <v>2.6779692677067906</v>
      </c>
      <c r="E444" s="172">
        <v>19.424222800136526</v>
      </c>
      <c r="F444" s="172">
        <v>180.20922917854261</v>
      </c>
      <c r="G444" s="172">
        <v>888.34510525859764</v>
      </c>
      <c r="H444" s="172">
        <v>16.721573098554824</v>
      </c>
      <c r="I444" s="172">
        <v>151.80804464409695</v>
      </c>
      <c r="J444" s="172">
        <v>0.45958329670074294</v>
      </c>
      <c r="K444" s="173">
        <v>2006</v>
      </c>
      <c r="L444" s="172">
        <f t="shared" si="21"/>
        <v>889.95855739154206</v>
      </c>
      <c r="M444" s="172">
        <f t="shared" si="22"/>
        <v>371.30062228573843</v>
      </c>
      <c r="N444" s="165"/>
      <c r="O444" s="145"/>
    </row>
    <row r="445" spans="2:15" ht="15" x14ac:dyDescent="0.25">
      <c r="B445" s="171">
        <v>2007</v>
      </c>
      <c r="C445" s="172">
        <v>2.5292365722589549</v>
      </c>
      <c r="D445" s="172">
        <v>2.3153553757364262</v>
      </c>
      <c r="E445" s="172">
        <v>21.744422551165528</v>
      </c>
      <c r="F445" s="172">
        <v>183.66078475200393</v>
      </c>
      <c r="G445" s="172">
        <v>856.48505294313486</v>
      </c>
      <c r="H445" s="172">
        <v>16.332176189265031</v>
      </c>
      <c r="I445" s="172">
        <v>160.2081338977535</v>
      </c>
      <c r="J445" s="172">
        <v>0.3841930965918825</v>
      </c>
      <c r="K445" s="173">
        <v>2007</v>
      </c>
      <c r="L445" s="172">
        <f t="shared" si="21"/>
        <v>859.01428951539378</v>
      </c>
      <c r="M445" s="172">
        <f t="shared" si="22"/>
        <v>384.64506586251633</v>
      </c>
      <c r="N445" s="165"/>
      <c r="O445" s="145"/>
    </row>
    <row r="446" spans="2:15" ht="15" x14ac:dyDescent="0.25">
      <c r="B446" s="171">
        <v>2008</v>
      </c>
      <c r="C446" s="172">
        <v>1.9533647096387232</v>
      </c>
      <c r="D446" s="172">
        <v>3.0491103254130034</v>
      </c>
      <c r="E446" s="172">
        <v>15.614742743544413</v>
      </c>
      <c r="F446" s="172">
        <v>168.67147225318189</v>
      </c>
      <c r="G446" s="172">
        <v>946.17692668058908</v>
      </c>
      <c r="H446" s="172">
        <v>14.626860550787232</v>
      </c>
      <c r="I446" s="172">
        <v>133.47216534812978</v>
      </c>
      <c r="J446" s="172">
        <v>0.85804383886055624</v>
      </c>
      <c r="K446" s="173">
        <v>2008</v>
      </c>
      <c r="L446" s="172">
        <f t="shared" si="21"/>
        <v>948.13029139022785</v>
      </c>
      <c r="M446" s="172">
        <f t="shared" si="22"/>
        <v>336.29239505991688</v>
      </c>
      <c r="N446" s="165"/>
      <c r="O446" s="145"/>
    </row>
    <row r="447" spans="2:15" ht="15" x14ac:dyDescent="0.25">
      <c r="B447" s="171">
        <v>2009</v>
      </c>
      <c r="C447" s="172">
        <v>3.3737330372942611</v>
      </c>
      <c r="D447" s="172">
        <v>3.6872702099332058</v>
      </c>
      <c r="E447" s="172">
        <v>13.527816183406436</v>
      </c>
      <c r="F447" s="172">
        <v>143.06658195658443</v>
      </c>
      <c r="G447" s="172">
        <v>912.39500290419278</v>
      </c>
      <c r="H447" s="172">
        <v>13.051996274939887</v>
      </c>
      <c r="I447" s="172">
        <v>128.13316252278088</v>
      </c>
      <c r="J447" s="172">
        <v>1.5907179501234279</v>
      </c>
      <c r="K447" s="173">
        <v>2009</v>
      </c>
      <c r="L447" s="172">
        <f t="shared" si="21"/>
        <v>915.76873594148708</v>
      </c>
      <c r="M447" s="172">
        <f t="shared" si="22"/>
        <v>303.05754509776824</v>
      </c>
      <c r="N447" s="165"/>
      <c r="O447" s="145"/>
    </row>
    <row r="448" spans="2:15" ht="15" x14ac:dyDescent="0.25">
      <c r="B448" s="171">
        <v>2010</v>
      </c>
      <c r="C448" s="172">
        <v>1.7568523796833984</v>
      </c>
      <c r="D448" s="172">
        <v>3.5212617660428296</v>
      </c>
      <c r="E448" s="172">
        <v>13.152703285487007</v>
      </c>
      <c r="F448" s="172">
        <v>157.1287792479597</v>
      </c>
      <c r="G448" s="172">
        <v>910.62149162974799</v>
      </c>
      <c r="H448" s="172">
        <v>10.142535670890187</v>
      </c>
      <c r="I448" s="172">
        <v>129.55663542825286</v>
      </c>
      <c r="J448" s="172">
        <v>0.54242670273442928</v>
      </c>
      <c r="K448" s="173">
        <v>2010</v>
      </c>
      <c r="L448" s="172">
        <f t="shared" si="21"/>
        <v>912.37834400943143</v>
      </c>
      <c r="M448" s="172">
        <f t="shared" si="22"/>
        <v>314.04434210136702</v>
      </c>
      <c r="N448" s="165"/>
      <c r="O448" s="145"/>
    </row>
    <row r="449" spans="1:15" ht="15" x14ac:dyDescent="0.25">
      <c r="B449" s="171">
        <v>2011</v>
      </c>
      <c r="C449" s="172">
        <v>5.0060814861935219</v>
      </c>
      <c r="D449" s="172">
        <v>4.4514100478527006</v>
      </c>
      <c r="E449" s="172">
        <v>20.09363245408548</v>
      </c>
      <c r="F449" s="172">
        <v>204.68287153933275</v>
      </c>
      <c r="G449" s="172">
        <v>889.21969314043781</v>
      </c>
      <c r="H449" s="172">
        <v>15.833411254107929</v>
      </c>
      <c r="I449" s="172">
        <v>174.43168932525771</v>
      </c>
      <c r="J449" s="172">
        <v>0.60382935292978146</v>
      </c>
      <c r="K449" s="173">
        <v>2011</v>
      </c>
      <c r="L449" s="172">
        <f t="shared" si="21"/>
        <v>894.22577462663128</v>
      </c>
      <c r="M449" s="172">
        <f t="shared" si="22"/>
        <v>420.09684397356637</v>
      </c>
      <c r="N449" s="165"/>
      <c r="O449" s="145"/>
    </row>
    <row r="450" spans="1:15" ht="15" x14ac:dyDescent="0.25">
      <c r="B450" s="171">
        <v>2012</v>
      </c>
      <c r="C450" s="172">
        <v>1.6917050021002069</v>
      </c>
      <c r="D450" s="172">
        <v>3.8123058415949345</v>
      </c>
      <c r="E450" s="172">
        <v>9.7751128352247179</v>
      </c>
      <c r="F450" s="172">
        <v>98.457246229052544</v>
      </c>
      <c r="G450" s="172">
        <v>979.10687339305878</v>
      </c>
      <c r="H450" s="172">
        <v>8.670323632308282</v>
      </c>
      <c r="I450" s="172">
        <v>84.744529280811548</v>
      </c>
      <c r="J450" s="172">
        <v>0.30605138956161682</v>
      </c>
      <c r="K450" s="173">
        <v>2012</v>
      </c>
      <c r="L450" s="172">
        <f t="shared" si="21"/>
        <v>980.79857839515898</v>
      </c>
      <c r="M450" s="172">
        <f t="shared" si="22"/>
        <v>205.76556920855364</v>
      </c>
      <c r="N450" s="165"/>
      <c r="O450" s="146"/>
    </row>
    <row r="451" spans="1:15" ht="15" x14ac:dyDescent="0.25">
      <c r="B451" s="174">
        <v>2013</v>
      </c>
      <c r="C451" s="176">
        <v>1.8766738022059144</v>
      </c>
      <c r="D451" s="176">
        <v>3.3401242319960147</v>
      </c>
      <c r="E451" s="176">
        <v>13.704765773378313</v>
      </c>
      <c r="F451" s="176">
        <v>188.50360604375601</v>
      </c>
      <c r="G451" s="176">
        <v>1100.1231188774109</v>
      </c>
      <c r="H451" s="176">
        <v>10.98717230418697</v>
      </c>
      <c r="I451" s="176">
        <v>139.48885718733072</v>
      </c>
      <c r="J451" s="176">
        <v>0.3510070123757032</v>
      </c>
      <c r="K451" s="175">
        <v>2013</v>
      </c>
      <c r="L451" s="176">
        <f t="shared" ref="L451" si="23">C451+G451</f>
        <v>1101.9997926796168</v>
      </c>
      <c r="M451" s="176">
        <f t="shared" ref="M451" si="24">D451+E451+F451+H451+I451+J451</f>
        <v>356.37553255302373</v>
      </c>
      <c r="N451" s="165"/>
      <c r="O451" s="145"/>
    </row>
    <row r="452" spans="1:15" x14ac:dyDescent="0.2">
      <c r="B452" s="62"/>
      <c r="C452" s="165"/>
      <c r="D452" s="165"/>
      <c r="E452" s="165"/>
      <c r="F452" s="165"/>
      <c r="G452" s="165"/>
      <c r="H452" s="165"/>
      <c r="I452" s="165"/>
      <c r="J452" s="165"/>
      <c r="K452" s="166"/>
      <c r="L452" s="165"/>
      <c r="M452" s="165"/>
      <c r="N452" s="165"/>
      <c r="O452" s="145"/>
    </row>
    <row r="453" spans="1:15" x14ac:dyDescent="0.2">
      <c r="A453" s="59" t="s">
        <v>95</v>
      </c>
      <c r="B453" s="168" t="s">
        <v>90</v>
      </c>
      <c r="C453" s="169" t="s">
        <v>29</v>
      </c>
      <c r="D453" s="169" t="s">
        <v>30</v>
      </c>
      <c r="E453" s="169" t="s">
        <v>24</v>
      </c>
      <c r="F453" s="169" t="s">
        <v>25</v>
      </c>
      <c r="G453" s="169" t="s">
        <v>28</v>
      </c>
      <c r="H453" s="169" t="s">
        <v>26</v>
      </c>
      <c r="I453" s="169" t="s">
        <v>27</v>
      </c>
      <c r="J453" s="169" t="s">
        <v>31</v>
      </c>
      <c r="K453" s="170" t="s">
        <v>90</v>
      </c>
      <c r="L453" s="169" t="s">
        <v>89</v>
      </c>
      <c r="M453" s="169" t="s">
        <v>88</v>
      </c>
      <c r="N453" s="165"/>
      <c r="O453" s="145"/>
    </row>
    <row r="454" spans="1:15" ht="15" x14ac:dyDescent="0.25">
      <c r="B454" s="171">
        <v>1991</v>
      </c>
      <c r="C454" s="172">
        <v>45.676203905791702</v>
      </c>
      <c r="D454" s="172">
        <v>38.547930983175306</v>
      </c>
      <c r="E454" s="172">
        <v>162.29405931368242</v>
      </c>
      <c r="F454" s="172">
        <v>7792.4385161557302</v>
      </c>
      <c r="G454" s="172">
        <v>945.23607919444976</v>
      </c>
      <c r="H454" s="172">
        <v>1472.4863599417779</v>
      </c>
      <c r="I454" s="172">
        <v>2643.8194361051851</v>
      </c>
      <c r="J454" s="172">
        <v>19.138509821001769</v>
      </c>
      <c r="K454" s="173">
        <v>1991</v>
      </c>
      <c r="L454" s="172">
        <f>(C454+G454)/1000</f>
        <v>0.99091228310024149</v>
      </c>
      <c r="M454" s="172">
        <f>(D454+E454+F454+H454+I454+J454)/1000</f>
        <v>12.128724812320552</v>
      </c>
      <c r="N454" s="165"/>
      <c r="O454" s="145"/>
    </row>
    <row r="455" spans="1:15" ht="15" x14ac:dyDescent="0.25">
      <c r="B455" s="171">
        <v>1992</v>
      </c>
      <c r="C455" s="172">
        <v>282.62356233870389</v>
      </c>
      <c r="D455" s="172">
        <v>14.282417725254478</v>
      </c>
      <c r="E455" s="172">
        <v>208.66214176839364</v>
      </c>
      <c r="F455" s="172">
        <v>13876.38186312634</v>
      </c>
      <c r="G455" s="172">
        <v>2020.2998739253735</v>
      </c>
      <c r="H455" s="172">
        <v>1867.84314982769</v>
      </c>
      <c r="I455" s="172">
        <v>4309.6348500332451</v>
      </c>
      <c r="J455" s="172">
        <v>22.966718061639025</v>
      </c>
      <c r="K455" s="173">
        <v>1992</v>
      </c>
      <c r="L455" s="172">
        <f t="shared" ref="L455:L475" si="25">(C455+G455)/1000</f>
        <v>2.3029234362640771</v>
      </c>
      <c r="M455" s="172">
        <f t="shared" ref="M455:M475" si="26">(D455+E455+F455+H455+I455+J455)/1000</f>
        <v>20.29977114054256</v>
      </c>
      <c r="N455" s="165"/>
      <c r="O455" s="145"/>
    </row>
    <row r="456" spans="1:15" ht="15" x14ac:dyDescent="0.25">
      <c r="B456" s="171">
        <v>1993</v>
      </c>
      <c r="C456" s="172">
        <v>1272.7835173285596</v>
      </c>
      <c r="D456" s="172">
        <v>2.1058550487901924</v>
      </c>
      <c r="E456" s="172">
        <v>225.93789884345094</v>
      </c>
      <c r="F456" s="172">
        <v>9867.6604212101156</v>
      </c>
      <c r="G456" s="172">
        <v>1073.9989803323137</v>
      </c>
      <c r="H456" s="172">
        <v>918.10550333039521</v>
      </c>
      <c r="I456" s="172">
        <v>2170.6091043769534</v>
      </c>
      <c r="J456" s="172">
        <v>36.621347275436378</v>
      </c>
      <c r="K456" s="173">
        <v>1993</v>
      </c>
      <c r="L456" s="172">
        <f t="shared" si="25"/>
        <v>2.3467824976608735</v>
      </c>
      <c r="M456" s="172">
        <f t="shared" si="26"/>
        <v>13.221040130085143</v>
      </c>
      <c r="N456" s="165"/>
      <c r="O456" s="145"/>
    </row>
    <row r="457" spans="1:15" ht="15" x14ac:dyDescent="0.25">
      <c r="B457" s="171">
        <v>1994</v>
      </c>
      <c r="C457" s="172">
        <v>179.40474809654367</v>
      </c>
      <c r="D457" s="172">
        <v>1.767674311881352</v>
      </c>
      <c r="E457" s="172">
        <v>143.56800490053959</v>
      </c>
      <c r="F457" s="172">
        <v>6658.8267555502771</v>
      </c>
      <c r="G457" s="172">
        <v>1234.0196987625111</v>
      </c>
      <c r="H457" s="172">
        <v>692.23256350729559</v>
      </c>
      <c r="I457" s="172">
        <v>2746.7010943701944</v>
      </c>
      <c r="J457" s="172">
        <v>13.022528777648132</v>
      </c>
      <c r="K457" s="173">
        <v>1994</v>
      </c>
      <c r="L457" s="172">
        <f t="shared" si="25"/>
        <v>1.4134244468590549</v>
      </c>
      <c r="M457" s="172">
        <f t="shared" si="26"/>
        <v>10.256118621417837</v>
      </c>
      <c r="N457" s="165"/>
      <c r="O457" s="145"/>
    </row>
    <row r="458" spans="1:15" ht="15" x14ac:dyDescent="0.25">
      <c r="B458" s="171">
        <v>1995</v>
      </c>
      <c r="C458" s="172">
        <v>187.75405269840201</v>
      </c>
      <c r="D458" s="172">
        <v>0.85327759509411538</v>
      </c>
      <c r="E458" s="172">
        <v>91.324042185843766</v>
      </c>
      <c r="F458" s="172">
        <v>3101.7911032309357</v>
      </c>
      <c r="G458" s="172">
        <v>726.05760395466041</v>
      </c>
      <c r="H458" s="172">
        <v>517.07135162472218</v>
      </c>
      <c r="I458" s="172">
        <v>1055.6861363620219</v>
      </c>
      <c r="J458" s="172">
        <v>13.545004661192097</v>
      </c>
      <c r="K458" s="173">
        <v>1995</v>
      </c>
      <c r="L458" s="172">
        <f t="shared" si="25"/>
        <v>0.91381165665306241</v>
      </c>
      <c r="M458" s="172">
        <f t="shared" si="26"/>
        <v>4.78027091565981</v>
      </c>
      <c r="N458" s="165"/>
      <c r="O458" s="145"/>
    </row>
    <row r="459" spans="1:15" ht="15" x14ac:dyDescent="0.25">
      <c r="B459" s="171">
        <v>1996</v>
      </c>
      <c r="C459" s="172">
        <v>274.61047865611454</v>
      </c>
      <c r="D459" s="172">
        <v>6.6766469655000851</v>
      </c>
      <c r="E459" s="172">
        <v>365.97951989249066</v>
      </c>
      <c r="F459" s="172">
        <v>12214.58295453416</v>
      </c>
      <c r="G459" s="172">
        <v>1048.6519407856449</v>
      </c>
      <c r="H459" s="172">
        <v>1481.8805679295249</v>
      </c>
      <c r="I459" s="172">
        <v>3797.8266041790598</v>
      </c>
      <c r="J459" s="172">
        <v>40.261288238812433</v>
      </c>
      <c r="K459" s="173">
        <v>1996</v>
      </c>
      <c r="L459" s="172">
        <f t="shared" si="25"/>
        <v>1.3232624194417595</v>
      </c>
      <c r="M459" s="172">
        <f t="shared" si="26"/>
        <v>17.907207581739549</v>
      </c>
      <c r="N459" s="165"/>
      <c r="O459" s="145"/>
    </row>
    <row r="460" spans="1:15" ht="15" x14ac:dyDescent="0.25">
      <c r="B460" s="171">
        <v>1997</v>
      </c>
      <c r="C460" s="172">
        <v>35.305862866477661</v>
      </c>
      <c r="D460" s="172">
        <v>1.4532267058545372</v>
      </c>
      <c r="E460" s="172">
        <v>45.675846866257565</v>
      </c>
      <c r="F460" s="172">
        <v>2714.6037830520095</v>
      </c>
      <c r="G460" s="172">
        <v>748.15581362726994</v>
      </c>
      <c r="H460" s="172">
        <v>519.10309099541064</v>
      </c>
      <c r="I460" s="172">
        <v>1294.9832903485906</v>
      </c>
      <c r="J460" s="172">
        <v>44.502536150185811</v>
      </c>
      <c r="K460" s="173">
        <v>1997</v>
      </c>
      <c r="L460" s="172">
        <f t="shared" si="25"/>
        <v>0.78346167649374765</v>
      </c>
      <c r="M460" s="172">
        <f t="shared" si="26"/>
        <v>4.6203217741183087</v>
      </c>
      <c r="N460" s="165"/>
      <c r="O460" s="145"/>
    </row>
    <row r="461" spans="1:15" ht="15" x14ac:dyDescent="0.25">
      <c r="B461" s="171">
        <v>1998</v>
      </c>
      <c r="C461" s="172">
        <v>108.55405347659209</v>
      </c>
      <c r="D461" s="172">
        <v>1.2309533779756225</v>
      </c>
      <c r="E461" s="172">
        <v>269.6882732039353</v>
      </c>
      <c r="F461" s="172">
        <v>5356.4325438251199</v>
      </c>
      <c r="G461" s="172">
        <v>794.6931767265869</v>
      </c>
      <c r="H461" s="172">
        <v>976.63002407174247</v>
      </c>
      <c r="I461" s="172">
        <v>3111.4701749003771</v>
      </c>
      <c r="J461" s="172">
        <v>18.327617003393414</v>
      </c>
      <c r="K461" s="173">
        <v>1998</v>
      </c>
      <c r="L461" s="172">
        <f t="shared" si="25"/>
        <v>0.90324723020317899</v>
      </c>
      <c r="M461" s="172">
        <f t="shared" si="26"/>
        <v>9.7337795863825445</v>
      </c>
      <c r="N461" s="165"/>
      <c r="O461" s="145"/>
    </row>
    <row r="462" spans="1:15" ht="15" x14ac:dyDescent="0.25">
      <c r="B462" s="171">
        <v>1999</v>
      </c>
      <c r="C462" s="172">
        <v>134.61298134525558</v>
      </c>
      <c r="D462" s="172">
        <v>2.4517734366571373</v>
      </c>
      <c r="E462" s="172">
        <v>505.13164339146425</v>
      </c>
      <c r="F462" s="172">
        <v>8217.2820155374138</v>
      </c>
      <c r="G462" s="172">
        <v>704.81979606640493</v>
      </c>
      <c r="H462" s="172">
        <v>751.9753398669892</v>
      </c>
      <c r="I462" s="172">
        <v>2975.4639229309473</v>
      </c>
      <c r="J462" s="172">
        <v>16.318036390025686</v>
      </c>
      <c r="K462" s="173">
        <v>1999</v>
      </c>
      <c r="L462" s="172">
        <f t="shared" si="25"/>
        <v>0.83943277741166045</v>
      </c>
      <c r="M462" s="172">
        <f t="shared" si="26"/>
        <v>12.468622731553499</v>
      </c>
      <c r="N462" s="165"/>
      <c r="O462" s="145"/>
    </row>
    <row r="463" spans="1:15" ht="15" x14ac:dyDescent="0.25">
      <c r="B463" s="171">
        <v>2000</v>
      </c>
      <c r="C463" s="172">
        <v>117.70132473311435</v>
      </c>
      <c r="D463" s="172">
        <v>10.166344936572195</v>
      </c>
      <c r="E463" s="172">
        <v>240.02455486593402</v>
      </c>
      <c r="F463" s="172">
        <v>8541.4696395997362</v>
      </c>
      <c r="G463" s="172">
        <v>929.83245502142074</v>
      </c>
      <c r="H463" s="172">
        <v>1232.7462006962801</v>
      </c>
      <c r="I463" s="172">
        <v>4074.7976773115097</v>
      </c>
      <c r="J463" s="172">
        <v>31.27691860498626</v>
      </c>
      <c r="K463" s="173">
        <v>2000</v>
      </c>
      <c r="L463" s="172">
        <f t="shared" si="25"/>
        <v>1.047533779754535</v>
      </c>
      <c r="M463" s="172">
        <f t="shared" si="26"/>
        <v>14.130481336015018</v>
      </c>
      <c r="N463" s="165"/>
      <c r="O463" s="145"/>
    </row>
    <row r="464" spans="1:15" ht="15" x14ac:dyDescent="0.25">
      <c r="B464" s="171">
        <v>2001</v>
      </c>
      <c r="C464" s="172">
        <v>82.458762303339086</v>
      </c>
      <c r="D464" s="172">
        <v>5.8317157082238271</v>
      </c>
      <c r="E464" s="172">
        <v>157.83019183870468</v>
      </c>
      <c r="F464" s="172">
        <v>5246.4379591461347</v>
      </c>
      <c r="G464" s="172">
        <v>801.73944438781598</v>
      </c>
      <c r="H464" s="172">
        <v>1017.4494324322566</v>
      </c>
      <c r="I464" s="172">
        <v>2569.4094017026905</v>
      </c>
      <c r="J464" s="172">
        <v>30.820930485719106</v>
      </c>
      <c r="K464" s="173">
        <v>2001</v>
      </c>
      <c r="L464" s="172">
        <f t="shared" si="25"/>
        <v>0.88419820669115512</v>
      </c>
      <c r="M464" s="172">
        <f t="shared" si="26"/>
        <v>9.0277796313137291</v>
      </c>
      <c r="N464" s="165"/>
      <c r="O464" s="145"/>
    </row>
    <row r="465" spans="1:15" ht="15" x14ac:dyDescent="0.25">
      <c r="B465" s="171">
        <v>2002</v>
      </c>
      <c r="C465" s="172">
        <v>176.43802043792644</v>
      </c>
      <c r="D465" s="172">
        <v>8.1662807917727172</v>
      </c>
      <c r="E465" s="172">
        <v>244.65608435439233</v>
      </c>
      <c r="F465" s="172">
        <v>5202.8868462030559</v>
      </c>
      <c r="G465" s="172">
        <v>1132.3367810736468</v>
      </c>
      <c r="H465" s="172">
        <v>751.39215701167063</v>
      </c>
      <c r="I465" s="172">
        <v>2543.8757691049568</v>
      </c>
      <c r="J465" s="172">
        <v>41.466131899145452</v>
      </c>
      <c r="K465" s="173">
        <v>2002</v>
      </c>
      <c r="L465" s="172">
        <f t="shared" si="25"/>
        <v>1.3087748015115732</v>
      </c>
      <c r="M465" s="172">
        <f t="shared" si="26"/>
        <v>8.7924432693649948</v>
      </c>
      <c r="N465" s="165"/>
      <c r="O465" s="145"/>
    </row>
    <row r="466" spans="1:15" ht="15" x14ac:dyDescent="0.25">
      <c r="B466" s="171">
        <v>2003</v>
      </c>
      <c r="C466" s="172">
        <v>139.84079783638037</v>
      </c>
      <c r="D466" s="172">
        <v>8.8313038085296238</v>
      </c>
      <c r="E466" s="172">
        <v>223.02153343848039</v>
      </c>
      <c r="F466" s="172">
        <v>5419.4899598560669</v>
      </c>
      <c r="G466" s="172">
        <v>1426.1734725443835</v>
      </c>
      <c r="H466" s="172">
        <v>855.42527113996744</v>
      </c>
      <c r="I466" s="172">
        <v>2940.0895577644915</v>
      </c>
      <c r="J466" s="172">
        <v>23.710939711728564</v>
      </c>
      <c r="K466" s="173">
        <v>2003</v>
      </c>
      <c r="L466" s="172">
        <f t="shared" si="25"/>
        <v>1.5660142703807638</v>
      </c>
      <c r="M466" s="172">
        <f t="shared" si="26"/>
        <v>9.4705685657192635</v>
      </c>
      <c r="N466" s="165"/>
      <c r="O466" s="145"/>
    </row>
    <row r="467" spans="1:15" ht="15" x14ac:dyDescent="0.25">
      <c r="B467" s="171">
        <v>2004</v>
      </c>
      <c r="C467" s="172">
        <v>134.75476982044864</v>
      </c>
      <c r="D467" s="172">
        <v>16.802767610840714</v>
      </c>
      <c r="E467" s="172">
        <v>412.16855709087116</v>
      </c>
      <c r="F467" s="172">
        <v>8736.9582353840815</v>
      </c>
      <c r="G467" s="172">
        <v>831.93615594630376</v>
      </c>
      <c r="H467" s="172">
        <v>1444.3426038339085</v>
      </c>
      <c r="I467" s="172">
        <v>4430.1819650894595</v>
      </c>
      <c r="J467" s="172">
        <v>22.758035760244127</v>
      </c>
      <c r="K467" s="173">
        <v>2004</v>
      </c>
      <c r="L467" s="172">
        <f t="shared" si="25"/>
        <v>0.96669092576675231</v>
      </c>
      <c r="M467" s="172">
        <f t="shared" si="26"/>
        <v>15.063212164769404</v>
      </c>
      <c r="N467" s="165"/>
      <c r="O467" s="145"/>
    </row>
    <row r="468" spans="1:15" ht="15" x14ac:dyDescent="0.25">
      <c r="B468" s="171">
        <v>2005</v>
      </c>
      <c r="C468" s="172">
        <v>144.88352675356762</v>
      </c>
      <c r="D468" s="172">
        <v>9.0536813573743906</v>
      </c>
      <c r="E468" s="172">
        <v>248.17025624015241</v>
      </c>
      <c r="F468" s="172">
        <v>9159.9757686576813</v>
      </c>
      <c r="G468" s="172">
        <v>610.48955858310023</v>
      </c>
      <c r="H468" s="172">
        <v>1065.2335104310923</v>
      </c>
      <c r="I468" s="172">
        <v>3197.6568308635633</v>
      </c>
      <c r="J468" s="172">
        <v>35.646964035791655</v>
      </c>
      <c r="K468" s="173">
        <v>2005</v>
      </c>
      <c r="L468" s="172">
        <f t="shared" si="25"/>
        <v>0.7553730853366678</v>
      </c>
      <c r="M468" s="172">
        <f t="shared" si="26"/>
        <v>13.715737011585654</v>
      </c>
      <c r="N468" s="165"/>
      <c r="O468" s="145"/>
    </row>
    <row r="469" spans="1:15" ht="15" x14ac:dyDescent="0.25">
      <c r="B469" s="171">
        <v>2006</v>
      </c>
      <c r="C469" s="172">
        <v>59.908146060839371</v>
      </c>
      <c r="D469" s="172">
        <v>8.9823570104501247</v>
      </c>
      <c r="E469" s="172">
        <v>427.49563800975039</v>
      </c>
      <c r="F469" s="172">
        <v>13854.877923301274</v>
      </c>
      <c r="G469" s="172">
        <v>508.49383198463596</v>
      </c>
      <c r="H469" s="172">
        <v>949.89672943124833</v>
      </c>
      <c r="I469" s="172">
        <v>3537.3935246185711</v>
      </c>
      <c r="J469" s="172">
        <v>11.17851675444812</v>
      </c>
      <c r="K469" s="173">
        <v>2006</v>
      </c>
      <c r="L469" s="172">
        <f t="shared" si="25"/>
        <v>0.56840197804547532</v>
      </c>
      <c r="M469" s="172">
        <f t="shared" si="26"/>
        <v>18.789824689125741</v>
      </c>
      <c r="N469" s="165"/>
      <c r="O469" s="145"/>
    </row>
    <row r="470" spans="1:15" ht="15" x14ac:dyDescent="0.25">
      <c r="B470" s="171">
        <v>2007</v>
      </c>
      <c r="C470" s="172">
        <v>112.9634545293333</v>
      </c>
      <c r="D470" s="172">
        <v>11.203407674847817</v>
      </c>
      <c r="E470" s="172">
        <v>607.8576428436553</v>
      </c>
      <c r="F470" s="172">
        <v>9208.3826940281779</v>
      </c>
      <c r="G470" s="172">
        <v>522.91890606811307</v>
      </c>
      <c r="H470" s="172">
        <v>516.84972767685861</v>
      </c>
      <c r="I470" s="172">
        <v>5202.5515206637547</v>
      </c>
      <c r="J470" s="172">
        <v>8.8846533462882675</v>
      </c>
      <c r="K470" s="173">
        <v>2007</v>
      </c>
      <c r="L470" s="172">
        <f t="shared" si="25"/>
        <v>0.63588236059744629</v>
      </c>
      <c r="M470" s="172">
        <f t="shared" si="26"/>
        <v>15.555729646233582</v>
      </c>
      <c r="N470" s="165"/>
      <c r="O470" s="145"/>
    </row>
    <row r="471" spans="1:15" ht="15" x14ac:dyDescent="0.25">
      <c r="B471" s="171">
        <v>2008</v>
      </c>
      <c r="C471" s="172">
        <v>118.5151933459814</v>
      </c>
      <c r="D471" s="172">
        <v>14.520956101780222</v>
      </c>
      <c r="E471" s="172">
        <v>440.73573823621979</v>
      </c>
      <c r="F471" s="172">
        <v>9670.2056437986812</v>
      </c>
      <c r="G471" s="172">
        <v>509.14012510635257</v>
      </c>
      <c r="H471" s="172">
        <v>1061.7582437733913</v>
      </c>
      <c r="I471" s="172">
        <v>3281.4407069324952</v>
      </c>
      <c r="J471" s="172">
        <v>33.327660730625325</v>
      </c>
      <c r="K471" s="173">
        <v>2008</v>
      </c>
      <c r="L471" s="172">
        <f t="shared" si="25"/>
        <v>0.62765531845233402</v>
      </c>
      <c r="M471" s="172">
        <f t="shared" si="26"/>
        <v>14.501988949573192</v>
      </c>
      <c r="N471" s="165"/>
      <c r="O471" s="145"/>
    </row>
    <row r="472" spans="1:15" ht="15" x14ac:dyDescent="0.25">
      <c r="B472" s="171">
        <v>2009</v>
      </c>
      <c r="C472" s="172">
        <v>120.92986971609172</v>
      </c>
      <c r="D472" s="172">
        <v>11.397707668128612</v>
      </c>
      <c r="E472" s="172">
        <v>276.90168439833286</v>
      </c>
      <c r="F472" s="172">
        <v>9895.6745678273164</v>
      </c>
      <c r="G472" s="172">
        <v>449.5593810207385</v>
      </c>
      <c r="H472" s="172">
        <v>891.2816360903646</v>
      </c>
      <c r="I472" s="172">
        <v>4544.8245816582494</v>
      </c>
      <c r="J472" s="172">
        <v>41.017824457808267</v>
      </c>
      <c r="K472" s="173">
        <v>2009</v>
      </c>
      <c r="L472" s="172">
        <f t="shared" si="25"/>
        <v>0.57048925073683021</v>
      </c>
      <c r="M472" s="172">
        <f t="shared" si="26"/>
        <v>15.6610980021002</v>
      </c>
      <c r="N472" s="165"/>
      <c r="O472" s="145"/>
    </row>
    <row r="473" spans="1:15" ht="15" x14ac:dyDescent="0.25">
      <c r="B473" s="171">
        <v>2010</v>
      </c>
      <c r="C473" s="172">
        <v>80.603034745538366</v>
      </c>
      <c r="D473" s="172">
        <v>12.825490323073396</v>
      </c>
      <c r="E473" s="172">
        <v>118.34400696253691</v>
      </c>
      <c r="F473" s="172">
        <v>13678.307964383237</v>
      </c>
      <c r="G473" s="172">
        <v>417.19082795389812</v>
      </c>
      <c r="H473" s="172">
        <v>501.54699026826506</v>
      </c>
      <c r="I473" s="172">
        <v>3234.2908232788855</v>
      </c>
      <c r="J473" s="172">
        <v>13.338683322572884</v>
      </c>
      <c r="K473" s="173">
        <v>2010</v>
      </c>
      <c r="L473" s="172">
        <f t="shared" si="25"/>
        <v>0.49779386269943648</v>
      </c>
      <c r="M473" s="172">
        <f t="shared" si="26"/>
        <v>17.558653958538574</v>
      </c>
      <c r="N473" s="165"/>
      <c r="O473" s="145"/>
    </row>
    <row r="474" spans="1:15" ht="15" x14ac:dyDescent="0.25">
      <c r="B474" s="171">
        <v>2011</v>
      </c>
      <c r="C474" s="172">
        <v>174.86327593726404</v>
      </c>
      <c r="D474" s="172">
        <v>15.117405850464989</v>
      </c>
      <c r="E474" s="172">
        <v>271.53205285755126</v>
      </c>
      <c r="F474" s="172">
        <v>13441.544433584639</v>
      </c>
      <c r="G474" s="172">
        <v>448.27805221370039</v>
      </c>
      <c r="H474" s="172">
        <v>733.30069711908914</v>
      </c>
      <c r="I474" s="172">
        <v>5455.876665759175</v>
      </c>
      <c r="J474" s="172">
        <v>5.1473939548982957</v>
      </c>
      <c r="K474" s="173">
        <v>2011</v>
      </c>
      <c r="L474" s="172">
        <f t="shared" si="25"/>
        <v>0.62314132815096446</v>
      </c>
      <c r="M474" s="172">
        <f t="shared" si="26"/>
        <v>19.922518649125816</v>
      </c>
      <c r="N474" s="165"/>
      <c r="O474" s="145"/>
    </row>
    <row r="475" spans="1:15" ht="15" x14ac:dyDescent="0.25">
      <c r="B475" s="171">
        <v>2012</v>
      </c>
      <c r="C475" s="172">
        <v>72.854359836201183</v>
      </c>
      <c r="D475" s="172">
        <v>8.2559658559039235</v>
      </c>
      <c r="E475" s="172">
        <v>76.477637813426554</v>
      </c>
      <c r="F475" s="172">
        <v>5330.6357898116112</v>
      </c>
      <c r="G475" s="172">
        <v>413.35543856024742</v>
      </c>
      <c r="H475" s="172">
        <v>540.85706923902035</v>
      </c>
      <c r="I475" s="172">
        <v>1687.6469779610634</v>
      </c>
      <c r="J475" s="172">
        <v>3.633362993830815</v>
      </c>
      <c r="K475" s="173">
        <v>2012</v>
      </c>
      <c r="L475" s="172">
        <f t="shared" si="25"/>
        <v>0.48620979839644862</v>
      </c>
      <c r="M475" s="172">
        <f t="shared" si="26"/>
        <v>7.6475068036748564</v>
      </c>
      <c r="N475" s="165"/>
      <c r="O475" s="146"/>
    </row>
    <row r="476" spans="1:15" ht="15" x14ac:dyDescent="0.25">
      <c r="B476" s="174">
        <v>2013</v>
      </c>
      <c r="C476" s="176">
        <v>105.42295222729445</v>
      </c>
      <c r="D476" s="176">
        <v>7.4561235415749252</v>
      </c>
      <c r="E476" s="176">
        <v>210.36223712190986</v>
      </c>
      <c r="F476" s="176">
        <v>14303.690133929253</v>
      </c>
      <c r="G476" s="176">
        <v>465.23839980363846</v>
      </c>
      <c r="H476" s="176">
        <v>867.52686212956905</v>
      </c>
      <c r="I476" s="176">
        <v>13145.885510921478</v>
      </c>
      <c r="J476" s="176">
        <v>3.6963583612523507</v>
      </c>
      <c r="K476" s="175">
        <v>2013</v>
      </c>
      <c r="L476" s="176">
        <f t="shared" ref="L476" si="27">(C476+G476)/1000</f>
        <v>0.57066135203093293</v>
      </c>
      <c r="M476" s="176">
        <f t="shared" ref="M476" si="28">(D476+E476+F476+H476+I476+J476)/1000</f>
        <v>28.538617226005037</v>
      </c>
      <c r="N476" s="165"/>
      <c r="O476" s="145"/>
    </row>
    <row r="477" spans="1:15" x14ac:dyDescent="0.2">
      <c r="B477" s="62"/>
      <c r="C477" s="165"/>
      <c r="D477" s="165"/>
      <c r="E477" s="165"/>
      <c r="F477" s="165"/>
      <c r="G477" s="165"/>
      <c r="H477" s="165"/>
      <c r="I477" s="165"/>
      <c r="J477" s="165"/>
      <c r="K477" s="166"/>
      <c r="L477" s="165"/>
      <c r="M477" s="165"/>
      <c r="N477" s="165"/>
      <c r="O477" s="145"/>
    </row>
    <row r="478" spans="1:15" x14ac:dyDescent="0.2">
      <c r="A478" s="59" t="s">
        <v>96</v>
      </c>
      <c r="B478" s="168" t="s">
        <v>90</v>
      </c>
      <c r="C478" s="169" t="s">
        <v>29</v>
      </c>
      <c r="D478" s="169" t="s">
        <v>30</v>
      </c>
      <c r="E478" s="169" t="s">
        <v>24</v>
      </c>
      <c r="F478" s="169" t="s">
        <v>25</v>
      </c>
      <c r="G478" s="169" t="s">
        <v>28</v>
      </c>
      <c r="H478" s="169" t="s">
        <v>26</v>
      </c>
      <c r="I478" s="169" t="s">
        <v>27</v>
      </c>
      <c r="J478" s="169" t="s">
        <v>31</v>
      </c>
      <c r="K478" s="170" t="s">
        <v>90</v>
      </c>
      <c r="L478" s="169" t="s">
        <v>89</v>
      </c>
      <c r="M478" s="169" t="s">
        <v>88</v>
      </c>
      <c r="N478" s="165"/>
      <c r="O478" s="145"/>
    </row>
    <row r="479" spans="1:15" ht="15" x14ac:dyDescent="0.25">
      <c r="B479" s="171">
        <v>1991</v>
      </c>
      <c r="C479" s="177">
        <v>132400.72400573202</v>
      </c>
      <c r="D479" s="172">
        <v>56329.777647715229</v>
      </c>
      <c r="E479" s="172">
        <v>59376.521256429354</v>
      </c>
      <c r="F479" s="172">
        <v>650863.36756477202</v>
      </c>
      <c r="G479" s="172">
        <v>1310.0304174807848</v>
      </c>
      <c r="H479" s="172">
        <v>151531.63345769592</v>
      </c>
      <c r="I479" s="172">
        <v>47474.480529113011</v>
      </c>
      <c r="J479" s="172">
        <v>551.86536007625102</v>
      </c>
      <c r="K479" s="173">
        <v>1991</v>
      </c>
      <c r="L479" s="172">
        <f>(C479+G479)/10000</f>
        <v>13.371075442321281</v>
      </c>
      <c r="M479" s="172">
        <f>(D479+E479+F479+H479+I479+J479)/10000</f>
        <v>96.61276458158018</v>
      </c>
      <c r="N479" s="165"/>
      <c r="O479" s="179">
        <f>C479/((L479+M479)*10000)</f>
        <v>0.12038197973171239</v>
      </c>
    </row>
    <row r="480" spans="1:15" ht="15" x14ac:dyDescent="0.25">
      <c r="B480" s="171">
        <v>1992</v>
      </c>
      <c r="C480" s="177">
        <v>819235.42402740626</v>
      </c>
      <c r="D480" s="172">
        <v>26203.836808798871</v>
      </c>
      <c r="E480" s="172">
        <v>79337.34510998099</v>
      </c>
      <c r="F480" s="172">
        <v>1225627.3195933674</v>
      </c>
      <c r="G480" s="172">
        <v>282633.2520631979</v>
      </c>
      <c r="H480" s="172">
        <v>160811.78225986732</v>
      </c>
      <c r="I480" s="172">
        <v>446578.9165950903</v>
      </c>
      <c r="J480" s="172">
        <v>220.91004780126386</v>
      </c>
      <c r="K480" s="173">
        <v>1992</v>
      </c>
      <c r="L480" s="172">
        <f t="shared" ref="L480:L500" si="29">(C480+G480)/10000</f>
        <v>110.18686760906041</v>
      </c>
      <c r="M480" s="172">
        <f t="shared" ref="M480:M500" si="30">(D480+E480+F480+H480+I480+J480)/10000</f>
        <v>193.87801104149059</v>
      </c>
      <c r="N480" s="165"/>
      <c r="O480" s="179">
        <f t="shared" ref="O480:O501" si="31">C480/((L480+M480)*10000)</f>
        <v>0.26942783647463575</v>
      </c>
    </row>
    <row r="481" spans="2:15" ht="15" x14ac:dyDescent="0.25">
      <c r="B481" s="171">
        <v>1993</v>
      </c>
      <c r="C481" s="177">
        <v>3689392.8301142324</v>
      </c>
      <c r="D481" s="172">
        <v>1620.2851089242408</v>
      </c>
      <c r="E481" s="172">
        <v>101310.40355828832</v>
      </c>
      <c r="F481" s="172">
        <v>387809.73744002939</v>
      </c>
      <c r="G481" s="172">
        <v>1174617.1231292107</v>
      </c>
      <c r="H481" s="172">
        <v>115878.50562373115</v>
      </c>
      <c r="I481" s="172">
        <v>48779.936657631763</v>
      </c>
      <c r="J481" s="172">
        <v>212.08836736480839</v>
      </c>
      <c r="K481" s="173">
        <v>1993</v>
      </c>
      <c r="L481" s="172">
        <f t="shared" si="29"/>
        <v>486.40099532434431</v>
      </c>
      <c r="M481" s="172">
        <f t="shared" si="30"/>
        <v>65.561095675596974</v>
      </c>
      <c r="N481" s="165"/>
      <c r="O481" s="179">
        <f t="shared" si="31"/>
        <v>0.6684141701526064</v>
      </c>
    </row>
    <row r="482" spans="2:15" ht="15" x14ac:dyDescent="0.25">
      <c r="B482" s="171">
        <v>1994</v>
      </c>
      <c r="C482" s="177">
        <v>131085.68628103525</v>
      </c>
      <c r="D482" s="172">
        <v>2564.8361133289809</v>
      </c>
      <c r="E482" s="172">
        <v>49939.975511883596</v>
      </c>
      <c r="F482" s="172">
        <v>466401.24687230692</v>
      </c>
      <c r="G482" s="172">
        <v>329010.60815060063</v>
      </c>
      <c r="H482" s="172">
        <v>28860.457710385679</v>
      </c>
      <c r="I482" s="172">
        <v>95895.806177171529</v>
      </c>
      <c r="J482" s="172">
        <v>102.83500724759575</v>
      </c>
      <c r="K482" s="173">
        <v>1994</v>
      </c>
      <c r="L482" s="172">
        <f t="shared" si="29"/>
        <v>46.00962944316359</v>
      </c>
      <c r="M482" s="172">
        <f t="shared" si="30"/>
        <v>64.376515739232431</v>
      </c>
      <c r="N482" s="165"/>
      <c r="O482" s="179">
        <f t="shared" si="31"/>
        <v>0.11875193763169864</v>
      </c>
    </row>
    <row r="483" spans="2:15" ht="15" x14ac:dyDescent="0.25">
      <c r="B483" s="171">
        <v>1995</v>
      </c>
      <c r="C483" s="177">
        <v>8167205.6176084895</v>
      </c>
      <c r="D483" s="172">
        <v>1029.8696045229478</v>
      </c>
      <c r="E483" s="172">
        <v>15633.103537917363</v>
      </c>
      <c r="F483" s="172">
        <v>324711.19973161223</v>
      </c>
      <c r="G483" s="172">
        <v>579071.10671333643</v>
      </c>
      <c r="H483" s="172">
        <v>39927.277003149509</v>
      </c>
      <c r="I483" s="172">
        <v>54461.665536086475</v>
      </c>
      <c r="J483" s="172">
        <v>120.82521334161379</v>
      </c>
      <c r="K483" s="173">
        <v>1995</v>
      </c>
      <c r="L483" s="172">
        <f t="shared" si="29"/>
        <v>874.62767243218252</v>
      </c>
      <c r="M483" s="172">
        <f t="shared" si="30"/>
        <v>43.588394062663014</v>
      </c>
      <c r="N483" s="165"/>
      <c r="O483" s="179">
        <f t="shared" si="31"/>
        <v>0.88946446437009019</v>
      </c>
    </row>
    <row r="484" spans="2:15" ht="15" x14ac:dyDescent="0.25">
      <c r="B484" s="171">
        <v>1996</v>
      </c>
      <c r="C484" s="177">
        <v>1983464.3796123404</v>
      </c>
      <c r="D484" s="172">
        <v>2694.3021035553784</v>
      </c>
      <c r="E484" s="172">
        <v>29991.199598174637</v>
      </c>
      <c r="F484" s="172">
        <v>656834.30388811056</v>
      </c>
      <c r="G484" s="172">
        <v>441858.4015321685</v>
      </c>
      <c r="H484" s="172">
        <v>95742.325456735998</v>
      </c>
      <c r="I484" s="172">
        <v>43962.652725224427</v>
      </c>
      <c r="J484" s="172">
        <v>66.995105040973328</v>
      </c>
      <c r="K484" s="173">
        <v>1996</v>
      </c>
      <c r="L484" s="172">
        <f t="shared" si="29"/>
        <v>242.53227811445092</v>
      </c>
      <c r="M484" s="172">
        <f t="shared" si="30"/>
        <v>82.929177887684205</v>
      </c>
      <c r="N484" s="165"/>
      <c r="O484" s="179">
        <f t="shared" si="31"/>
        <v>0.60943142207270407</v>
      </c>
    </row>
    <row r="485" spans="2:15" ht="15" x14ac:dyDescent="0.25">
      <c r="B485" s="171">
        <v>1997</v>
      </c>
      <c r="C485" s="177">
        <v>636764.14244169486</v>
      </c>
      <c r="D485" s="172">
        <v>382.67209141246502</v>
      </c>
      <c r="E485" s="172">
        <v>5200.9977765335334</v>
      </c>
      <c r="F485" s="172">
        <v>917971.2318962561</v>
      </c>
      <c r="G485" s="172">
        <v>237030.74182496767</v>
      </c>
      <c r="H485" s="172">
        <v>20299.824763878325</v>
      </c>
      <c r="I485" s="172">
        <v>15332.907469671936</v>
      </c>
      <c r="J485" s="172">
        <v>191.66651826091498</v>
      </c>
      <c r="K485" s="173">
        <v>1997</v>
      </c>
      <c r="L485" s="172">
        <f t="shared" si="29"/>
        <v>87.379488426666256</v>
      </c>
      <c r="M485" s="172">
        <f t="shared" si="30"/>
        <v>95.937930051601327</v>
      </c>
      <c r="N485" s="165"/>
      <c r="O485" s="179">
        <f t="shared" si="31"/>
        <v>0.34735604926554414</v>
      </c>
    </row>
    <row r="486" spans="2:15" ht="15" x14ac:dyDescent="0.25">
      <c r="B486" s="171">
        <v>1998</v>
      </c>
      <c r="C486" s="177">
        <v>1974297.6218051373</v>
      </c>
      <c r="D486" s="172">
        <v>412.57812285145008</v>
      </c>
      <c r="E486" s="172">
        <v>43458.663315881822</v>
      </c>
      <c r="F486" s="172">
        <v>207701.56942455703</v>
      </c>
      <c r="G486" s="172">
        <v>546293.07928020402</v>
      </c>
      <c r="H486" s="172">
        <v>28500.997646635125</v>
      </c>
      <c r="I486" s="172">
        <v>42815.121048135516</v>
      </c>
      <c r="J486" s="172">
        <v>240.66764007306449</v>
      </c>
      <c r="K486" s="173">
        <v>1998</v>
      </c>
      <c r="L486" s="172">
        <f t="shared" si="29"/>
        <v>252.05907010853412</v>
      </c>
      <c r="M486" s="172">
        <f t="shared" si="30"/>
        <v>32.312959719813399</v>
      </c>
      <c r="N486" s="165"/>
      <c r="O486" s="179">
        <f t="shared" si="31"/>
        <v>0.69426575567114024</v>
      </c>
    </row>
    <row r="487" spans="2:15" ht="15" x14ac:dyDescent="0.25">
      <c r="B487" s="171">
        <v>1999</v>
      </c>
      <c r="C487" s="177">
        <v>2604725.8642687215</v>
      </c>
      <c r="D487" s="172">
        <v>102.97850313149007</v>
      </c>
      <c r="E487" s="172">
        <v>13465.799200028319</v>
      </c>
      <c r="F487" s="172">
        <v>164875.67642239307</v>
      </c>
      <c r="G487" s="172">
        <v>875771.48325702432</v>
      </c>
      <c r="H487" s="172">
        <v>30878.396679084646</v>
      </c>
      <c r="I487" s="172">
        <v>154008.03108110794</v>
      </c>
      <c r="J487" s="172">
        <v>71.791825252672382</v>
      </c>
      <c r="K487" s="173">
        <v>1999</v>
      </c>
      <c r="L487" s="172">
        <f t="shared" si="29"/>
        <v>348.04973475257458</v>
      </c>
      <c r="M487" s="172">
        <f t="shared" si="30"/>
        <v>36.340267371099806</v>
      </c>
      <c r="N487" s="165"/>
      <c r="O487" s="179">
        <f t="shared" si="31"/>
        <v>0.67762580969280051</v>
      </c>
    </row>
    <row r="488" spans="2:15" ht="15" x14ac:dyDescent="0.25">
      <c r="B488" s="171">
        <v>2000</v>
      </c>
      <c r="C488" s="177">
        <v>646817.76694726606</v>
      </c>
      <c r="D488" s="172">
        <v>93.535031790689274</v>
      </c>
      <c r="E488" s="172">
        <v>17883.574246484459</v>
      </c>
      <c r="F488" s="172">
        <v>119503.49889914798</v>
      </c>
      <c r="G488" s="172">
        <v>617070.78495390306</v>
      </c>
      <c r="H488" s="172">
        <v>45006.339436520284</v>
      </c>
      <c r="I488" s="172">
        <v>35507.565521566255</v>
      </c>
      <c r="J488" s="172">
        <v>179.53865259267309</v>
      </c>
      <c r="K488" s="173">
        <v>2000</v>
      </c>
      <c r="L488" s="172">
        <f t="shared" si="29"/>
        <v>126.38885519011691</v>
      </c>
      <c r="M488" s="172">
        <f t="shared" si="30"/>
        <v>21.817405178810233</v>
      </c>
      <c r="N488" s="165"/>
      <c r="O488" s="179">
        <f t="shared" si="31"/>
        <v>0.43643079943934521</v>
      </c>
    </row>
    <row r="489" spans="2:15" ht="15" x14ac:dyDescent="0.25">
      <c r="B489" s="171">
        <v>2001</v>
      </c>
      <c r="C489" s="177">
        <v>1089618.1868203038</v>
      </c>
      <c r="D489" s="172">
        <v>147.51336181412336</v>
      </c>
      <c r="E489" s="172">
        <v>28208.287893485835</v>
      </c>
      <c r="F489" s="172">
        <v>414267.36421812774</v>
      </c>
      <c r="G489" s="172">
        <v>178167.92996956865</v>
      </c>
      <c r="H489" s="172">
        <v>37305.615831402276</v>
      </c>
      <c r="I489" s="172">
        <v>79616.097653875142</v>
      </c>
      <c r="J489" s="172">
        <v>186.20543733430534</v>
      </c>
      <c r="K489" s="173">
        <v>2001</v>
      </c>
      <c r="L489" s="172">
        <f t="shared" si="29"/>
        <v>126.77861167898725</v>
      </c>
      <c r="M489" s="172">
        <f t="shared" si="30"/>
        <v>55.973108439603934</v>
      </c>
      <c r="N489" s="165"/>
      <c r="O489" s="179">
        <f t="shared" si="31"/>
        <v>0.59622869000260525</v>
      </c>
    </row>
    <row r="490" spans="2:15" ht="15" x14ac:dyDescent="0.25">
      <c r="B490" s="171">
        <v>2002</v>
      </c>
      <c r="C490" s="177">
        <v>1482355.004648278</v>
      </c>
      <c r="D490" s="172">
        <v>96.864134063399803</v>
      </c>
      <c r="E490" s="172">
        <v>44575.581515241603</v>
      </c>
      <c r="F490" s="172">
        <v>212265.36506689453</v>
      </c>
      <c r="G490" s="172">
        <v>679539.74396833708</v>
      </c>
      <c r="H490" s="172">
        <v>54555.451601112203</v>
      </c>
      <c r="I490" s="172">
        <v>84534.516326687313</v>
      </c>
      <c r="J490" s="172">
        <v>801.80886694873948</v>
      </c>
      <c r="K490" s="173">
        <v>2002</v>
      </c>
      <c r="L490" s="172">
        <f t="shared" si="29"/>
        <v>216.18947486166152</v>
      </c>
      <c r="M490" s="172">
        <f t="shared" si="30"/>
        <v>39.68295875109478</v>
      </c>
      <c r="N490" s="165"/>
      <c r="O490" s="179">
        <f t="shared" si="31"/>
        <v>0.57933360922017529</v>
      </c>
    </row>
    <row r="491" spans="2:15" ht="15" x14ac:dyDescent="0.25">
      <c r="B491" s="171">
        <v>2003</v>
      </c>
      <c r="C491" s="177">
        <v>302618.81388832559</v>
      </c>
      <c r="D491" s="172">
        <v>44.303621165682067</v>
      </c>
      <c r="E491" s="172">
        <v>16268.604524946222</v>
      </c>
      <c r="F491" s="172">
        <v>324801.27539679134</v>
      </c>
      <c r="G491" s="172">
        <v>501806.3937084754</v>
      </c>
      <c r="H491" s="172">
        <v>25754.162085266005</v>
      </c>
      <c r="I491" s="172">
        <v>28352.204978988575</v>
      </c>
      <c r="J491" s="172">
        <v>56.082465599834521</v>
      </c>
      <c r="K491" s="173">
        <v>2003</v>
      </c>
      <c r="L491" s="172">
        <f t="shared" si="29"/>
        <v>80.442520759680093</v>
      </c>
      <c r="M491" s="172">
        <f t="shared" si="30"/>
        <v>39.527663307275766</v>
      </c>
      <c r="N491" s="165"/>
      <c r="O491" s="179">
        <f t="shared" si="31"/>
        <v>0.25224501924530912</v>
      </c>
    </row>
    <row r="492" spans="2:15" ht="15" x14ac:dyDescent="0.25">
      <c r="B492" s="171">
        <v>2004</v>
      </c>
      <c r="C492" s="177">
        <v>1117987.6784117972</v>
      </c>
      <c r="D492" s="172">
        <v>545.009011662327</v>
      </c>
      <c r="E492" s="172">
        <v>59493.489587528224</v>
      </c>
      <c r="F492" s="172">
        <v>204519.76342503694</v>
      </c>
      <c r="G492" s="172">
        <v>193543.50486845642</v>
      </c>
      <c r="H492" s="172">
        <v>79127.442233780894</v>
      </c>
      <c r="I492" s="172">
        <v>398678.62446395966</v>
      </c>
      <c r="J492" s="172">
        <v>317.29269535722693</v>
      </c>
      <c r="K492" s="173">
        <v>2004</v>
      </c>
      <c r="L492" s="172">
        <f t="shared" si="29"/>
        <v>131.15311832802536</v>
      </c>
      <c r="M492" s="172">
        <f t="shared" si="30"/>
        <v>74.268162141732518</v>
      </c>
      <c r="N492" s="165"/>
      <c r="O492" s="179">
        <f t="shared" si="31"/>
        <v>0.54424141250369984</v>
      </c>
    </row>
    <row r="493" spans="2:15" ht="15" x14ac:dyDescent="0.25">
      <c r="B493" s="171">
        <v>2005</v>
      </c>
      <c r="C493" s="177">
        <v>327745.63468390593</v>
      </c>
      <c r="D493" s="172">
        <v>336.59609810863111</v>
      </c>
      <c r="E493" s="172">
        <v>26937.936754543076</v>
      </c>
      <c r="F493" s="172">
        <v>253549.42294110349</v>
      </c>
      <c r="G493" s="172">
        <v>110923.64406322445</v>
      </c>
      <c r="H493" s="172">
        <v>68193.059988760098</v>
      </c>
      <c r="I493" s="172">
        <v>39748.883175339441</v>
      </c>
      <c r="J493" s="172">
        <v>183.90522384868629</v>
      </c>
      <c r="K493" s="173">
        <v>2005</v>
      </c>
      <c r="L493" s="172">
        <f t="shared" si="29"/>
        <v>43.866927874713035</v>
      </c>
      <c r="M493" s="172">
        <f t="shared" si="30"/>
        <v>38.894980418170341</v>
      </c>
      <c r="N493" s="165"/>
      <c r="O493" s="179">
        <f t="shared" si="31"/>
        <v>0.39601024365467474</v>
      </c>
    </row>
    <row r="494" spans="2:15" ht="15" x14ac:dyDescent="0.25">
      <c r="B494" s="171">
        <v>2006</v>
      </c>
      <c r="C494" s="177">
        <v>373513.79580640298</v>
      </c>
      <c r="D494" s="172">
        <v>369.2592711595322</v>
      </c>
      <c r="E494" s="172">
        <v>56257.276530635987</v>
      </c>
      <c r="F494" s="172">
        <v>568012.3756666868</v>
      </c>
      <c r="G494" s="172">
        <v>164627.15427457693</v>
      </c>
      <c r="H494" s="172">
        <v>74113.289580360957</v>
      </c>
      <c r="I494" s="172">
        <v>99726.96859566473</v>
      </c>
      <c r="J494" s="172">
        <v>40.681889042387105</v>
      </c>
      <c r="K494" s="173">
        <v>2006</v>
      </c>
      <c r="L494" s="172">
        <f t="shared" si="29"/>
        <v>53.814095008097986</v>
      </c>
      <c r="M494" s="172">
        <f t="shared" si="30"/>
        <v>79.851985153355045</v>
      </c>
      <c r="N494" s="165"/>
      <c r="O494" s="179">
        <f t="shared" si="31"/>
        <v>0.27943798109082113</v>
      </c>
    </row>
    <row r="495" spans="2:15" ht="15" x14ac:dyDescent="0.25">
      <c r="B495" s="171">
        <v>2007</v>
      </c>
      <c r="C495" s="177">
        <v>1117238.7156265229</v>
      </c>
      <c r="D495" s="172">
        <v>243.78594037640121</v>
      </c>
      <c r="E495" s="172">
        <v>64781.805720357697</v>
      </c>
      <c r="F495" s="172">
        <v>232876.15258691943</v>
      </c>
      <c r="G495" s="172">
        <v>182406.90660562264</v>
      </c>
      <c r="H495" s="172">
        <v>33707.50617166642</v>
      </c>
      <c r="I495" s="172">
        <v>79206.623751206018</v>
      </c>
      <c r="J495" s="172">
        <v>361.47298321788179</v>
      </c>
      <c r="K495" s="173">
        <v>2007</v>
      </c>
      <c r="L495" s="172">
        <f t="shared" si="29"/>
        <v>129.96456222321456</v>
      </c>
      <c r="M495" s="172">
        <f t="shared" si="30"/>
        <v>41.117734715374382</v>
      </c>
      <c r="N495" s="165"/>
      <c r="O495" s="179">
        <f t="shared" si="31"/>
        <v>0.65304168556233655</v>
      </c>
    </row>
    <row r="496" spans="2:15" ht="15" x14ac:dyDescent="0.25">
      <c r="B496" s="171">
        <v>2008</v>
      </c>
      <c r="C496" s="177">
        <v>1057498.2405607097</v>
      </c>
      <c r="D496" s="172">
        <v>252.97001950983454</v>
      </c>
      <c r="E496" s="172">
        <v>18454.104418262865</v>
      </c>
      <c r="F496" s="172">
        <v>187742.5174767226</v>
      </c>
      <c r="G496" s="172">
        <v>78173.459317590517</v>
      </c>
      <c r="H496" s="172">
        <v>87865.161296170598</v>
      </c>
      <c r="I496" s="172">
        <v>32335.391680979188</v>
      </c>
      <c r="J496" s="172">
        <v>84.520293533838469</v>
      </c>
      <c r="K496" s="173">
        <v>2008</v>
      </c>
      <c r="L496" s="172">
        <f t="shared" si="29"/>
        <v>113.56716998783003</v>
      </c>
      <c r="M496" s="172">
        <f t="shared" si="30"/>
        <v>32.673466518517891</v>
      </c>
      <c r="N496" s="165"/>
      <c r="O496" s="179">
        <f t="shared" si="31"/>
        <v>0.72312201712470425</v>
      </c>
    </row>
    <row r="497" spans="2:15" ht="15" x14ac:dyDescent="0.25">
      <c r="B497" s="171">
        <v>2009</v>
      </c>
      <c r="C497" s="177">
        <v>584781.75142157183</v>
      </c>
      <c r="D497" s="172">
        <v>118.75842449900442</v>
      </c>
      <c r="E497" s="172">
        <v>60306.192057837994</v>
      </c>
      <c r="F497" s="172">
        <v>254681.7579633639</v>
      </c>
      <c r="G497" s="172">
        <v>67319.171099506726</v>
      </c>
      <c r="H497" s="172">
        <v>69877.765429697611</v>
      </c>
      <c r="I497" s="172">
        <v>331038.10702276969</v>
      </c>
      <c r="J497" s="172">
        <v>158.51097372959597</v>
      </c>
      <c r="K497" s="173">
        <v>2009</v>
      </c>
      <c r="L497" s="172">
        <f t="shared" si="29"/>
        <v>65.210092252107856</v>
      </c>
      <c r="M497" s="172">
        <f t="shared" si="30"/>
        <v>71.618109187189788</v>
      </c>
      <c r="N497" s="165"/>
      <c r="O497" s="179">
        <f t="shared" si="31"/>
        <v>0.42738393494195276</v>
      </c>
    </row>
    <row r="498" spans="2:15" ht="15" x14ac:dyDescent="0.25">
      <c r="B498" s="171">
        <v>2010</v>
      </c>
      <c r="C498" s="177">
        <v>195885.28345690662</v>
      </c>
      <c r="D498" s="172">
        <v>333.06549833005505</v>
      </c>
      <c r="E498" s="172">
        <v>32637.174686879334</v>
      </c>
      <c r="F498" s="172">
        <v>439631.6335827671</v>
      </c>
      <c r="G498" s="172">
        <v>48401.916140242625</v>
      </c>
      <c r="H498" s="172">
        <v>38430.982451564996</v>
      </c>
      <c r="I498" s="172">
        <v>285073.34344773111</v>
      </c>
      <c r="J498" s="172">
        <v>55.686191260894176</v>
      </c>
      <c r="K498" s="173">
        <v>2010</v>
      </c>
      <c r="L498" s="172">
        <f t="shared" si="29"/>
        <v>24.428719959714925</v>
      </c>
      <c r="M498" s="172">
        <f t="shared" si="30"/>
        <v>79.616188585853351</v>
      </c>
      <c r="N498" s="165"/>
      <c r="O498" s="179">
        <f t="shared" si="31"/>
        <v>0.18826993669864706</v>
      </c>
    </row>
    <row r="499" spans="2:15" ht="15" x14ac:dyDescent="0.25">
      <c r="B499" s="171">
        <v>2011</v>
      </c>
      <c r="C499" s="177">
        <v>120874.45362922621</v>
      </c>
      <c r="D499" s="172">
        <v>459.45850651422262</v>
      </c>
      <c r="E499" s="172">
        <v>38249.072668103356</v>
      </c>
      <c r="F499" s="172">
        <v>162951.58989284272</v>
      </c>
      <c r="G499" s="172">
        <v>53849.112529363651</v>
      </c>
      <c r="H499" s="172">
        <v>43655.960323960928</v>
      </c>
      <c r="I499" s="172">
        <v>79148.78916880372</v>
      </c>
      <c r="J499" s="172">
        <v>24.515734465828146</v>
      </c>
      <c r="K499" s="173">
        <v>2011</v>
      </c>
      <c r="L499" s="172">
        <f t="shared" si="29"/>
        <v>17.472356615858985</v>
      </c>
      <c r="M499" s="172">
        <f t="shared" si="30"/>
        <v>32.448938629469083</v>
      </c>
      <c r="N499" s="165"/>
      <c r="O499" s="179">
        <f t="shared" si="31"/>
        <v>0.24213004297106724</v>
      </c>
    </row>
    <row r="500" spans="2:15" ht="15" x14ac:dyDescent="0.25">
      <c r="B500" s="171">
        <v>2012</v>
      </c>
      <c r="C500" s="177">
        <v>330017.80519199371</v>
      </c>
      <c r="D500" s="172">
        <v>140.31419376470149</v>
      </c>
      <c r="E500" s="172">
        <v>10099.253261446953</v>
      </c>
      <c r="F500" s="172">
        <v>102962.86940097809</v>
      </c>
      <c r="G500" s="172">
        <v>44498.157392978668</v>
      </c>
      <c r="H500" s="172">
        <v>19812.633920818567</v>
      </c>
      <c r="I500" s="172">
        <v>34775.268750011921</v>
      </c>
      <c r="J500" s="172">
        <v>10.546342451125383</v>
      </c>
      <c r="K500" s="173">
        <v>2012</v>
      </c>
      <c r="L500" s="172">
        <f t="shared" si="29"/>
        <v>37.45159625849724</v>
      </c>
      <c r="M500" s="172">
        <f t="shared" si="30"/>
        <v>16.780088586947137</v>
      </c>
      <c r="N500" s="165"/>
      <c r="O500" s="179">
        <f t="shared" si="31"/>
        <v>0.60853319629016878</v>
      </c>
    </row>
    <row r="501" spans="2:15" ht="15" x14ac:dyDescent="0.25">
      <c r="B501" s="174">
        <v>2013</v>
      </c>
      <c r="C501" s="178">
        <v>117798.74722981453</v>
      </c>
      <c r="D501" s="176">
        <v>57.102239388041198</v>
      </c>
      <c r="E501" s="176">
        <v>18538.253081873059</v>
      </c>
      <c r="F501" s="176">
        <v>208771.21302604675</v>
      </c>
      <c r="G501" s="176">
        <v>21319.287902355194</v>
      </c>
      <c r="H501" s="176">
        <v>94293.658848524094</v>
      </c>
      <c r="I501" s="176">
        <v>110793.28757190704</v>
      </c>
      <c r="J501" s="176">
        <v>21.29553073446732</v>
      </c>
      <c r="K501" s="175">
        <v>2013</v>
      </c>
      <c r="L501" s="176">
        <f t="shared" ref="L501" si="32">(C501+G501)/10000</f>
        <v>13.911803513216972</v>
      </c>
      <c r="M501" s="176">
        <f t="shared" ref="M501" si="33">(D501+E501+F501+H501+I501+J501)/10000</f>
        <v>43.247481029847343</v>
      </c>
      <c r="N501" s="165"/>
      <c r="O501" s="179">
        <f t="shared" si="31"/>
        <v>0.20608856141483697</v>
      </c>
    </row>
    <row r="502" spans="2:15" x14ac:dyDescent="0.2">
      <c r="B502" s="62"/>
      <c r="C502" s="165"/>
      <c r="D502" s="165"/>
      <c r="E502" s="165"/>
      <c r="F502" s="165"/>
      <c r="G502" s="165"/>
      <c r="H502" s="165"/>
      <c r="I502" s="165"/>
      <c r="J502" s="165"/>
      <c r="K502" s="165"/>
      <c r="L502" s="165"/>
      <c r="M502" s="165"/>
      <c r="N502" s="165"/>
      <c r="O502" s="145"/>
    </row>
    <row r="503" spans="2:15" x14ac:dyDescent="0.2">
      <c r="B503" s="62"/>
      <c r="C503" s="167" t="s">
        <v>97</v>
      </c>
      <c r="D503" s="165"/>
      <c r="E503" s="165"/>
      <c r="F503" s="165"/>
      <c r="G503" s="165"/>
      <c r="H503" s="165"/>
      <c r="I503" s="165"/>
      <c r="J503" s="165"/>
      <c r="K503" s="165"/>
      <c r="L503" s="165"/>
      <c r="M503" s="165"/>
      <c r="N503" s="165"/>
      <c r="O503" s="145"/>
    </row>
    <row r="504" spans="2:15" x14ac:dyDescent="0.2">
      <c r="B504" s="62"/>
      <c r="C504" s="165"/>
      <c r="D504" s="165"/>
      <c r="E504" s="165"/>
      <c r="F504" s="165"/>
      <c r="G504" s="165"/>
      <c r="H504" s="165"/>
      <c r="I504" s="165"/>
      <c r="J504" s="165"/>
      <c r="K504" s="165"/>
      <c r="L504" s="165"/>
      <c r="M504" s="165"/>
      <c r="N504" s="165"/>
      <c r="O504" s="145"/>
    </row>
    <row r="505" spans="2:15" x14ac:dyDescent="0.2">
      <c r="B505" s="107"/>
      <c r="C505" s="145"/>
      <c r="D505" s="145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</row>
  </sheetData>
  <phoneticPr fontId="3" type="noConversion"/>
  <pageMargins left="0.75" right="0.75" top="1" bottom="1" header="0.5" footer="0.5"/>
  <pageSetup scale="10" orientation="portrait" horizontalDpi="300" verticalDpi="300" r:id="rId6"/>
  <headerFooter alignWithMargins="0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2-6</vt:lpstr>
      <vt:lpstr>Figure 4.15</vt:lpstr>
      <vt:lpstr>'Table 2-6'!Print_Area</vt:lpstr>
      <vt:lpstr>'Table 2-6'!Print_Titles</vt:lpstr>
    </vt:vector>
  </TitlesOfParts>
  <Manager>Janaki Suryadevara</Manager>
  <Company>OCDWEP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Annual (January to December) tributary loadings to Onondaga Lake</dc:title>
  <dc:subject>2012 AMP Annual Report</dc:subject>
  <dc:creator>Antonio D. Deskins</dc:creator>
  <cp:lastModifiedBy>SueOD</cp:lastModifiedBy>
  <cp:lastPrinted>2014-06-04T16:33:58Z</cp:lastPrinted>
  <dcterms:created xsi:type="dcterms:W3CDTF">2002-07-11T14:38:20Z</dcterms:created>
  <dcterms:modified xsi:type="dcterms:W3CDTF">2014-09-23T18:49:07Z</dcterms:modified>
  <cp:category>Annual Trib Loads</cp:category>
</cp:coreProperties>
</file>